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showInkAnnotation="0" codeName="ЭтаКнига" defaultThemeVersion="124226"/>
  <bookViews>
    <workbookView xWindow="120" yWindow="300" windowWidth="9720" windowHeight="7140" tabRatio="727"/>
  </bookViews>
  <sheets>
    <sheet name="функ 6" sheetId="5" r:id="rId1"/>
    <sheet name="ведомст 7" sheetId="3" r:id="rId2"/>
    <sheet name="прил 8" sheetId="24" r:id="rId3"/>
  </sheets>
  <definedNames>
    <definedName name="_xlnm._FilterDatabase" localSheetId="2" hidden="1">'прил 8'!$A$13:$T$13</definedName>
    <definedName name="_xlnm._FilterDatabase" localSheetId="0" hidden="1">'функ 6'!$A$13:$IU$13</definedName>
    <definedName name="_xlnm.Print_Titles" localSheetId="1">'ведомст 7'!$13:$15</definedName>
    <definedName name="_xlnm.Print_Titles" localSheetId="2">'прил 8'!#REF!</definedName>
    <definedName name="_xlnm.Print_Titles" localSheetId="0">'функ 6'!#REF!</definedName>
    <definedName name="_xlnm.Print_Area" localSheetId="1">'ведомст 7'!$A$1:$N$806</definedName>
    <definedName name="_xlnm.Print_Area" localSheetId="2">'прил 8'!$A$1:$L$925</definedName>
    <definedName name="_xlnm.Print_Area" localSheetId="0">'функ 6'!$A$1:$K$654</definedName>
  </definedNames>
  <calcPr calcId="144525"/>
</workbook>
</file>

<file path=xl/calcChain.xml><?xml version="1.0" encoding="utf-8"?>
<calcChain xmlns="http://schemas.openxmlformats.org/spreadsheetml/2006/main">
  <c r="K22" i="5" l="1"/>
  <c r="K23" i="5"/>
  <c r="K30" i="5"/>
  <c r="K36" i="5"/>
  <c r="K37" i="5"/>
  <c r="K38" i="5"/>
  <c r="K59" i="5"/>
  <c r="K63" i="5"/>
  <c r="K69" i="5"/>
  <c r="K72" i="5"/>
  <c r="K75" i="5"/>
  <c r="K76" i="5"/>
  <c r="K77" i="5"/>
  <c r="K86" i="5"/>
  <c r="K87" i="5"/>
  <c r="K93" i="5"/>
  <c r="K94" i="5"/>
  <c r="K98" i="5"/>
  <c r="K99" i="5"/>
  <c r="K100" i="5"/>
  <c r="K105" i="5"/>
  <c r="K106" i="5"/>
  <c r="K111" i="5"/>
  <c r="K112" i="5"/>
  <c r="K113" i="5"/>
  <c r="K116" i="5"/>
  <c r="K117" i="5"/>
  <c r="K118" i="5"/>
  <c r="K121" i="5"/>
  <c r="K122" i="5"/>
  <c r="K126" i="5"/>
  <c r="K127" i="5"/>
  <c r="K135" i="5"/>
  <c r="K136" i="5"/>
  <c r="K137" i="5"/>
  <c r="K138" i="5"/>
  <c r="K139" i="5"/>
  <c r="K140" i="5"/>
  <c r="K145" i="5"/>
  <c r="K164" i="5"/>
  <c r="K166" i="5"/>
  <c r="K168" i="5"/>
  <c r="K169" i="5"/>
  <c r="K170" i="5"/>
  <c r="K171" i="5"/>
  <c r="K172" i="5"/>
  <c r="K212" i="5"/>
  <c r="K217" i="5"/>
  <c r="K225" i="5"/>
  <c r="K227" i="5"/>
  <c r="K229" i="5"/>
  <c r="K261" i="5"/>
  <c r="K269" i="5"/>
  <c r="K270" i="5"/>
  <c r="K300" i="5"/>
  <c r="K303" i="5"/>
  <c r="K304" i="5"/>
  <c r="K307" i="5"/>
  <c r="K322" i="5"/>
  <c r="K394" i="5"/>
  <c r="K396" i="5"/>
  <c r="K398" i="5"/>
  <c r="K399" i="5"/>
  <c r="K400" i="5"/>
  <c r="K405" i="5"/>
  <c r="K408" i="5"/>
  <c r="K412" i="5"/>
  <c r="K413" i="5"/>
  <c r="K414" i="5"/>
  <c r="K415" i="5"/>
  <c r="K486" i="5"/>
  <c r="K493" i="5"/>
  <c r="K511" i="5"/>
  <c r="K512" i="5"/>
  <c r="K513" i="5"/>
  <c r="K514" i="5"/>
  <c r="K524" i="5"/>
  <c r="K535" i="5"/>
  <c r="K555" i="5"/>
  <c r="K557" i="5"/>
  <c r="J629" i="5"/>
  <c r="K629" i="5" s="1"/>
  <c r="I629" i="5"/>
  <c r="J621" i="5"/>
  <c r="K621" i="5" s="1"/>
  <c r="I621" i="5"/>
  <c r="J614" i="5"/>
  <c r="I614" i="5"/>
  <c r="K614" i="5" s="1"/>
  <c r="J612" i="5"/>
  <c r="I612" i="5"/>
  <c r="K612" i="5" s="1"/>
  <c r="J605" i="5"/>
  <c r="J599" i="5"/>
  <c r="J598" i="5"/>
  <c r="J585" i="5"/>
  <c r="J574" i="5"/>
  <c r="J567" i="5"/>
  <c r="J560" i="5"/>
  <c r="J548" i="5"/>
  <c r="J544" i="5"/>
  <c r="J545" i="5"/>
  <c r="K545" i="5" s="1"/>
  <c r="I545" i="5"/>
  <c r="J539" i="5"/>
  <c r="J538" i="5" s="1"/>
  <c r="I539" i="5"/>
  <c r="J532" i="5"/>
  <c r="J528" i="5"/>
  <c r="J520" i="5"/>
  <c r="K520" i="5" s="1"/>
  <c r="I520" i="5"/>
  <c r="J517" i="5"/>
  <c r="J510" i="5"/>
  <c r="J502" i="5"/>
  <c r="J500" i="5"/>
  <c r="J482" i="5"/>
  <c r="J475" i="5"/>
  <c r="K475" i="5" s="1"/>
  <c r="I475" i="5"/>
  <c r="J471" i="5"/>
  <c r="J468" i="5"/>
  <c r="J461" i="5"/>
  <c r="J458" i="5"/>
  <c r="J455" i="5"/>
  <c r="J452" i="5"/>
  <c r="J449" i="5"/>
  <c r="J446" i="5"/>
  <c r="J442" i="5"/>
  <c r="J443" i="5"/>
  <c r="I443" i="5"/>
  <c r="J436" i="5"/>
  <c r="J433" i="5"/>
  <c r="J425" i="5"/>
  <c r="K425" i="5" s="1"/>
  <c r="I425" i="5"/>
  <c r="J418" i="5"/>
  <c r="J419" i="5"/>
  <c r="I419" i="5"/>
  <c r="J361" i="5"/>
  <c r="J388" i="5"/>
  <c r="J373" i="5"/>
  <c r="J374" i="5"/>
  <c r="I374" i="5"/>
  <c r="J372" i="5"/>
  <c r="J369" i="5"/>
  <c r="I369" i="5"/>
  <c r="J367" i="5"/>
  <c r="K367" i="5" s="1"/>
  <c r="I367" i="5"/>
  <c r="J364" i="5"/>
  <c r="K364" i="5" s="1"/>
  <c r="I364" i="5"/>
  <c r="J362" i="5"/>
  <c r="I362" i="5"/>
  <c r="J349" i="5"/>
  <c r="J341" i="5"/>
  <c r="I341" i="5"/>
  <c r="J338" i="5"/>
  <c r="I338" i="5"/>
  <c r="J335" i="5"/>
  <c r="J328" i="5"/>
  <c r="J325" i="5"/>
  <c r="J319" i="5"/>
  <c r="J313" i="5"/>
  <c r="K313" i="5" s="1"/>
  <c r="I313" i="5"/>
  <c r="J292" i="5"/>
  <c r="J295" i="5"/>
  <c r="J289" i="5"/>
  <c r="J281" i="5"/>
  <c r="J277" i="5"/>
  <c r="J278" i="5"/>
  <c r="I278" i="5"/>
  <c r="J274" i="5"/>
  <c r="J272" i="5"/>
  <c r="J258" i="5"/>
  <c r="J256" i="5"/>
  <c r="J249" i="5"/>
  <c r="I249" i="5"/>
  <c r="J246" i="5"/>
  <c r="J244" i="5"/>
  <c r="J242" i="5"/>
  <c r="J239" i="5"/>
  <c r="K239" i="5" s="1"/>
  <c r="I239" i="5"/>
  <c r="J237" i="5"/>
  <c r="J232" i="5"/>
  <c r="J222" i="5"/>
  <c r="I222" i="5"/>
  <c r="J201" i="5"/>
  <c r="I201" i="5"/>
  <c r="J197" i="5"/>
  <c r="J193" i="5"/>
  <c r="J189" i="5"/>
  <c r="J158" i="5"/>
  <c r="J125" i="5"/>
  <c r="J89" i="5"/>
  <c r="K89" i="5" s="1"/>
  <c r="I89" i="5"/>
  <c r="J85" i="5"/>
  <c r="J82" i="5"/>
  <c r="J55" i="5"/>
  <c r="J50" i="5"/>
  <c r="K50" i="5" s="1"/>
  <c r="I50" i="5"/>
  <c r="J43" i="5"/>
  <c r="J44" i="5"/>
  <c r="J29" i="5"/>
  <c r="K29" i="5" s="1"/>
  <c r="I29" i="5"/>
  <c r="L15" i="24"/>
  <c r="L24" i="24"/>
  <c r="L116" i="24"/>
  <c r="L117" i="24"/>
  <c r="L118" i="24"/>
  <c r="L119" i="24"/>
  <c r="L120" i="24"/>
  <c r="L121" i="24"/>
  <c r="L122" i="24"/>
  <c r="L129" i="24"/>
  <c r="L145" i="24"/>
  <c r="L184" i="24"/>
  <c r="L264" i="24"/>
  <c r="L265" i="24"/>
  <c r="L266" i="24"/>
  <c r="L267" i="24"/>
  <c r="L268" i="24"/>
  <c r="L288" i="24"/>
  <c r="L308" i="24"/>
  <c r="L315" i="24"/>
  <c r="L364" i="24"/>
  <c r="L480" i="24"/>
  <c r="L538" i="24"/>
  <c r="L541" i="24"/>
  <c r="L564" i="24"/>
  <c r="L580" i="24"/>
  <c r="L586" i="24"/>
  <c r="L592" i="24"/>
  <c r="L601" i="24"/>
  <c r="L602" i="24"/>
  <c r="L603" i="24"/>
  <c r="L604" i="24"/>
  <c r="L605" i="24"/>
  <c r="L606" i="24"/>
  <c r="L607" i="24"/>
  <c r="L637" i="24"/>
  <c r="L638" i="24"/>
  <c r="L659" i="24"/>
  <c r="L660" i="24"/>
  <c r="L733" i="24"/>
  <c r="L748" i="24"/>
  <c r="L760" i="24"/>
  <c r="L772" i="24"/>
  <c r="L773" i="24"/>
  <c r="L774" i="24"/>
  <c r="L787" i="24"/>
  <c r="L788" i="24"/>
  <c r="L805" i="24"/>
  <c r="L811" i="24"/>
  <c r="L816" i="24"/>
  <c r="L821" i="24"/>
  <c r="L895" i="24"/>
  <c r="K314" i="24"/>
  <c r="K313" i="24" s="1"/>
  <c r="K40" i="24"/>
  <c r="K901" i="24"/>
  <c r="K889" i="24"/>
  <c r="K883" i="24"/>
  <c r="K871" i="24"/>
  <c r="L871" i="24" s="1"/>
  <c r="J871" i="24"/>
  <c r="K877" i="24"/>
  <c r="K865" i="24"/>
  <c r="L865" i="24" s="1"/>
  <c r="J865" i="24"/>
  <c r="K859" i="24"/>
  <c r="L859" i="24" s="1"/>
  <c r="J859" i="24"/>
  <c r="K854" i="24"/>
  <c r="J854" i="24"/>
  <c r="L854" i="24" s="1"/>
  <c r="K849" i="24"/>
  <c r="L849" i="24" s="1"/>
  <c r="J849" i="24"/>
  <c r="K843" i="24"/>
  <c r="K838" i="24"/>
  <c r="L838" i="24" s="1"/>
  <c r="J838" i="24"/>
  <c r="K827" i="24"/>
  <c r="L827" i="24" s="1"/>
  <c r="J827" i="24"/>
  <c r="K799" i="24"/>
  <c r="J799" i="24"/>
  <c r="K794" i="24"/>
  <c r="L794" i="24" s="1"/>
  <c r="J794" i="24"/>
  <c r="K786" i="24"/>
  <c r="L786" i="24" s="1"/>
  <c r="J786" i="24"/>
  <c r="K766" i="24"/>
  <c r="K754" i="24"/>
  <c r="K741" i="24"/>
  <c r="L741" i="24" s="1"/>
  <c r="J741" i="24"/>
  <c r="K727" i="24"/>
  <c r="K721" i="24"/>
  <c r="K720" i="24"/>
  <c r="K715" i="24"/>
  <c r="K709" i="24"/>
  <c r="K708" i="24"/>
  <c r="K693" i="24"/>
  <c r="J693" i="24"/>
  <c r="K684" i="24"/>
  <c r="K685" i="24"/>
  <c r="K676" i="24"/>
  <c r="K668" i="24"/>
  <c r="J668" i="24"/>
  <c r="L668" i="24" s="1"/>
  <c r="K657" i="24"/>
  <c r="K656" i="24" s="1"/>
  <c r="K658" i="24"/>
  <c r="K650" i="24"/>
  <c r="K651" i="24"/>
  <c r="K645" i="24"/>
  <c r="K644" i="24" s="1"/>
  <c r="K635" i="24"/>
  <c r="K634" i="24" s="1"/>
  <c r="K636" i="24"/>
  <c r="K557" i="24"/>
  <c r="K571" i="24"/>
  <c r="K549" i="24"/>
  <c r="K534" i="24"/>
  <c r="K527" i="24"/>
  <c r="J527" i="24"/>
  <c r="K518" i="24"/>
  <c r="K519" i="24"/>
  <c r="L519" i="24" s="1"/>
  <c r="J519" i="24"/>
  <c r="K511" i="24"/>
  <c r="K501" i="24"/>
  <c r="J501" i="24"/>
  <c r="K472" i="24"/>
  <c r="L472" i="24" s="1"/>
  <c r="J472" i="24"/>
  <c r="K465" i="24"/>
  <c r="K464" i="24" s="1"/>
  <c r="K466" i="24"/>
  <c r="K460" i="24"/>
  <c r="K453" i="24"/>
  <c r="K441" i="24"/>
  <c r="L441" i="24" s="1"/>
  <c r="J441" i="24"/>
  <c r="K429" i="24"/>
  <c r="L429" i="24" s="1"/>
  <c r="J429" i="24"/>
  <c r="K421" i="24"/>
  <c r="K414" i="24"/>
  <c r="K407" i="24"/>
  <c r="K400" i="24"/>
  <c r="J400" i="24"/>
  <c r="K393" i="24"/>
  <c r="K385" i="24"/>
  <c r="K379" i="24"/>
  <c r="K373" i="24"/>
  <c r="K363" i="24"/>
  <c r="K356" i="24"/>
  <c r="K355" i="24" s="1"/>
  <c r="K357" i="24"/>
  <c r="J357" i="24"/>
  <c r="K350" i="24"/>
  <c r="K345" i="24"/>
  <c r="K295" i="24"/>
  <c r="K280" i="24"/>
  <c r="K279" i="24" s="1"/>
  <c r="K257" i="24"/>
  <c r="K251" i="24"/>
  <c r="K241" i="24"/>
  <c r="K240" i="24" s="1"/>
  <c r="K242" i="24"/>
  <c r="K236" i="24"/>
  <c r="K235" i="24" s="1"/>
  <c r="K226" i="24"/>
  <c r="K225" i="24" s="1"/>
  <c r="K227" i="24"/>
  <c r="K221" i="24"/>
  <c r="K220" i="24" s="1"/>
  <c r="K222" i="24"/>
  <c r="K216" i="24"/>
  <c r="K215" i="24" s="1"/>
  <c r="K208" i="24"/>
  <c r="K199" i="24"/>
  <c r="L199" i="24" s="1"/>
  <c r="J199" i="24"/>
  <c r="K177" i="24"/>
  <c r="K173" i="24"/>
  <c r="K165" i="24"/>
  <c r="J165" i="24"/>
  <c r="K158" i="24"/>
  <c r="K144" i="24"/>
  <c r="J144" i="24"/>
  <c r="K135" i="24"/>
  <c r="K134" i="24" s="1"/>
  <c r="K136" i="24"/>
  <c r="J136" i="24"/>
  <c r="K115" i="24"/>
  <c r="K95" i="24"/>
  <c r="K59" i="24"/>
  <c r="K31" i="24"/>
  <c r="K25" i="24"/>
  <c r="K23" i="24"/>
  <c r="N25" i="3"/>
  <c r="N26" i="3"/>
  <c r="N32" i="3"/>
  <c r="N38" i="3"/>
  <c r="N44" i="3"/>
  <c r="N53" i="3"/>
  <c r="N57" i="3"/>
  <c r="N61" i="3"/>
  <c r="N62" i="3"/>
  <c r="N63" i="3"/>
  <c r="N66" i="3"/>
  <c r="N69" i="3"/>
  <c r="N70" i="3"/>
  <c r="N71" i="3"/>
  <c r="N76" i="3"/>
  <c r="N79" i="3"/>
  <c r="N83" i="3"/>
  <c r="N85" i="3"/>
  <c r="N86" i="3"/>
  <c r="N87" i="3"/>
  <c r="N88" i="3"/>
  <c r="N89" i="3"/>
  <c r="N92" i="3"/>
  <c r="N93" i="3"/>
  <c r="N94" i="3"/>
  <c r="N98" i="3"/>
  <c r="N99" i="3"/>
  <c r="N104" i="3"/>
  <c r="N106" i="3"/>
  <c r="N110" i="3"/>
  <c r="N111" i="3"/>
  <c r="N115" i="3"/>
  <c r="N116" i="3"/>
  <c r="N120" i="3"/>
  <c r="N123" i="3"/>
  <c r="N124" i="3"/>
  <c r="N125" i="3"/>
  <c r="N132" i="3"/>
  <c r="N138" i="3"/>
  <c r="N140" i="3"/>
  <c r="N141" i="3"/>
  <c r="N142" i="3"/>
  <c r="N143" i="3"/>
  <c r="N156" i="3"/>
  <c r="N161" i="3"/>
  <c r="N162" i="3"/>
  <c r="N166" i="3"/>
  <c r="N167" i="3"/>
  <c r="N171" i="3"/>
  <c r="N172" i="3"/>
  <c r="N176" i="3"/>
  <c r="N177" i="3"/>
  <c r="N184" i="3"/>
  <c r="N189" i="3"/>
  <c r="N190" i="3"/>
  <c r="N194" i="3"/>
  <c r="N198" i="3"/>
  <c r="N201" i="3"/>
  <c r="N205" i="3"/>
  <c r="N206" i="3"/>
  <c r="N207" i="3"/>
  <c r="N209" i="3"/>
  <c r="N212" i="3"/>
  <c r="N213" i="3"/>
  <c r="N214" i="3"/>
  <c r="N215" i="3"/>
  <c r="N218" i="3"/>
  <c r="N219" i="3"/>
  <c r="N222" i="3"/>
  <c r="N229" i="3"/>
  <c r="N230" i="3"/>
  <c r="N231" i="3"/>
  <c r="N232" i="3"/>
  <c r="N234" i="3"/>
  <c r="N235" i="3"/>
  <c r="N259" i="3"/>
  <c r="N261" i="3"/>
  <c r="N266" i="3"/>
  <c r="N267" i="3"/>
  <c r="N270" i="3"/>
  <c r="N274" i="3"/>
  <c r="N275" i="3"/>
  <c r="N276" i="3"/>
  <c r="N282" i="3"/>
  <c r="N289" i="3"/>
  <c r="N290" i="3"/>
  <c r="N292" i="3"/>
  <c r="N293" i="3"/>
  <c r="N294" i="3"/>
  <c r="N295" i="3"/>
  <c r="N298" i="3"/>
  <c r="N299" i="3"/>
  <c r="N302" i="3"/>
  <c r="N303" i="3"/>
  <c r="N304" i="3"/>
  <c r="N308" i="3"/>
  <c r="N311" i="3"/>
  <c r="N314" i="3"/>
  <c r="N316" i="3"/>
  <c r="N318" i="3"/>
  <c r="N319" i="3"/>
  <c r="N320" i="3"/>
  <c r="N321" i="3"/>
  <c r="N322" i="3"/>
  <c r="N323" i="3"/>
  <c r="N329" i="3"/>
  <c r="N336" i="3"/>
  <c r="N344" i="3"/>
  <c r="N346" i="3"/>
  <c r="N347" i="3"/>
  <c r="N350" i="3"/>
  <c r="N352" i="3"/>
  <c r="N356" i="3"/>
  <c r="N357" i="3"/>
  <c r="N358" i="3"/>
  <c r="N372" i="3"/>
  <c r="N379" i="3"/>
  <c r="N385" i="3"/>
  <c r="N386" i="3"/>
  <c r="N395" i="3"/>
  <c r="N396" i="3"/>
  <c r="N397" i="3"/>
  <c r="N398" i="3"/>
  <c r="N399" i="3"/>
  <c r="N402" i="3"/>
  <c r="N403" i="3"/>
  <c r="N410" i="3"/>
  <c r="N411" i="3"/>
  <c r="N418" i="3"/>
  <c r="N426" i="3"/>
  <c r="N449" i="3"/>
  <c r="N450" i="3"/>
  <c r="N459" i="3"/>
  <c r="N466" i="3"/>
  <c r="N467" i="3"/>
  <c r="N471" i="3"/>
  <c r="N474" i="3"/>
  <c r="N476" i="3"/>
  <c r="N477" i="3"/>
  <c r="N478" i="3"/>
  <c r="N485" i="3"/>
  <c r="N486" i="3"/>
  <c r="N488" i="3"/>
  <c r="N489" i="3"/>
  <c r="N491" i="3"/>
  <c r="N492" i="3"/>
  <c r="N493" i="3"/>
  <c r="N494" i="3"/>
  <c r="N495" i="3"/>
  <c r="N504" i="3"/>
  <c r="N505" i="3"/>
  <c r="N506" i="3"/>
  <c r="N511" i="3"/>
  <c r="N512" i="3"/>
  <c r="N513" i="3"/>
  <c r="N517" i="3"/>
  <c r="N527" i="3"/>
  <c r="N528" i="3"/>
  <c r="N529" i="3"/>
  <c r="N530" i="3"/>
  <c r="N531" i="3"/>
  <c r="N532" i="3"/>
  <c r="N533" i="3"/>
  <c r="N534" i="3"/>
  <c r="N535" i="3"/>
  <c r="N536" i="3"/>
  <c r="N537" i="3"/>
  <c r="N538" i="3"/>
  <c r="N539" i="3"/>
  <c r="N540" i="3"/>
  <c r="N541" i="3"/>
  <c r="N542" i="3"/>
  <c r="N543" i="3"/>
  <c r="N544" i="3"/>
  <c r="N545" i="3"/>
  <c r="N546" i="3"/>
  <c r="N547" i="3"/>
  <c r="N548" i="3"/>
  <c r="N556" i="3"/>
  <c r="N571" i="3"/>
  <c r="N579" i="3"/>
  <c r="N580" i="3"/>
  <c r="N587" i="3"/>
  <c r="N588" i="3"/>
  <c r="N593" i="3"/>
  <c r="N594" i="3"/>
  <c r="N595" i="3"/>
  <c r="N598" i="3"/>
  <c r="N599" i="3"/>
  <c r="N601" i="3"/>
  <c r="N602" i="3"/>
  <c r="N608" i="3"/>
  <c r="N609" i="3"/>
  <c r="N614" i="3"/>
  <c r="N616" i="3"/>
  <c r="N619" i="3"/>
  <c r="N620" i="3"/>
  <c r="N622" i="3"/>
  <c r="N623" i="3"/>
  <c r="N624" i="3"/>
  <c r="N625" i="3"/>
  <c r="N631" i="3"/>
  <c r="N632" i="3"/>
  <c r="N633" i="3"/>
  <c r="N637" i="3"/>
  <c r="N645" i="3"/>
  <c r="N648" i="3"/>
  <c r="N655" i="3"/>
  <c r="N658" i="3"/>
  <c r="N664" i="3"/>
  <c r="N673" i="3"/>
  <c r="N681" i="3"/>
  <c r="N682" i="3"/>
  <c r="N683" i="3"/>
  <c r="N684" i="3"/>
  <c r="N688" i="3"/>
  <c r="N689" i="3"/>
  <c r="N693" i="3"/>
  <c r="N703" i="3"/>
  <c r="N704" i="3"/>
  <c r="N711" i="3"/>
  <c r="N717" i="3"/>
  <c r="N718" i="3"/>
  <c r="N720" i="3"/>
  <c r="N721" i="3"/>
  <c r="N724" i="3"/>
  <c r="N732" i="3"/>
  <c r="N738" i="3"/>
  <c r="N741" i="3"/>
  <c r="N744" i="3"/>
  <c r="N748" i="3"/>
  <c r="N756" i="3"/>
  <c r="N759" i="3"/>
  <c r="N760" i="3"/>
  <c r="N764" i="3"/>
  <c r="N770" i="3"/>
  <c r="N773" i="3"/>
  <c r="N786" i="3"/>
  <c r="N793" i="3"/>
  <c r="N794" i="3"/>
  <c r="N796" i="3"/>
  <c r="M771" i="3"/>
  <c r="M772" i="3"/>
  <c r="M769" i="3"/>
  <c r="M762" i="3"/>
  <c r="M763" i="3"/>
  <c r="M733" i="3"/>
  <c r="M734" i="3"/>
  <c r="M722" i="3"/>
  <c r="M716" i="3"/>
  <c r="J498" i="5" s="1"/>
  <c r="L716" i="3"/>
  <c r="N716" i="3" s="1"/>
  <c r="M710" i="3"/>
  <c r="M702" i="3"/>
  <c r="M692" i="3"/>
  <c r="M653" i="3"/>
  <c r="M654" i="3"/>
  <c r="M671" i="3"/>
  <c r="M672" i="3"/>
  <c r="M519" i="3"/>
  <c r="M515" i="3"/>
  <c r="M516" i="3"/>
  <c r="M503" i="3"/>
  <c r="L503" i="3"/>
  <c r="M484" i="3"/>
  <c r="L484" i="3"/>
  <c r="M475" i="3"/>
  <c r="M473" i="3"/>
  <c r="M465" i="3"/>
  <c r="L465" i="3"/>
  <c r="J495" i="24" s="1"/>
  <c r="M457" i="3"/>
  <c r="M441" i="3"/>
  <c r="M384" i="3"/>
  <c r="M383" i="3" s="1"/>
  <c r="M377" i="3"/>
  <c r="M378" i="3"/>
  <c r="M353" i="3"/>
  <c r="M354" i="3"/>
  <c r="M348" i="3"/>
  <c r="M349" i="3"/>
  <c r="M351" i="3"/>
  <c r="M342" i="3"/>
  <c r="M343" i="3"/>
  <c r="M345" i="3"/>
  <c r="M328" i="3"/>
  <c r="M327" i="3" s="1"/>
  <c r="M313" i="3"/>
  <c r="M306" i="3"/>
  <c r="M307" i="3"/>
  <c r="M200" i="3"/>
  <c r="M139" i="3"/>
  <c r="M136" i="3"/>
  <c r="M137" i="3"/>
  <c r="M91" i="3"/>
  <c r="M36" i="3"/>
  <c r="M37" i="3"/>
  <c r="M22" i="3"/>
  <c r="M24" i="3"/>
  <c r="L667" i="3"/>
  <c r="N667" i="3" s="1"/>
  <c r="L648" i="3"/>
  <c r="L752" i="3"/>
  <c r="N752" i="3" s="1"/>
  <c r="I82" i="5"/>
  <c r="J466" i="24"/>
  <c r="J465" i="24" s="1"/>
  <c r="J464" i="24" s="1"/>
  <c r="J463" i="24" s="1"/>
  <c r="J462" i="24" s="1"/>
  <c r="J461" i="24" s="1"/>
  <c r="M310" i="3"/>
  <c r="N310" i="3" s="1"/>
  <c r="L310" i="3"/>
  <c r="L309" i="3" s="1"/>
  <c r="I337" i="5"/>
  <c r="I336" i="5" s="1"/>
  <c r="J337" i="5"/>
  <c r="M326" i="3" l="1"/>
  <c r="J92" i="5"/>
  <c r="K726" i="24"/>
  <c r="M341" i="3"/>
  <c r="J235" i="5"/>
  <c r="K833" i="24"/>
  <c r="J336" i="5"/>
  <c r="K336" i="5" s="1"/>
  <c r="K337" i="5"/>
  <c r="J21" i="5"/>
  <c r="K701" i="24"/>
  <c r="M35" i="3"/>
  <c r="M199" i="3"/>
  <c r="M309" i="3"/>
  <c r="M312" i="3"/>
  <c r="M376" i="3"/>
  <c r="M440" i="3"/>
  <c r="M456" i="3"/>
  <c r="J156" i="5"/>
  <c r="K506" i="24"/>
  <c r="M514" i="3"/>
  <c r="M518" i="3"/>
  <c r="M691" i="3"/>
  <c r="M709" i="3"/>
  <c r="M761" i="3"/>
  <c r="M768" i="3"/>
  <c r="N484" i="3"/>
  <c r="K94" i="24"/>
  <c r="K133" i="24"/>
  <c r="K234" i="24"/>
  <c r="K239" i="24"/>
  <c r="L466" i="24"/>
  <c r="K643" i="24"/>
  <c r="K655" i="24"/>
  <c r="K312" i="24"/>
  <c r="M135" i="3"/>
  <c r="K747" i="24"/>
  <c r="J151" i="5"/>
  <c r="K495" i="24"/>
  <c r="L495" i="24" s="1"/>
  <c r="N465" i="3"/>
  <c r="J268" i="5"/>
  <c r="K340" i="24"/>
  <c r="N503" i="3"/>
  <c r="K214" i="24"/>
  <c r="K219" i="24"/>
  <c r="K224" i="24"/>
  <c r="L464" i="24"/>
  <c r="K463" i="24"/>
  <c r="K633" i="24"/>
  <c r="L136" i="24"/>
  <c r="L144" i="24"/>
  <c r="L165" i="24"/>
  <c r="L357" i="24"/>
  <c r="L400" i="24"/>
  <c r="K649" i="24"/>
  <c r="K683" i="24"/>
  <c r="L693" i="24"/>
  <c r="K785" i="24"/>
  <c r="L799" i="24"/>
  <c r="K278" i="24"/>
  <c r="L465" i="24"/>
  <c r="K784" i="24"/>
  <c r="J276" i="5"/>
  <c r="K362" i="5"/>
  <c r="J359" i="5"/>
  <c r="K369" i="5"/>
  <c r="J368" i="5"/>
  <c r="J363" i="5"/>
  <c r="J42" i="5"/>
  <c r="J271" i="5"/>
  <c r="J348" i="5"/>
  <c r="J360" i="5"/>
  <c r="K82" i="5"/>
  <c r="K201" i="5"/>
  <c r="K222" i="5"/>
  <c r="K249" i="5"/>
  <c r="K278" i="5"/>
  <c r="K338" i="5"/>
  <c r="K341" i="5"/>
  <c r="K374" i="5"/>
  <c r="K419" i="5"/>
  <c r="J424" i="5"/>
  <c r="J604" i="5"/>
  <c r="K539" i="5"/>
  <c r="K443" i="5"/>
  <c r="J441" i="5"/>
  <c r="J460" i="5"/>
  <c r="J543" i="5"/>
  <c r="J547" i="5"/>
  <c r="J504" i="5"/>
  <c r="M382" i="3"/>
  <c r="J546" i="5" l="1"/>
  <c r="J347" i="5"/>
  <c r="M381" i="3"/>
  <c r="J542" i="5"/>
  <c r="J459" i="5"/>
  <c r="J603" i="5"/>
  <c r="J423" i="5"/>
  <c r="J41" i="5"/>
  <c r="K277" i="24"/>
  <c r="K682" i="24"/>
  <c r="K648" i="24"/>
  <c r="K632" i="24"/>
  <c r="K223" i="24"/>
  <c r="K218" i="24"/>
  <c r="K213" i="24"/>
  <c r="M134" i="3"/>
  <c r="K654" i="24"/>
  <c r="M439" i="3"/>
  <c r="J275" i="5"/>
  <c r="K783" i="24"/>
  <c r="L463" i="24"/>
  <c r="K462" i="24"/>
  <c r="J266" i="5"/>
  <c r="K311" i="24"/>
  <c r="K642" i="24"/>
  <c r="K238" i="24"/>
  <c r="K233" i="24"/>
  <c r="K132" i="24"/>
  <c r="K93" i="24"/>
  <c r="M767" i="3"/>
  <c r="M690" i="3"/>
  <c r="M375" i="3"/>
  <c r="M305" i="3"/>
  <c r="N309" i="3"/>
  <c r="M34" i="3"/>
  <c r="M340" i="3"/>
  <c r="M325" i="3"/>
  <c r="I585" i="5"/>
  <c r="K585" i="5" s="1"/>
  <c r="J843" i="24"/>
  <c r="L843" i="24" s="1"/>
  <c r="J766" i="24"/>
  <c r="L766" i="24" s="1"/>
  <c r="J676" i="24"/>
  <c r="J407" i="24"/>
  <c r="L407" i="24" s="1"/>
  <c r="J331" i="24"/>
  <c r="J295" i="24"/>
  <c r="L295" i="24" s="1"/>
  <c r="J257" i="24"/>
  <c r="L257" i="24" s="1"/>
  <c r="J25" i="24"/>
  <c r="L25" i="24" s="1"/>
  <c r="J23" i="24"/>
  <c r="L23" i="24" s="1"/>
  <c r="J615" i="24"/>
  <c r="J685" i="24"/>
  <c r="I424" i="5"/>
  <c r="I423" i="5" s="1"/>
  <c r="I422" i="5" s="1"/>
  <c r="I421" i="5" s="1"/>
  <c r="I420" i="5" s="1"/>
  <c r="I567" i="5"/>
  <c r="K567" i="5" s="1"/>
  <c r="I548" i="5"/>
  <c r="I528" i="5"/>
  <c r="K528" i="5" s="1"/>
  <c r="I517" i="5"/>
  <c r="K517" i="5" s="1"/>
  <c r="I452" i="5"/>
  <c r="K452" i="5" s="1"/>
  <c r="I388" i="5"/>
  <c r="K388" i="5" s="1"/>
  <c r="I274" i="5"/>
  <c r="K274" i="5" s="1"/>
  <c r="I246" i="5"/>
  <c r="K246" i="5" s="1"/>
  <c r="I237" i="5"/>
  <c r="K237" i="5" s="1"/>
  <c r="I197" i="5"/>
  <c r="K197" i="5" s="1"/>
  <c r="I193" i="5"/>
  <c r="K193" i="5" s="1"/>
  <c r="I189" i="5"/>
  <c r="K189" i="5" s="1"/>
  <c r="L255" i="3"/>
  <c r="L252" i="3"/>
  <c r="L249" i="3"/>
  <c r="L699" i="3"/>
  <c r="L780" i="3"/>
  <c r="N780" i="3" s="1"/>
  <c r="I289" i="5" l="1"/>
  <c r="K289" i="5" s="1"/>
  <c r="N249" i="3"/>
  <c r="J385" i="24"/>
  <c r="L385" i="24" s="1"/>
  <c r="N255" i="3"/>
  <c r="I482" i="5"/>
  <c r="K482" i="5" s="1"/>
  <c r="N699" i="3"/>
  <c r="J379" i="24"/>
  <c r="L379" i="24" s="1"/>
  <c r="N252" i="3"/>
  <c r="I292" i="5"/>
  <c r="K292" i="5" s="1"/>
  <c r="I547" i="5"/>
  <c r="K548" i="5"/>
  <c r="I574" i="5"/>
  <c r="K574" i="5" s="1"/>
  <c r="J684" i="24"/>
  <c r="L685" i="24"/>
  <c r="M339" i="3"/>
  <c r="M33" i="3"/>
  <c r="M374" i="3"/>
  <c r="K461" i="24"/>
  <c r="L461" i="24" s="1"/>
  <c r="L462" i="24"/>
  <c r="M438" i="3"/>
  <c r="K424" i="5"/>
  <c r="J541" i="5"/>
  <c r="J346" i="5"/>
  <c r="I295" i="5"/>
  <c r="K295" i="5" s="1"/>
  <c r="J373" i="24"/>
  <c r="L373" i="24" s="1"/>
  <c r="M324" i="3"/>
  <c r="M766" i="3"/>
  <c r="K92" i="24"/>
  <c r="K131" i="24"/>
  <c r="K232" i="24"/>
  <c r="K237" i="24"/>
  <c r="K641" i="24"/>
  <c r="K310" i="24"/>
  <c r="K782" i="24"/>
  <c r="K653" i="24"/>
  <c r="M133" i="3"/>
  <c r="K212" i="24"/>
  <c r="K217" i="24"/>
  <c r="K631" i="24"/>
  <c r="K647" i="24"/>
  <c r="K681" i="24"/>
  <c r="K276" i="24"/>
  <c r="J40" i="5"/>
  <c r="K423" i="5"/>
  <c r="J422" i="5"/>
  <c r="J602" i="5"/>
  <c r="M380" i="3"/>
  <c r="L735" i="3"/>
  <c r="I532" i="5"/>
  <c r="K532" i="5" s="1"/>
  <c r="I433" i="5"/>
  <c r="K433" i="5" s="1"/>
  <c r="I349" i="5"/>
  <c r="K349" i="5" s="1"/>
  <c r="I510" i="5" l="1"/>
  <c r="K510" i="5" s="1"/>
  <c r="J251" i="24"/>
  <c r="L251" i="24" s="1"/>
  <c r="N735" i="3"/>
  <c r="K211" i="24"/>
  <c r="K652" i="24"/>
  <c r="M373" i="3"/>
  <c r="J601" i="5"/>
  <c r="K422" i="5"/>
  <c r="J421" i="5"/>
  <c r="J39" i="5"/>
  <c r="K275" i="24"/>
  <c r="K680" i="24"/>
  <c r="K646" i="24"/>
  <c r="K630" i="24"/>
  <c r="K781" i="24"/>
  <c r="K309" i="24"/>
  <c r="K640" i="24"/>
  <c r="K231" i="24"/>
  <c r="K130" i="24"/>
  <c r="K91" i="24"/>
  <c r="J345" i="5"/>
  <c r="J540" i="5"/>
  <c r="M437" i="3"/>
  <c r="I546" i="5"/>
  <c r="K546" i="5" s="1"/>
  <c r="K547" i="5"/>
  <c r="M765" i="3"/>
  <c r="J683" i="24"/>
  <c r="L684" i="24"/>
  <c r="I504" i="5"/>
  <c r="K504" i="5" s="1"/>
  <c r="I319" i="5"/>
  <c r="K319" i="5" s="1"/>
  <c r="L384" i="3"/>
  <c r="M105" i="3"/>
  <c r="N105" i="3" s="1"/>
  <c r="J107" i="5"/>
  <c r="I108" i="5"/>
  <c r="L84" i="3"/>
  <c r="N84" i="3" s="1"/>
  <c r="I471" i="5"/>
  <c r="K471" i="5" s="1"/>
  <c r="I125" i="5"/>
  <c r="K125" i="5" s="1"/>
  <c r="I500" i="5"/>
  <c r="K500" i="5" s="1"/>
  <c r="L723" i="3"/>
  <c r="I455" i="5"/>
  <c r="K455" i="5" s="1"/>
  <c r="L661" i="3"/>
  <c r="N661" i="3" s="1"/>
  <c r="I436" i="5"/>
  <c r="K436" i="5" s="1"/>
  <c r="L508" i="3"/>
  <c r="L442" i="3"/>
  <c r="N442" i="3" s="1"/>
  <c r="K107" i="5" l="1"/>
  <c r="L382" i="3"/>
  <c r="N384" i="3"/>
  <c r="J682" i="24"/>
  <c r="L683" i="24"/>
  <c r="I107" i="5"/>
  <c r="K108" i="5"/>
  <c r="K90" i="24"/>
  <c r="K230" i="24"/>
  <c r="K210" i="24"/>
  <c r="I272" i="5"/>
  <c r="K272" i="5" s="1"/>
  <c r="N508" i="3"/>
  <c r="I502" i="5"/>
  <c r="K502" i="5" s="1"/>
  <c r="N723" i="3"/>
  <c r="K639" i="24"/>
  <c r="K679" i="24"/>
  <c r="K421" i="5"/>
  <c r="J420" i="5"/>
  <c r="K420" i="5" s="1"/>
  <c r="J600" i="5"/>
  <c r="L383" i="3"/>
  <c r="N383" i="3" s="1"/>
  <c r="I446" i="5"/>
  <c r="K446" i="5" s="1"/>
  <c r="J59" i="24"/>
  <c r="L59" i="24" s="1"/>
  <c r="I449" i="5"/>
  <c r="K449" i="5" s="1"/>
  <c r="J65" i="24"/>
  <c r="I268" i="5"/>
  <c r="K268" i="5" s="1"/>
  <c r="I258" i="5"/>
  <c r="K258" i="5" s="1"/>
  <c r="I232" i="5"/>
  <c r="K232" i="5" s="1"/>
  <c r="L91" i="3"/>
  <c r="N91" i="3" s="1"/>
  <c r="L80" i="3"/>
  <c r="N80" i="3" s="1"/>
  <c r="L81" i="3"/>
  <c r="N81" i="3" s="1"/>
  <c r="L315" i="3"/>
  <c r="N315" i="3" s="1"/>
  <c r="I468" i="5"/>
  <c r="K468" i="5" s="1"/>
  <c r="K678" i="24" l="1"/>
  <c r="K209" i="24"/>
  <c r="K229" i="24"/>
  <c r="J681" i="24"/>
  <c r="L682" i="24"/>
  <c r="L381" i="3"/>
  <c r="N382" i="3"/>
  <c r="J460" i="24"/>
  <c r="I560" i="5"/>
  <c r="K560" i="5" s="1"/>
  <c r="I335" i="5"/>
  <c r="I163" i="5"/>
  <c r="L617" i="3"/>
  <c r="L458" i="3"/>
  <c r="N458" i="3" s="1"/>
  <c r="L307" i="3"/>
  <c r="N307" i="3" s="1"/>
  <c r="I325" i="5"/>
  <c r="K325" i="5" s="1"/>
  <c r="I256" i="5"/>
  <c r="K256" i="5" s="1"/>
  <c r="L136" i="3"/>
  <c r="L137" i="3"/>
  <c r="N137" i="3" s="1"/>
  <c r="I92" i="5"/>
  <c r="K92" i="5" s="1"/>
  <c r="J651" i="24"/>
  <c r="L772" i="3"/>
  <c r="J95" i="24"/>
  <c r="J242" i="24"/>
  <c r="J236" i="24"/>
  <c r="I461" i="5"/>
  <c r="I44" i="5"/>
  <c r="I605" i="5"/>
  <c r="L672" i="3"/>
  <c r="L37" i="3"/>
  <c r="L441" i="3"/>
  <c r="L440" i="3" l="1"/>
  <c r="N441" i="3"/>
  <c r="L671" i="3"/>
  <c r="N671" i="3" s="1"/>
  <c r="N672" i="3"/>
  <c r="J235" i="24"/>
  <c r="L236" i="24"/>
  <c r="J650" i="24"/>
  <c r="L651" i="24"/>
  <c r="L36" i="3"/>
  <c r="N37" i="3"/>
  <c r="I604" i="5"/>
  <c r="K605" i="5"/>
  <c r="I460" i="5"/>
  <c r="K461" i="5"/>
  <c r="J241" i="24"/>
  <c r="L242" i="24"/>
  <c r="L771" i="3"/>
  <c r="N771" i="3" s="1"/>
  <c r="N772" i="3"/>
  <c r="J747" i="24"/>
  <c r="L747" i="24" s="1"/>
  <c r="N136" i="3"/>
  <c r="L306" i="3"/>
  <c r="N306" i="3" s="1"/>
  <c r="I242" i="5"/>
  <c r="K242" i="5" s="1"/>
  <c r="N617" i="3"/>
  <c r="I334" i="5"/>
  <c r="K335" i="5"/>
  <c r="J459" i="24"/>
  <c r="J458" i="24" s="1"/>
  <c r="J457" i="24" s="1"/>
  <c r="J456" i="24" s="1"/>
  <c r="J455" i="24" s="1"/>
  <c r="L460" i="24"/>
  <c r="L380" i="3"/>
  <c r="N381" i="3"/>
  <c r="J680" i="24"/>
  <c r="L681" i="24"/>
  <c r="K677" i="24"/>
  <c r="I43" i="5"/>
  <c r="K44" i="5"/>
  <c r="J94" i="24"/>
  <c r="L95" i="24"/>
  <c r="I333" i="5"/>
  <c r="J31" i="24"/>
  <c r="L31" i="24" s="1"/>
  <c r="I158" i="5"/>
  <c r="K158" i="5" s="1"/>
  <c r="J511" i="24"/>
  <c r="L511" i="24" s="1"/>
  <c r="J627" i="24"/>
  <c r="J626" i="24" s="1"/>
  <c r="J625" i="24" s="1"/>
  <c r="J624" i="24" s="1"/>
  <c r="J623" i="24" s="1"/>
  <c r="K628" i="24"/>
  <c r="K627" i="24" s="1"/>
  <c r="K626" i="24" s="1"/>
  <c r="K625" i="24" s="1"/>
  <c r="K624" i="24" s="1"/>
  <c r="K623" i="24" s="1"/>
  <c r="J382" i="5"/>
  <c r="M366" i="3"/>
  <c r="M365" i="3" s="1"/>
  <c r="K746" i="24"/>
  <c r="J746" i="24"/>
  <c r="J745" i="24" s="1"/>
  <c r="J744" i="24" s="1"/>
  <c r="J743" i="24" s="1"/>
  <c r="J742" i="24" s="1"/>
  <c r="L139" i="3"/>
  <c r="N139" i="3" s="1"/>
  <c r="K53" i="24"/>
  <c r="J53" i="24"/>
  <c r="J52" i="24" s="1"/>
  <c r="J51" i="24" s="1"/>
  <c r="J50" i="24" s="1"/>
  <c r="J49" i="24" s="1"/>
  <c r="J48" i="24" s="1"/>
  <c r="I442" i="5"/>
  <c r="L654" i="3"/>
  <c r="K745" i="24" l="1"/>
  <c r="L746" i="24"/>
  <c r="I441" i="5"/>
  <c r="K441" i="5" s="1"/>
  <c r="K442" i="5"/>
  <c r="K52" i="24"/>
  <c r="L53" i="24"/>
  <c r="J93" i="24"/>
  <c r="L94" i="24"/>
  <c r="I42" i="5"/>
  <c r="K43" i="5"/>
  <c r="J679" i="24"/>
  <c r="L680" i="24"/>
  <c r="N380" i="3"/>
  <c r="L653" i="3"/>
  <c r="N653" i="3" s="1"/>
  <c r="N654" i="3"/>
  <c r="J240" i="24"/>
  <c r="L241" i="24"/>
  <c r="I459" i="5"/>
  <c r="K459" i="5" s="1"/>
  <c r="K460" i="5"/>
  <c r="I603" i="5"/>
  <c r="K604" i="5"/>
  <c r="L35" i="3"/>
  <c r="N36" i="3"/>
  <c r="J649" i="24"/>
  <c r="L650" i="24"/>
  <c r="J234" i="24"/>
  <c r="L235" i="24"/>
  <c r="L439" i="3"/>
  <c r="N440" i="3"/>
  <c r="J381" i="5"/>
  <c r="J901" i="24"/>
  <c r="J124" i="5"/>
  <c r="I124" i="5"/>
  <c r="I123" i="5" s="1"/>
  <c r="M122" i="3"/>
  <c r="L122" i="3"/>
  <c r="L121" i="3" s="1"/>
  <c r="J344" i="5"/>
  <c r="M317" i="3"/>
  <c r="I85" i="5"/>
  <c r="K85" i="5" s="1"/>
  <c r="L520" i="3"/>
  <c r="L473" i="3"/>
  <c r="J345" i="24"/>
  <c r="L345" i="24" s="1"/>
  <c r="I498" i="5"/>
  <c r="K498" i="5" s="1"/>
  <c r="J486" i="24"/>
  <c r="I328" i="5"/>
  <c r="K328" i="5" s="1"/>
  <c r="J485" i="24" l="1"/>
  <c r="L486" i="24"/>
  <c r="I156" i="5"/>
  <c r="K156" i="5" s="1"/>
  <c r="J506" i="24"/>
  <c r="L506" i="24" s="1"/>
  <c r="N473" i="3"/>
  <c r="J343" i="5"/>
  <c r="K344" i="5"/>
  <c r="M121" i="3"/>
  <c r="N121" i="3" s="1"/>
  <c r="N122" i="3"/>
  <c r="J123" i="5"/>
  <c r="K123" i="5" s="1"/>
  <c r="K124" i="5"/>
  <c r="L438" i="3"/>
  <c r="N439" i="3"/>
  <c r="J233" i="24"/>
  <c r="L234" i="24"/>
  <c r="J648" i="24"/>
  <c r="L649" i="24"/>
  <c r="L34" i="3"/>
  <c r="N35" i="3"/>
  <c r="I602" i="5"/>
  <c r="K603" i="5"/>
  <c r="J239" i="24"/>
  <c r="L240" i="24"/>
  <c r="I281" i="5"/>
  <c r="K281" i="5" s="1"/>
  <c r="J363" i="24"/>
  <c r="L363" i="24" s="1"/>
  <c r="N520" i="3"/>
  <c r="J900" i="24"/>
  <c r="J899" i="24" s="1"/>
  <c r="J898" i="24" s="1"/>
  <c r="J897" i="24" s="1"/>
  <c r="J896" i="24" s="1"/>
  <c r="L901" i="24"/>
  <c r="J678" i="24"/>
  <c r="L679" i="24"/>
  <c r="I41" i="5"/>
  <c r="K42" i="5"/>
  <c r="J92" i="24"/>
  <c r="L93" i="24"/>
  <c r="K51" i="24"/>
  <c r="L52" i="24"/>
  <c r="K744" i="24"/>
  <c r="L745" i="24"/>
  <c r="L317" i="3"/>
  <c r="N317" i="3" s="1"/>
  <c r="I343" i="5"/>
  <c r="I342" i="5" s="1"/>
  <c r="J754" i="24"/>
  <c r="I373" i="5"/>
  <c r="K373" i="5" s="1"/>
  <c r="I368" i="5"/>
  <c r="K368" i="5" s="1"/>
  <c r="I363" i="5"/>
  <c r="K363" i="5" s="1"/>
  <c r="K743" i="24" l="1"/>
  <c r="L744" i="24"/>
  <c r="K50" i="24"/>
  <c r="L51" i="24"/>
  <c r="J91" i="24"/>
  <c r="L92" i="24"/>
  <c r="I40" i="5"/>
  <c r="K41" i="5"/>
  <c r="J677" i="24"/>
  <c r="L677" i="24" s="1"/>
  <c r="L678" i="24"/>
  <c r="J238" i="24"/>
  <c r="L239" i="24"/>
  <c r="I601" i="5"/>
  <c r="K602" i="5"/>
  <c r="L33" i="3"/>
  <c r="N33" i="3" s="1"/>
  <c r="N34" i="3"/>
  <c r="J647" i="24"/>
  <c r="L648" i="24"/>
  <c r="J232" i="24"/>
  <c r="L233" i="24"/>
  <c r="L437" i="3"/>
  <c r="N437" i="3" s="1"/>
  <c r="N438" i="3"/>
  <c r="J342" i="5"/>
  <c r="K342" i="5" s="1"/>
  <c r="K343" i="5"/>
  <c r="J484" i="24"/>
  <c r="L485" i="24"/>
  <c r="I361" i="5"/>
  <c r="L355" i="3"/>
  <c r="J222" i="24"/>
  <c r="L222" i="24" s="1"/>
  <c r="L351" i="3"/>
  <c r="N351" i="3" s="1"/>
  <c r="L345" i="3"/>
  <c r="N345" i="3" s="1"/>
  <c r="J280" i="24"/>
  <c r="J314" i="24"/>
  <c r="I360" i="5" l="1"/>
  <c r="K360" i="5" s="1"/>
  <c r="K361" i="5"/>
  <c r="J279" i="24"/>
  <c r="L279" i="24" s="1"/>
  <c r="L280" i="24"/>
  <c r="J228" i="24"/>
  <c r="L228" i="24" s="1"/>
  <c r="I372" i="5"/>
  <c r="N355" i="3"/>
  <c r="J313" i="24"/>
  <c r="L314" i="24"/>
  <c r="J483" i="24"/>
  <c r="L484" i="24"/>
  <c r="J231" i="24"/>
  <c r="L232" i="24"/>
  <c r="J646" i="24"/>
  <c r="L646" i="24" s="1"/>
  <c r="L647" i="24"/>
  <c r="I600" i="5"/>
  <c r="K600" i="5" s="1"/>
  <c r="K601" i="5"/>
  <c r="J237" i="24"/>
  <c r="L237" i="24" s="1"/>
  <c r="L238" i="24"/>
  <c r="I39" i="5"/>
  <c r="K39" i="5" s="1"/>
  <c r="K40" i="5"/>
  <c r="J90" i="24"/>
  <c r="L90" i="24" s="1"/>
  <c r="L91" i="24"/>
  <c r="K49" i="24"/>
  <c r="L50" i="24"/>
  <c r="K742" i="24"/>
  <c r="L742" i="24" s="1"/>
  <c r="L743" i="24"/>
  <c r="L348" i="3"/>
  <c r="N348" i="3" s="1"/>
  <c r="L353" i="3"/>
  <c r="N353" i="3" s="1"/>
  <c r="L342" i="3"/>
  <c r="N342" i="3" s="1"/>
  <c r="J216" i="24"/>
  <c r="L216" i="24" s="1"/>
  <c r="J278" i="24"/>
  <c r="J277" i="24" l="1"/>
  <c r="L278" i="24"/>
  <c r="K48" i="24"/>
  <c r="L48" i="24" s="1"/>
  <c r="L49" i="24"/>
  <c r="L231" i="24"/>
  <c r="J230" i="24"/>
  <c r="J482" i="24"/>
  <c r="L483" i="24"/>
  <c r="J312" i="24"/>
  <c r="L313" i="24"/>
  <c r="K372" i="5"/>
  <c r="I359" i="5"/>
  <c r="K359" i="5" s="1"/>
  <c r="L341" i="3"/>
  <c r="N341" i="3" s="1"/>
  <c r="L763" i="3"/>
  <c r="M743" i="3"/>
  <c r="L743" i="3"/>
  <c r="L742" i="3" s="1"/>
  <c r="I538" i="5"/>
  <c r="J537" i="5"/>
  <c r="J519" i="5"/>
  <c r="I519" i="5"/>
  <c r="I518" i="5" s="1"/>
  <c r="J273" i="5"/>
  <c r="K273" i="5" s="1"/>
  <c r="I273" i="5"/>
  <c r="J518" i="5" l="1"/>
  <c r="K518" i="5" s="1"/>
  <c r="K519" i="5"/>
  <c r="I537" i="5"/>
  <c r="I536" i="5" s="1"/>
  <c r="K538" i="5"/>
  <c r="J311" i="24"/>
  <c r="L312" i="24"/>
  <c r="J481" i="24"/>
  <c r="L481" i="24" s="1"/>
  <c r="L482" i="24"/>
  <c r="J276" i="24"/>
  <c r="L277" i="24"/>
  <c r="J536" i="5"/>
  <c r="K536" i="5" s="1"/>
  <c r="L762" i="3"/>
  <c r="N763" i="3"/>
  <c r="J229" i="24"/>
  <c r="L229" i="24" s="1"/>
  <c r="L230" i="24"/>
  <c r="M742" i="3"/>
  <c r="N742" i="3" s="1"/>
  <c r="N743" i="3"/>
  <c r="J414" i="24"/>
  <c r="L414" i="24" s="1"/>
  <c r="J393" i="24"/>
  <c r="L393" i="24" s="1"/>
  <c r="I244" i="5"/>
  <c r="K244" i="5" s="1"/>
  <c r="L761" i="3" l="1"/>
  <c r="N761" i="3" s="1"/>
  <c r="N762" i="3"/>
  <c r="J275" i="24"/>
  <c r="L275" i="24" s="1"/>
  <c r="L276" i="24"/>
  <c r="J310" i="24"/>
  <c r="L311" i="24"/>
  <c r="K537" i="5"/>
  <c r="L49" i="3"/>
  <c r="J252" i="24"/>
  <c r="J265" i="5"/>
  <c r="J263" i="24"/>
  <c r="L263" i="24" s="1"/>
  <c r="K354" i="24"/>
  <c r="K362" i="24"/>
  <c r="J362" i="24"/>
  <c r="J361" i="24" s="1"/>
  <c r="J360" i="24" s="1"/>
  <c r="J359" i="24" s="1"/>
  <c r="J358" i="24" s="1"/>
  <c r="I266" i="5"/>
  <c r="L519" i="3"/>
  <c r="I280" i="5"/>
  <c r="I279" i="5" s="1"/>
  <c r="J280" i="5"/>
  <c r="M281" i="3"/>
  <c r="L281" i="3"/>
  <c r="L280" i="3" s="1"/>
  <c r="L279" i="3" s="1"/>
  <c r="L278" i="3" s="1"/>
  <c r="M737" i="3"/>
  <c r="L737" i="3"/>
  <c r="L736" i="3" s="1"/>
  <c r="M280" i="3" l="1"/>
  <c r="N281" i="3"/>
  <c r="I265" i="5"/>
  <c r="K266" i="5"/>
  <c r="K361" i="24"/>
  <c r="L362" i="24"/>
  <c r="J309" i="24"/>
  <c r="L309" i="24" s="1"/>
  <c r="L310" i="24"/>
  <c r="J279" i="5"/>
  <c r="K279" i="5" s="1"/>
  <c r="K280" i="5"/>
  <c r="L518" i="3"/>
  <c r="N518" i="3" s="1"/>
  <c r="N519" i="3"/>
  <c r="K353" i="24"/>
  <c r="K265" i="5"/>
  <c r="J571" i="24"/>
  <c r="L571" i="24" s="1"/>
  <c r="I55" i="5"/>
  <c r="K55" i="5" s="1"/>
  <c r="N49" i="3"/>
  <c r="M736" i="3"/>
  <c r="N736" i="3" s="1"/>
  <c r="N737" i="3"/>
  <c r="J262" i="24"/>
  <c r="K352" i="24" l="1"/>
  <c r="K360" i="24"/>
  <c r="L361" i="24"/>
  <c r="M279" i="3"/>
  <c r="N280" i="3"/>
  <c r="J261" i="24"/>
  <c r="L262" i="24"/>
  <c r="J264" i="5"/>
  <c r="K102" i="24"/>
  <c r="K101" i="24" s="1"/>
  <c r="K100" i="24" s="1"/>
  <c r="K99" i="24" s="1"/>
  <c r="K98" i="24" s="1"/>
  <c r="K97" i="24" s="1"/>
  <c r="K39" i="24"/>
  <c r="J720" i="24"/>
  <c r="L720" i="24" s="1"/>
  <c r="K622" i="24"/>
  <c r="K621" i="24" s="1"/>
  <c r="K620" i="24" s="1"/>
  <c r="K619" i="24" s="1"/>
  <c r="K618" i="24" s="1"/>
  <c r="K617" i="24" s="1"/>
  <c r="J379" i="5"/>
  <c r="J378" i="5" s="1"/>
  <c r="J658" i="24"/>
  <c r="J645" i="24"/>
  <c r="L645" i="24" s="1"/>
  <c r="I544" i="5"/>
  <c r="L769" i="3"/>
  <c r="L378" i="3"/>
  <c r="K30" i="24"/>
  <c r="J30" i="24"/>
  <c r="J29" i="24" s="1"/>
  <c r="J28" i="24" s="1"/>
  <c r="J27" i="24" s="1"/>
  <c r="J26" i="24" s="1"/>
  <c r="K876" i="24"/>
  <c r="J877" i="24"/>
  <c r="J104" i="5"/>
  <c r="I104" i="5"/>
  <c r="I103" i="5" s="1"/>
  <c r="M103" i="3"/>
  <c r="L103" i="3"/>
  <c r="L102" i="3" s="1"/>
  <c r="I271" i="5"/>
  <c r="K271" i="5" s="1"/>
  <c r="K924" i="24"/>
  <c r="K923" i="24" s="1"/>
  <c r="K922" i="24" s="1"/>
  <c r="K921" i="24" s="1"/>
  <c r="K920" i="24" s="1"/>
  <c r="J924" i="24"/>
  <c r="J923" i="24" s="1"/>
  <c r="J922" i="24" s="1"/>
  <c r="J921" i="24" s="1"/>
  <c r="J920" i="24" s="1"/>
  <c r="K913" i="24"/>
  <c r="K912" i="24" s="1"/>
  <c r="K911" i="24" s="1"/>
  <c r="K910" i="24" s="1"/>
  <c r="K909" i="24" s="1"/>
  <c r="K908" i="24" s="1"/>
  <c r="K907" i="24" s="1"/>
  <c r="K906" i="24" s="1"/>
  <c r="K905" i="24" s="1"/>
  <c r="K904" i="24" s="1"/>
  <c r="K903" i="24" s="1"/>
  <c r="K902" i="24" s="1"/>
  <c r="K900" i="24" s="1"/>
  <c r="J912" i="24"/>
  <c r="J911" i="24" s="1"/>
  <c r="J910" i="24" s="1"/>
  <c r="J909" i="24" s="1"/>
  <c r="J906" i="24"/>
  <c r="J905" i="24" s="1"/>
  <c r="J904" i="24" s="1"/>
  <c r="J903" i="24" s="1"/>
  <c r="J902" i="24" s="1"/>
  <c r="K894" i="24"/>
  <c r="J894" i="24"/>
  <c r="J893" i="24" s="1"/>
  <c r="J892" i="24" s="1"/>
  <c r="J891" i="24" s="1"/>
  <c r="J890" i="24" s="1"/>
  <c r="K888" i="24"/>
  <c r="K882" i="24"/>
  <c r="J870" i="24"/>
  <c r="J869" i="24" s="1"/>
  <c r="J868" i="24" s="1"/>
  <c r="J867" i="24" s="1"/>
  <c r="K870" i="24"/>
  <c r="K864" i="24"/>
  <c r="J864" i="24"/>
  <c r="J863" i="24" s="1"/>
  <c r="J862" i="24" s="1"/>
  <c r="J861" i="24" s="1"/>
  <c r="J860" i="24" s="1"/>
  <c r="K863" i="24"/>
  <c r="K858" i="24"/>
  <c r="J858" i="24"/>
  <c r="J857" i="24" s="1"/>
  <c r="J856" i="24" s="1"/>
  <c r="J855" i="24" s="1"/>
  <c r="K853" i="24"/>
  <c r="K848" i="24"/>
  <c r="K842" i="24"/>
  <c r="L842" i="24" s="1"/>
  <c r="J842" i="24"/>
  <c r="J841" i="24" s="1"/>
  <c r="J840" i="24" s="1"/>
  <c r="J839" i="24" s="1"/>
  <c r="K841" i="24"/>
  <c r="K837" i="24"/>
  <c r="J837" i="24"/>
  <c r="J836" i="24" s="1"/>
  <c r="J835" i="24" s="1"/>
  <c r="J834" i="24" s="1"/>
  <c r="K832" i="24"/>
  <c r="K820" i="24"/>
  <c r="J820" i="24"/>
  <c r="J819" i="24" s="1"/>
  <c r="J818" i="24" s="1"/>
  <c r="J817" i="24" s="1"/>
  <c r="K815" i="24"/>
  <c r="J815" i="24"/>
  <c r="J814" i="24"/>
  <c r="J813" i="24" s="1"/>
  <c r="J812" i="24" s="1"/>
  <c r="K810" i="24"/>
  <c r="J810" i="24"/>
  <c r="J809" i="24" s="1"/>
  <c r="J808" i="24" s="1"/>
  <c r="J807" i="24" s="1"/>
  <c r="K804" i="24"/>
  <c r="J804" i="24"/>
  <c r="J803" i="24" s="1"/>
  <c r="J802" i="24" s="1"/>
  <c r="J801" i="24" s="1"/>
  <c r="J800" i="24" s="1"/>
  <c r="K798" i="24"/>
  <c r="J798" i="24"/>
  <c r="J797" i="24" s="1"/>
  <c r="J796" i="24" s="1"/>
  <c r="J795" i="24" s="1"/>
  <c r="J793" i="24"/>
  <c r="J792" i="24" s="1"/>
  <c r="J791" i="24" s="1"/>
  <c r="J790" i="24" s="1"/>
  <c r="K793" i="24"/>
  <c r="J785" i="24"/>
  <c r="L785" i="24" s="1"/>
  <c r="J784" i="24"/>
  <c r="K779" i="24"/>
  <c r="K778" i="24" s="1"/>
  <c r="K777" i="24" s="1"/>
  <c r="K776" i="24" s="1"/>
  <c r="K775" i="24" s="1"/>
  <c r="J779" i="24"/>
  <c r="J778" i="24"/>
  <c r="J777" i="24" s="1"/>
  <c r="J776" i="24" s="1"/>
  <c r="J775" i="24" s="1"/>
  <c r="K771" i="24"/>
  <c r="J771" i="24"/>
  <c r="J770" i="24" s="1"/>
  <c r="J769" i="24" s="1"/>
  <c r="J768" i="24" s="1"/>
  <c r="J767" i="24" s="1"/>
  <c r="K770" i="24"/>
  <c r="K765" i="24"/>
  <c r="J765" i="24"/>
  <c r="J764" i="24" s="1"/>
  <c r="J763" i="24" s="1"/>
  <c r="J762" i="24" s="1"/>
  <c r="J761" i="24" s="1"/>
  <c r="K759" i="24"/>
  <c r="L759" i="24" s="1"/>
  <c r="J759" i="24"/>
  <c r="J758" i="24" s="1"/>
  <c r="J757" i="24" s="1"/>
  <c r="J756" i="24" s="1"/>
  <c r="J755" i="24" s="1"/>
  <c r="K758" i="24"/>
  <c r="K753" i="24"/>
  <c r="K752" i="24" s="1"/>
  <c r="K751" i="24" s="1"/>
  <c r="K750" i="24" s="1"/>
  <c r="K749" i="24" s="1"/>
  <c r="J753" i="24"/>
  <c r="J752" i="24" s="1"/>
  <c r="J751" i="24" s="1"/>
  <c r="J750" i="24" s="1"/>
  <c r="J749" i="24" s="1"/>
  <c r="K740" i="24"/>
  <c r="J740" i="24"/>
  <c r="J739" i="24" s="1"/>
  <c r="J738" i="24" s="1"/>
  <c r="J737" i="24" s="1"/>
  <c r="J736" i="24" s="1"/>
  <c r="K732" i="24"/>
  <c r="J732" i="24"/>
  <c r="J731" i="24" s="1"/>
  <c r="J730" i="24" s="1"/>
  <c r="J729" i="24" s="1"/>
  <c r="J728" i="24" s="1"/>
  <c r="J727" i="24"/>
  <c r="L727" i="24" s="1"/>
  <c r="K725" i="24"/>
  <c r="J721" i="24"/>
  <c r="L721" i="24" s="1"/>
  <c r="K719" i="24"/>
  <c r="K714" i="24"/>
  <c r="K692" i="24"/>
  <c r="L692" i="24" s="1"/>
  <c r="J692" i="24"/>
  <c r="J691" i="24" s="1"/>
  <c r="K691" i="24"/>
  <c r="J690" i="24"/>
  <c r="J689" i="24" s="1"/>
  <c r="J688" i="24" s="1"/>
  <c r="J687" i="24" s="1"/>
  <c r="J686" i="24" s="1"/>
  <c r="K675" i="24"/>
  <c r="K674" i="24" s="1"/>
  <c r="K673" i="24" s="1"/>
  <c r="K672" i="24" s="1"/>
  <c r="K671" i="24" s="1"/>
  <c r="K670" i="24" s="1"/>
  <c r="K669" i="24" s="1"/>
  <c r="J675" i="24"/>
  <c r="J674" i="24" s="1"/>
  <c r="J673" i="24"/>
  <c r="J672" i="24" s="1"/>
  <c r="J671" i="24" s="1"/>
  <c r="J670" i="24" s="1"/>
  <c r="J669" i="24" s="1"/>
  <c r="K667" i="24"/>
  <c r="J667" i="24"/>
  <c r="J666" i="24" s="1"/>
  <c r="J665" i="24" s="1"/>
  <c r="J664" i="24" s="1"/>
  <c r="J663" i="24" s="1"/>
  <c r="J662" i="24" s="1"/>
  <c r="J661" i="24" s="1"/>
  <c r="K629" i="24"/>
  <c r="J621" i="24"/>
  <c r="J620" i="24" s="1"/>
  <c r="J619" i="24" s="1"/>
  <c r="J618" i="24" s="1"/>
  <c r="J617" i="24" s="1"/>
  <c r="J616" i="24" s="1"/>
  <c r="K614" i="24"/>
  <c r="J614" i="24"/>
  <c r="K613" i="24"/>
  <c r="K612" i="24" s="1"/>
  <c r="K611" i="24" s="1"/>
  <c r="K610" i="24" s="1"/>
  <c r="K609" i="24" s="1"/>
  <c r="J613" i="24"/>
  <c r="J612" i="24" s="1"/>
  <c r="J611" i="24" s="1"/>
  <c r="J610" i="24" s="1"/>
  <c r="J609" i="24" s="1"/>
  <c r="K598" i="24"/>
  <c r="J598" i="24"/>
  <c r="K597" i="24"/>
  <c r="K596" i="24" s="1"/>
  <c r="K595" i="24" s="1"/>
  <c r="K594" i="24" s="1"/>
  <c r="K593" i="24" s="1"/>
  <c r="J597" i="24"/>
  <c r="J596" i="24" s="1"/>
  <c r="J595" i="24" s="1"/>
  <c r="J594" i="24" s="1"/>
  <c r="J593" i="24" s="1"/>
  <c r="K591" i="24"/>
  <c r="J591" i="24"/>
  <c r="K590" i="24"/>
  <c r="J590" i="24"/>
  <c r="J589" i="24" s="1"/>
  <c r="J588" i="24" s="1"/>
  <c r="J587" i="24" s="1"/>
  <c r="K585" i="24"/>
  <c r="J585" i="24"/>
  <c r="J584" i="24" s="1"/>
  <c r="J583" i="24" s="1"/>
  <c r="J582" i="24" s="1"/>
  <c r="J581" i="24" s="1"/>
  <c r="K579" i="24"/>
  <c r="J579" i="24"/>
  <c r="J578" i="24" s="1"/>
  <c r="J577" i="24" s="1"/>
  <c r="J576" i="24" s="1"/>
  <c r="J575" i="24" s="1"/>
  <c r="K570" i="24"/>
  <c r="J570" i="24"/>
  <c r="J569" i="24" s="1"/>
  <c r="J568" i="24" s="1"/>
  <c r="J567" i="24" s="1"/>
  <c r="J566" i="24" s="1"/>
  <c r="J565" i="24" s="1"/>
  <c r="K563" i="24"/>
  <c r="J563" i="24"/>
  <c r="J562" i="24" s="1"/>
  <c r="J561" i="24" s="1"/>
  <c r="J560" i="24" s="1"/>
  <c r="J559" i="24" s="1"/>
  <c r="J558" i="24" s="1"/>
  <c r="J557" i="24"/>
  <c r="K556" i="24"/>
  <c r="K548" i="24"/>
  <c r="J540" i="24"/>
  <c r="J537" i="24"/>
  <c r="J526" i="24"/>
  <c r="J525" i="24" s="1"/>
  <c r="J524" i="24" s="1"/>
  <c r="J523" i="24" s="1"/>
  <c r="J522" i="24" s="1"/>
  <c r="J521" i="24" s="1"/>
  <c r="K526" i="24"/>
  <c r="K525" i="24" s="1"/>
  <c r="K524" i="24" s="1"/>
  <c r="K523" i="24" s="1"/>
  <c r="K522" i="24" s="1"/>
  <c r="K521" i="24" s="1"/>
  <c r="J518" i="24"/>
  <c r="L518" i="24" s="1"/>
  <c r="K517" i="24"/>
  <c r="J517" i="24"/>
  <c r="J516" i="24" s="1"/>
  <c r="J515" i="24" s="1"/>
  <c r="J514" i="24" s="1"/>
  <c r="J513" i="24" s="1"/>
  <c r="J512" i="24" s="1"/>
  <c r="K510" i="24"/>
  <c r="J510" i="24"/>
  <c r="J509" i="24" s="1"/>
  <c r="J508" i="24" s="1"/>
  <c r="J507" i="24" s="1"/>
  <c r="K505" i="24"/>
  <c r="J505" i="24"/>
  <c r="J504" i="24" s="1"/>
  <c r="J503" i="24" s="1"/>
  <c r="J502" i="24" s="1"/>
  <c r="K500" i="24"/>
  <c r="J500" i="24"/>
  <c r="J499" i="24" s="1"/>
  <c r="J498" i="24" s="1"/>
  <c r="J497" i="24" s="1"/>
  <c r="K499" i="24"/>
  <c r="K498" i="24" s="1"/>
  <c r="K497" i="24" s="1"/>
  <c r="K494" i="24"/>
  <c r="J479" i="24"/>
  <c r="K471" i="24"/>
  <c r="J471" i="24"/>
  <c r="J470" i="24" s="1"/>
  <c r="J469" i="24" s="1"/>
  <c r="J468" i="24" s="1"/>
  <c r="J467" i="24" s="1"/>
  <c r="J454" i="24" s="1"/>
  <c r="K452" i="24"/>
  <c r="K435" i="24"/>
  <c r="J435" i="24"/>
  <c r="J434" i="24" s="1"/>
  <c r="J433" i="24" s="1"/>
  <c r="J432" i="24" s="1"/>
  <c r="J431" i="24" s="1"/>
  <c r="J430" i="24" s="1"/>
  <c r="K428" i="24"/>
  <c r="K420" i="24"/>
  <c r="J421" i="24"/>
  <c r="K413" i="24"/>
  <c r="J413" i="24"/>
  <c r="J412" i="24" s="1"/>
  <c r="J411" i="24" s="1"/>
  <c r="J410" i="24" s="1"/>
  <c r="J409" i="24" s="1"/>
  <c r="J408" i="24" s="1"/>
  <c r="K406" i="24"/>
  <c r="J406" i="24"/>
  <c r="J405" i="24" s="1"/>
  <c r="J404" i="24" s="1"/>
  <c r="J403" i="24" s="1"/>
  <c r="J402" i="24" s="1"/>
  <c r="J401" i="24" s="1"/>
  <c r="K399" i="24"/>
  <c r="J399" i="24"/>
  <c r="J398" i="24"/>
  <c r="J397" i="24" s="1"/>
  <c r="J396" i="24" s="1"/>
  <c r="J395" i="24" s="1"/>
  <c r="J394" i="24" s="1"/>
  <c r="K392" i="24"/>
  <c r="J392" i="24"/>
  <c r="J391" i="24" s="1"/>
  <c r="J390" i="24" s="1"/>
  <c r="J389" i="24" s="1"/>
  <c r="J388" i="24" s="1"/>
  <c r="J387" i="24" s="1"/>
  <c r="K384" i="24"/>
  <c r="J384" i="24"/>
  <c r="J383" i="24" s="1"/>
  <c r="J382" i="24" s="1"/>
  <c r="J381" i="24" s="1"/>
  <c r="J380" i="24" s="1"/>
  <c r="K378" i="24"/>
  <c r="J378" i="24"/>
  <c r="J377" i="24" s="1"/>
  <c r="J376" i="24" s="1"/>
  <c r="J375" i="24" s="1"/>
  <c r="J374" i="24" s="1"/>
  <c r="K372" i="24"/>
  <c r="J372" i="24"/>
  <c r="J371" i="24" s="1"/>
  <c r="J370" i="24" s="1"/>
  <c r="J369" i="24" s="1"/>
  <c r="J368" i="24" s="1"/>
  <c r="J356" i="24"/>
  <c r="J350" i="24"/>
  <c r="K349" i="24"/>
  <c r="K344" i="24"/>
  <c r="J344" i="24"/>
  <c r="J343" i="24" s="1"/>
  <c r="J342" i="24" s="1"/>
  <c r="J341" i="24" s="1"/>
  <c r="K339" i="24"/>
  <c r="K330" i="24"/>
  <c r="K329" i="24" s="1"/>
  <c r="K328" i="24" s="1"/>
  <c r="K327" i="24" s="1"/>
  <c r="K326" i="24" s="1"/>
  <c r="K325" i="24" s="1"/>
  <c r="K324" i="24" s="1"/>
  <c r="J330" i="24"/>
  <c r="J329" i="24" s="1"/>
  <c r="J328" i="24" s="1"/>
  <c r="J327" i="24" s="1"/>
  <c r="J326" i="24" s="1"/>
  <c r="J325" i="24" s="1"/>
  <c r="J324" i="24" s="1"/>
  <c r="K307" i="24"/>
  <c r="J307" i="24"/>
  <c r="J306" i="24" s="1"/>
  <c r="J305" i="24" s="1"/>
  <c r="J304" i="24" s="1"/>
  <c r="J303" i="24" s="1"/>
  <c r="K306" i="24"/>
  <c r="K302" i="24"/>
  <c r="K294" i="24"/>
  <c r="J294" i="24"/>
  <c r="K293" i="24"/>
  <c r="J293" i="24"/>
  <c r="J292" i="24" s="1"/>
  <c r="J291" i="24" s="1"/>
  <c r="J290" i="24" s="1"/>
  <c r="J289" i="24" s="1"/>
  <c r="J287" i="24"/>
  <c r="K256" i="24"/>
  <c r="L256" i="24" s="1"/>
  <c r="J256" i="24"/>
  <c r="J255" i="24" s="1"/>
  <c r="J254" i="24" s="1"/>
  <c r="J253" i="24" s="1"/>
  <c r="K255" i="24"/>
  <c r="K250" i="24"/>
  <c r="J250" i="24"/>
  <c r="J249" i="24" s="1"/>
  <c r="J248" i="24" s="1"/>
  <c r="J247" i="24" s="1"/>
  <c r="J246" i="24" s="1"/>
  <c r="J227" i="24"/>
  <c r="J221" i="24"/>
  <c r="J215" i="24"/>
  <c r="K207" i="24"/>
  <c r="K198" i="24"/>
  <c r="J198" i="24"/>
  <c r="J197" i="24" s="1"/>
  <c r="J196" i="24" s="1"/>
  <c r="J195" i="24" s="1"/>
  <c r="J194" i="24" s="1"/>
  <c r="J193" i="24" s="1"/>
  <c r="K191" i="24"/>
  <c r="J191" i="24"/>
  <c r="K190" i="24"/>
  <c r="K189" i="24" s="1"/>
  <c r="K188" i="24" s="1"/>
  <c r="K187" i="24" s="1"/>
  <c r="K186" i="24" s="1"/>
  <c r="J190" i="24"/>
  <c r="J189" i="24" s="1"/>
  <c r="J188" i="24" s="1"/>
  <c r="J187" i="24" s="1"/>
  <c r="J186" i="24" s="1"/>
  <c r="K183" i="24"/>
  <c r="J183" i="24"/>
  <c r="J182" i="24" s="1"/>
  <c r="J181" i="24" s="1"/>
  <c r="J180" i="24" s="1"/>
  <c r="J179" i="24" s="1"/>
  <c r="J178" i="24" s="1"/>
  <c r="K176" i="24"/>
  <c r="K164" i="24"/>
  <c r="J164" i="24"/>
  <c r="K163" i="24"/>
  <c r="J163" i="24"/>
  <c r="J162" i="24" s="1"/>
  <c r="J161" i="24" s="1"/>
  <c r="J160" i="24" s="1"/>
  <c r="J159" i="24" s="1"/>
  <c r="K143" i="24"/>
  <c r="J143" i="24"/>
  <c r="J142" i="24" s="1"/>
  <c r="J141" i="24" s="1"/>
  <c r="J140" i="24" s="1"/>
  <c r="J139" i="24" s="1"/>
  <c r="J135" i="24"/>
  <c r="K128" i="24"/>
  <c r="J128" i="24"/>
  <c r="J127" i="24" s="1"/>
  <c r="J126" i="24" s="1"/>
  <c r="J125" i="24" s="1"/>
  <c r="J124" i="24" s="1"/>
  <c r="J123" i="24" s="1"/>
  <c r="K114" i="24"/>
  <c r="J101" i="24"/>
  <c r="J100" i="24" s="1"/>
  <c r="J99" i="24" s="1"/>
  <c r="J98" i="24" s="1"/>
  <c r="J97" i="24" s="1"/>
  <c r="K83" i="24"/>
  <c r="J83" i="24"/>
  <c r="J82" i="24" s="1"/>
  <c r="J81" i="24" s="1"/>
  <c r="J80" i="24" s="1"/>
  <c r="J79" i="24" s="1"/>
  <c r="J78" i="24" s="1"/>
  <c r="K77" i="24"/>
  <c r="J77" i="24"/>
  <c r="J76" i="24" s="1"/>
  <c r="J75" i="24" s="1"/>
  <c r="J74" i="24" s="1"/>
  <c r="J73" i="24" s="1"/>
  <c r="J72" i="24" s="1"/>
  <c r="K65" i="24"/>
  <c r="J64" i="24"/>
  <c r="J63" i="24" s="1"/>
  <c r="J62" i="24" s="1"/>
  <c r="J61" i="24" s="1"/>
  <c r="J60" i="24" s="1"/>
  <c r="K58" i="24"/>
  <c r="J58" i="24"/>
  <c r="J57" i="24" s="1"/>
  <c r="J56" i="24" s="1"/>
  <c r="J55" i="24" s="1"/>
  <c r="J54" i="24" s="1"/>
  <c r="K57" i="24"/>
  <c r="K46" i="24"/>
  <c r="J46" i="24"/>
  <c r="J45" i="24" s="1"/>
  <c r="J44" i="24" s="1"/>
  <c r="J43" i="24" s="1"/>
  <c r="J42" i="24" s="1"/>
  <c r="J41" i="24" s="1"/>
  <c r="K22" i="24"/>
  <c r="J22" i="24"/>
  <c r="J21" i="24" s="1"/>
  <c r="J20" i="24" s="1"/>
  <c r="J19" i="24" s="1"/>
  <c r="J18" i="24" s="1"/>
  <c r="J17" i="24" s="1"/>
  <c r="J16" i="24" s="1"/>
  <c r="M804" i="3"/>
  <c r="L805" i="3"/>
  <c r="L804" i="3" s="1"/>
  <c r="M803" i="3"/>
  <c r="M802" i="3" s="1"/>
  <c r="M801" i="3" s="1"/>
  <c r="M800" i="3" s="1"/>
  <c r="M799" i="3" s="1"/>
  <c r="M798" i="3" s="1"/>
  <c r="L803" i="3"/>
  <c r="L802" i="3" s="1"/>
  <c r="L801" i="3" s="1"/>
  <c r="L800" i="3" s="1"/>
  <c r="L799" i="3" s="1"/>
  <c r="L798" i="3" s="1"/>
  <c r="J797" i="3"/>
  <c r="M795" i="3"/>
  <c r="L795" i="3"/>
  <c r="J794" i="3"/>
  <c r="M792" i="3"/>
  <c r="L792" i="3"/>
  <c r="K791" i="3"/>
  <c r="J791" i="3" s="1"/>
  <c r="K789" i="3"/>
  <c r="J789" i="3" s="1"/>
  <c r="M784" i="3"/>
  <c r="M783" i="3" s="1"/>
  <c r="M782" i="3" s="1"/>
  <c r="M781" i="3" s="1"/>
  <c r="L784" i="3"/>
  <c r="L783" i="3" s="1"/>
  <c r="L782" i="3" s="1"/>
  <c r="L781" i="3" s="1"/>
  <c r="M779" i="3"/>
  <c r="L779" i="3"/>
  <c r="L778" i="3" s="1"/>
  <c r="L777" i="3" s="1"/>
  <c r="L776" i="3" s="1"/>
  <c r="L775" i="3" s="1"/>
  <c r="L758" i="3"/>
  <c r="J302" i="24"/>
  <c r="J301" i="24" s="1"/>
  <c r="J300" i="24" s="1"/>
  <c r="J299" i="24" s="1"/>
  <c r="J298" i="24" s="1"/>
  <c r="J297" i="24" s="1"/>
  <c r="K756" i="3"/>
  <c r="K754" i="3" s="1"/>
  <c r="M755" i="3"/>
  <c r="L751" i="3"/>
  <c r="L750" i="3" s="1"/>
  <c r="L749" i="3" s="1"/>
  <c r="M751" i="3"/>
  <c r="K750" i="3"/>
  <c r="L747" i="3"/>
  <c r="J274" i="24"/>
  <c r="K739" i="3"/>
  <c r="K728" i="3" s="1"/>
  <c r="K727" i="3" s="1"/>
  <c r="L734" i="3"/>
  <c r="M731" i="3"/>
  <c r="L731" i="3"/>
  <c r="L730" i="3" s="1"/>
  <c r="L722" i="3"/>
  <c r="N722" i="3" s="1"/>
  <c r="L719" i="3"/>
  <c r="M719" i="3"/>
  <c r="N719" i="3" s="1"/>
  <c r="M715" i="3"/>
  <c r="L715" i="3"/>
  <c r="L710" i="3"/>
  <c r="M708" i="3"/>
  <c r="K705" i="3"/>
  <c r="L702" i="3"/>
  <c r="M701" i="3"/>
  <c r="K157" i="24"/>
  <c r="M698" i="3"/>
  <c r="J158" i="24"/>
  <c r="K695" i="3"/>
  <c r="K694" i="3" s="1"/>
  <c r="L692" i="3"/>
  <c r="L687" i="3"/>
  <c r="L686" i="3" s="1"/>
  <c r="L685" i="3" s="1"/>
  <c r="M687" i="3"/>
  <c r="K108" i="24"/>
  <c r="L680" i="3"/>
  <c r="L679" i="3" s="1"/>
  <c r="K679" i="3"/>
  <c r="K674" i="3"/>
  <c r="L670" i="3"/>
  <c r="M666" i="3"/>
  <c r="L666" i="3"/>
  <c r="L665" i="3" s="1"/>
  <c r="K665" i="3"/>
  <c r="J71" i="24"/>
  <c r="J70" i="24" s="1"/>
  <c r="J69" i="24" s="1"/>
  <c r="J68" i="24" s="1"/>
  <c r="J67" i="24" s="1"/>
  <c r="J66" i="24" s="1"/>
  <c r="K662" i="3"/>
  <c r="M660" i="3"/>
  <c r="L660" i="3"/>
  <c r="L659" i="3" s="1"/>
  <c r="M657" i="3"/>
  <c r="L657" i="3"/>
  <c r="L656" i="3" s="1"/>
  <c r="K651" i="3"/>
  <c r="K650" i="3" s="1"/>
  <c r="K649" i="3"/>
  <c r="M647" i="3"/>
  <c r="L647" i="3"/>
  <c r="L646" i="3" s="1"/>
  <c r="K646" i="3"/>
  <c r="J40" i="24"/>
  <c r="K643" i="3"/>
  <c r="K641" i="3"/>
  <c r="K640" i="3" s="1"/>
  <c r="M636" i="3"/>
  <c r="L636" i="3"/>
  <c r="L635" i="3" s="1"/>
  <c r="L634" i="3" s="1"/>
  <c r="L630" i="3"/>
  <c r="M630" i="3"/>
  <c r="N630" i="3" s="1"/>
  <c r="M621" i="3"/>
  <c r="L621" i="3"/>
  <c r="L618" i="3"/>
  <c r="M618" i="3"/>
  <c r="N618" i="3" s="1"/>
  <c r="M615" i="3"/>
  <c r="K612" i="3"/>
  <c r="K611" i="3"/>
  <c r="K610" i="3" s="1"/>
  <c r="M607" i="3"/>
  <c r="L607" i="3"/>
  <c r="L606" i="3" s="1"/>
  <c r="L605" i="3" s="1"/>
  <c r="L604" i="3" s="1"/>
  <c r="K603" i="3"/>
  <c r="M600" i="3"/>
  <c r="L600" i="3"/>
  <c r="M597" i="3"/>
  <c r="L597" i="3"/>
  <c r="K590" i="3"/>
  <c r="K589" i="3"/>
  <c r="M585" i="3"/>
  <c r="L586" i="3"/>
  <c r="K584" i="3"/>
  <c r="K583" i="3"/>
  <c r="K582" i="3" s="1"/>
  <c r="M578" i="3"/>
  <c r="L578" i="3"/>
  <c r="L577" i="3" s="1"/>
  <c r="L576" i="3" s="1"/>
  <c r="L575" i="3" s="1"/>
  <c r="K533" i="24"/>
  <c r="M570" i="3"/>
  <c r="J534" i="24"/>
  <c r="M563" i="3"/>
  <c r="M562" i="3" s="1"/>
  <c r="M561" i="3" s="1"/>
  <c r="M560" i="3" s="1"/>
  <c r="M559" i="3" s="1"/>
  <c r="M558" i="3" s="1"/>
  <c r="L563" i="3"/>
  <c r="L562" i="3" s="1"/>
  <c r="L561" i="3" s="1"/>
  <c r="L560" i="3" s="1"/>
  <c r="L559" i="3" s="1"/>
  <c r="L558" i="3" s="1"/>
  <c r="M555" i="3"/>
  <c r="L555" i="3"/>
  <c r="L554" i="3" s="1"/>
  <c r="L553" i="3" s="1"/>
  <c r="L552" i="3" s="1"/>
  <c r="L551" i="3" s="1"/>
  <c r="L550" i="3" s="1"/>
  <c r="L549" i="3" s="1"/>
  <c r="K554" i="3"/>
  <c r="K552" i="3"/>
  <c r="K551" i="3" s="1"/>
  <c r="K549" i="3"/>
  <c r="J453" i="24"/>
  <c r="M526" i="3"/>
  <c r="L516" i="3"/>
  <c r="M510" i="3"/>
  <c r="N510" i="3" s="1"/>
  <c r="L510" i="3"/>
  <c r="M509" i="3"/>
  <c r="L509" i="3"/>
  <c r="L507" i="3"/>
  <c r="L501" i="3" s="1"/>
  <c r="K501" i="3"/>
  <c r="K499" i="3" s="1"/>
  <c r="K498" i="3" s="1"/>
  <c r="K496" i="3" s="1"/>
  <c r="M490" i="3"/>
  <c r="N490" i="3" s="1"/>
  <c r="L490" i="3"/>
  <c r="M487" i="3"/>
  <c r="N487" i="3" s="1"/>
  <c r="L487" i="3"/>
  <c r="M483" i="3"/>
  <c r="K482" i="3"/>
  <c r="K479" i="3" s="1"/>
  <c r="K481" i="3"/>
  <c r="K480" i="3" s="1"/>
  <c r="L475" i="3"/>
  <c r="N475" i="3" s="1"/>
  <c r="L472" i="3"/>
  <c r="M472" i="3"/>
  <c r="M469" i="3"/>
  <c r="L469" i="3"/>
  <c r="J466" i="3"/>
  <c r="M464" i="3"/>
  <c r="K463" i="3"/>
  <c r="J463" i="3" s="1"/>
  <c r="K461" i="3"/>
  <c r="L457" i="3"/>
  <c r="M455" i="3"/>
  <c r="M448" i="3"/>
  <c r="L448" i="3"/>
  <c r="L447" i="3" s="1"/>
  <c r="L446" i="3" s="1"/>
  <c r="L445" i="3" s="1"/>
  <c r="L444" i="3" s="1"/>
  <c r="L443" i="3" s="1"/>
  <c r="L436" i="3"/>
  <c r="M434" i="3"/>
  <c r="L434" i="3"/>
  <c r="L433" i="3" s="1"/>
  <c r="K431" i="3"/>
  <c r="K430" i="3"/>
  <c r="K428" i="3" s="1"/>
  <c r="K427" i="3"/>
  <c r="J427" i="3" s="1"/>
  <c r="M424" i="3"/>
  <c r="M423" i="3" s="1"/>
  <c r="M422" i="3" s="1"/>
  <c r="M421" i="3" s="1"/>
  <c r="M420" i="3" s="1"/>
  <c r="L424" i="3"/>
  <c r="L423" i="3" s="1"/>
  <c r="L422" i="3" s="1"/>
  <c r="L421" i="3" s="1"/>
  <c r="L420" i="3" s="1"/>
  <c r="L419" i="3"/>
  <c r="N419" i="3" s="1"/>
  <c r="J208" i="24"/>
  <c r="M417" i="3"/>
  <c r="K416" i="3"/>
  <c r="K415" i="3"/>
  <c r="K412" i="3" s="1"/>
  <c r="M409" i="3"/>
  <c r="L409" i="3"/>
  <c r="L408" i="3" s="1"/>
  <c r="L407" i="3" s="1"/>
  <c r="L406" i="3" s="1"/>
  <c r="L405" i="3" s="1"/>
  <c r="K408" i="3"/>
  <c r="K407" i="3"/>
  <c r="K406" i="3"/>
  <c r="K405" i="3" s="1"/>
  <c r="M401" i="3"/>
  <c r="L401" i="3"/>
  <c r="L400" i="3" s="1"/>
  <c r="L392" i="3" s="1"/>
  <c r="L391" i="3" s="1"/>
  <c r="L390" i="3" s="1"/>
  <c r="L389" i="3" s="1"/>
  <c r="L388" i="3" s="1"/>
  <c r="L387" i="3" s="1"/>
  <c r="L394" i="3"/>
  <c r="M371" i="3"/>
  <c r="L371" i="3"/>
  <c r="L370" i="3" s="1"/>
  <c r="L369" i="3" s="1"/>
  <c r="L368" i="3" s="1"/>
  <c r="K370" i="3"/>
  <c r="K369" i="3" s="1"/>
  <c r="K368" i="3" s="1"/>
  <c r="L364" i="3"/>
  <c r="L363" i="3" s="1"/>
  <c r="L362" i="3" s="1"/>
  <c r="L360" i="3" s="1"/>
  <c r="L359" i="3" s="1"/>
  <c r="M363" i="3"/>
  <c r="M362" i="3" s="1"/>
  <c r="M361" i="3" s="1"/>
  <c r="M360" i="3" s="1"/>
  <c r="L354" i="3"/>
  <c r="N354" i="3" s="1"/>
  <c r="L349" i="3"/>
  <c r="N349" i="3" s="1"/>
  <c r="L343" i="3"/>
  <c r="N343" i="3" s="1"/>
  <c r="K338" i="3"/>
  <c r="M334" i="3"/>
  <c r="M333" i="3" s="1"/>
  <c r="M332" i="3" s="1"/>
  <c r="M331" i="3" s="1"/>
  <c r="M330" i="3" s="1"/>
  <c r="L334" i="3"/>
  <c r="L333" i="3" s="1"/>
  <c r="L332" i="3" s="1"/>
  <c r="L331" i="3" s="1"/>
  <c r="L330" i="3" s="1"/>
  <c r="J636" i="24"/>
  <c r="L636" i="24" s="1"/>
  <c r="L313" i="3"/>
  <c r="M301" i="3"/>
  <c r="L301" i="3"/>
  <c r="M297" i="3"/>
  <c r="L297" i="3"/>
  <c r="L296" i="3" s="1"/>
  <c r="M291" i="3"/>
  <c r="N291" i="3" s="1"/>
  <c r="L291" i="3"/>
  <c r="L288" i="3"/>
  <c r="L287" i="3" s="1"/>
  <c r="M288" i="3"/>
  <c r="K287" i="3"/>
  <c r="K286" i="3" s="1"/>
  <c r="P278" i="3"/>
  <c r="O278" i="3"/>
  <c r="L277" i="3"/>
  <c r="M273" i="3"/>
  <c r="M269" i="3"/>
  <c r="L269" i="3"/>
  <c r="L268" i="3" s="1"/>
  <c r="L265" i="3"/>
  <c r="L260" i="3"/>
  <c r="N260" i="3" s="1"/>
  <c r="L258" i="3"/>
  <c r="N258" i="3" s="1"/>
  <c r="L257" i="3"/>
  <c r="N257" i="3" s="1"/>
  <c r="L256" i="3"/>
  <c r="N256" i="3" s="1"/>
  <c r="M254" i="3"/>
  <c r="L254" i="3"/>
  <c r="L253" i="3" s="1"/>
  <c r="M253" i="3"/>
  <c r="M251" i="3"/>
  <c r="N251" i="3" s="1"/>
  <c r="L251" i="3"/>
  <c r="L250" i="3" s="1"/>
  <c r="M250" i="3"/>
  <c r="N250" i="3" s="1"/>
  <c r="M248" i="3"/>
  <c r="L248" i="3"/>
  <c r="L247" i="3" s="1"/>
  <c r="M247" i="3"/>
  <c r="K247" i="3"/>
  <c r="K245" i="3"/>
  <c r="K244" i="3" s="1"/>
  <c r="K243" i="3" s="1"/>
  <c r="L241" i="3"/>
  <c r="N241" i="3" s="1"/>
  <c r="L240" i="3"/>
  <c r="N240" i="3" s="1"/>
  <c r="L239" i="3"/>
  <c r="N239" i="3" s="1"/>
  <c r="M233" i="3"/>
  <c r="L233" i="3"/>
  <c r="M228" i="3"/>
  <c r="L228" i="3"/>
  <c r="K227" i="3"/>
  <c r="K226" i="3"/>
  <c r="K225" i="3" s="1"/>
  <c r="K224" i="3" s="1"/>
  <c r="K223" i="3" s="1"/>
  <c r="M221" i="3"/>
  <c r="L221" i="3"/>
  <c r="L220" i="3" s="1"/>
  <c r="M217" i="3"/>
  <c r="L217" i="3"/>
  <c r="L216" i="3" s="1"/>
  <c r="L211" i="3"/>
  <c r="N211" i="3" s="1"/>
  <c r="W210" i="3"/>
  <c r="L210" i="3"/>
  <c r="N210" i="3" s="1"/>
  <c r="L208" i="3"/>
  <c r="N208" i="3" s="1"/>
  <c r="L204" i="3"/>
  <c r="N204" i="3" s="1"/>
  <c r="L203" i="3"/>
  <c r="N203" i="3" s="1"/>
  <c r="L200" i="3"/>
  <c r="L197" i="3"/>
  <c r="L193" i="3"/>
  <c r="M188" i="3"/>
  <c r="L188" i="3"/>
  <c r="L187" i="3" s="1"/>
  <c r="L186" i="3" s="1"/>
  <c r="L185" i="3" s="1"/>
  <c r="M182" i="3"/>
  <c r="M181" i="3" s="1"/>
  <c r="M180" i="3" s="1"/>
  <c r="M179" i="3" s="1"/>
  <c r="M178" i="3" s="1"/>
  <c r="L182" i="3"/>
  <c r="L181" i="3" s="1"/>
  <c r="L180" i="3" s="1"/>
  <c r="L179" i="3" s="1"/>
  <c r="L178" i="3" s="1"/>
  <c r="M175" i="3"/>
  <c r="L175" i="3"/>
  <c r="L174" i="3" s="1"/>
  <c r="L173" i="3" s="1"/>
  <c r="M170" i="3"/>
  <c r="L170" i="3"/>
  <c r="L169" i="3" s="1"/>
  <c r="L168" i="3" s="1"/>
  <c r="M165" i="3"/>
  <c r="L165" i="3"/>
  <c r="L164" i="3" s="1"/>
  <c r="L163" i="3" s="1"/>
  <c r="M160" i="3"/>
  <c r="L160" i="3"/>
  <c r="L159" i="3" s="1"/>
  <c r="L158" i="3" s="1"/>
  <c r="M154" i="3"/>
  <c r="L154" i="3"/>
  <c r="M152" i="3"/>
  <c r="M151" i="3" s="1"/>
  <c r="L152" i="3"/>
  <c r="L151" i="3" s="1"/>
  <c r="K149" i="3"/>
  <c r="K146" i="3" s="1"/>
  <c r="K145" i="3" s="1"/>
  <c r="M148" i="3"/>
  <c r="M147" i="3" s="1"/>
  <c r="M146" i="3" s="1"/>
  <c r="M145" i="3" s="1"/>
  <c r="M144" i="3" s="1"/>
  <c r="L148" i="3"/>
  <c r="L147" i="3" s="1"/>
  <c r="L146" i="3" s="1"/>
  <c r="L145" i="3" s="1"/>
  <c r="L144" i="3" s="1"/>
  <c r="L135" i="3"/>
  <c r="L131" i="3"/>
  <c r="L130" i="3" s="1"/>
  <c r="L129" i="3" s="1"/>
  <c r="L128" i="3" s="1"/>
  <c r="M130" i="3"/>
  <c r="M129" i="3" s="1"/>
  <c r="M128" i="3" s="1"/>
  <c r="M127" i="3" s="1"/>
  <c r="M126" i="3" s="1"/>
  <c r="M118" i="3"/>
  <c r="L119" i="3"/>
  <c r="M113" i="3"/>
  <c r="L114" i="3"/>
  <c r="K112" i="3"/>
  <c r="L109" i="3"/>
  <c r="K107" i="3"/>
  <c r="M96" i="3"/>
  <c r="L97" i="3"/>
  <c r="J726" i="24"/>
  <c r="L726" i="24" s="1"/>
  <c r="M90" i="3"/>
  <c r="M82" i="3"/>
  <c r="K81" i="3"/>
  <c r="M78" i="3"/>
  <c r="J715" i="24"/>
  <c r="J708" i="24"/>
  <c r="L708" i="24" s="1"/>
  <c r="K74" i="3"/>
  <c r="K72" i="3"/>
  <c r="M68" i="3"/>
  <c r="N68" i="3" s="1"/>
  <c r="L68" i="3"/>
  <c r="L67" i="3" s="1"/>
  <c r="M67" i="3"/>
  <c r="N67" i="3" s="1"/>
  <c r="K67" i="3"/>
  <c r="M65" i="3"/>
  <c r="L65" i="3"/>
  <c r="L64" i="3" s="1"/>
  <c r="K64" i="3"/>
  <c r="M56" i="3"/>
  <c r="L56" i="3"/>
  <c r="L55" i="3" s="1"/>
  <c r="M52" i="3"/>
  <c r="L52" i="3"/>
  <c r="L51" i="3" s="1"/>
  <c r="L50" i="3" s="1"/>
  <c r="M48" i="3"/>
  <c r="L48" i="3"/>
  <c r="L47" i="3" s="1"/>
  <c r="L46" i="3" s="1"/>
  <c r="L45" i="3" s="1"/>
  <c r="M43" i="3"/>
  <c r="M31" i="3"/>
  <c r="L31" i="3"/>
  <c r="L30" i="3" s="1"/>
  <c r="L29" i="3" s="1"/>
  <c r="L28" i="3" s="1"/>
  <c r="L22" i="3"/>
  <c r="L24" i="3"/>
  <c r="M23" i="3"/>
  <c r="M21" i="3"/>
  <c r="K20" i="3"/>
  <c r="J651" i="5"/>
  <c r="J650" i="5" s="1"/>
  <c r="J649" i="5" s="1"/>
  <c r="J648" i="5" s="1"/>
  <c r="J647" i="5" s="1"/>
  <c r="J646" i="5" s="1"/>
  <c r="J645" i="5" s="1"/>
  <c r="I651" i="5"/>
  <c r="I650" i="5" s="1"/>
  <c r="I649" i="5" s="1"/>
  <c r="I648" i="5" s="1"/>
  <c r="I647" i="5" s="1"/>
  <c r="I646" i="5" s="1"/>
  <c r="I645" i="5" s="1"/>
  <c r="J636" i="5"/>
  <c r="J635" i="5" s="1"/>
  <c r="J634" i="5" s="1"/>
  <c r="J633" i="5" s="1"/>
  <c r="J632" i="5" s="1"/>
  <c r="J631" i="5" s="1"/>
  <c r="I636" i="5"/>
  <c r="I635" i="5" s="1"/>
  <c r="I634" i="5" s="1"/>
  <c r="I633" i="5" s="1"/>
  <c r="I632" i="5" s="1"/>
  <c r="I631" i="5" s="1"/>
  <c r="J628" i="5"/>
  <c r="I628" i="5"/>
  <c r="I627" i="5" s="1"/>
  <c r="I626" i="5" s="1"/>
  <c r="I625" i="5" s="1"/>
  <c r="I624" i="5" s="1"/>
  <c r="I623" i="5" s="1"/>
  <c r="I622" i="5" s="1"/>
  <c r="J620" i="5"/>
  <c r="K620" i="5" s="1"/>
  <c r="I620" i="5"/>
  <c r="I619" i="5" s="1"/>
  <c r="I618" i="5" s="1"/>
  <c r="I617" i="5" s="1"/>
  <c r="I616" i="5" s="1"/>
  <c r="I615" i="5" s="1"/>
  <c r="J619" i="5"/>
  <c r="J613" i="5"/>
  <c r="I613" i="5"/>
  <c r="J611" i="5"/>
  <c r="I611" i="5"/>
  <c r="I610" i="5" s="1"/>
  <c r="I609" i="5" s="1"/>
  <c r="I608" i="5" s="1"/>
  <c r="I607" i="5" s="1"/>
  <c r="I606" i="5" s="1"/>
  <c r="J597" i="5"/>
  <c r="J589" i="5"/>
  <c r="J588" i="5" s="1"/>
  <c r="J587" i="5" s="1"/>
  <c r="J586" i="5" s="1"/>
  <c r="I590" i="5"/>
  <c r="I589" i="5" s="1"/>
  <c r="I588" i="5" s="1"/>
  <c r="I587" i="5" s="1"/>
  <c r="I586" i="5" s="1"/>
  <c r="J584" i="5"/>
  <c r="K584" i="5" s="1"/>
  <c r="I584" i="5"/>
  <c r="I583" i="5" s="1"/>
  <c r="I582" i="5" s="1"/>
  <c r="I581" i="5" s="1"/>
  <c r="I580" i="5" s="1"/>
  <c r="J583" i="5"/>
  <c r="J578" i="5"/>
  <c r="J577" i="5" s="1"/>
  <c r="J576" i="5" s="1"/>
  <c r="J575" i="5" s="1"/>
  <c r="I578" i="5"/>
  <c r="I577" i="5" s="1"/>
  <c r="I576" i="5" s="1"/>
  <c r="I575" i="5" s="1"/>
  <c r="J573" i="5"/>
  <c r="I573" i="5"/>
  <c r="I572" i="5" s="1"/>
  <c r="I571" i="5" s="1"/>
  <c r="I570" i="5" s="1"/>
  <c r="I569" i="5" s="1"/>
  <c r="J566" i="5"/>
  <c r="I566" i="5"/>
  <c r="I565" i="5" s="1"/>
  <c r="I564" i="5" s="1"/>
  <c r="I563" i="5" s="1"/>
  <c r="I562" i="5" s="1"/>
  <c r="J559" i="5"/>
  <c r="I559" i="5"/>
  <c r="I558" i="5" s="1"/>
  <c r="J556" i="5"/>
  <c r="I556" i="5"/>
  <c r="J554" i="5"/>
  <c r="I554" i="5"/>
  <c r="I553" i="5" s="1"/>
  <c r="I552" i="5" s="1"/>
  <c r="I551" i="5" s="1"/>
  <c r="I550" i="5" s="1"/>
  <c r="I549" i="5" s="1"/>
  <c r="J534" i="5"/>
  <c r="I534" i="5"/>
  <c r="I533" i="5" s="1"/>
  <c r="J533" i="5"/>
  <c r="J531" i="5"/>
  <c r="I531" i="5"/>
  <c r="I530" i="5" s="1"/>
  <c r="J527" i="5"/>
  <c r="I527" i="5"/>
  <c r="I526" i="5" s="1"/>
  <c r="I525" i="5" s="1"/>
  <c r="J523" i="5"/>
  <c r="I523" i="5"/>
  <c r="I522" i="5" s="1"/>
  <c r="I521" i="5" s="1"/>
  <c r="J516" i="5"/>
  <c r="I516" i="5"/>
  <c r="I515" i="5" s="1"/>
  <c r="J509" i="5"/>
  <c r="I509" i="5"/>
  <c r="I508" i="5"/>
  <c r="J501" i="5"/>
  <c r="I501" i="5"/>
  <c r="J499" i="5"/>
  <c r="I499" i="5"/>
  <c r="J497" i="5"/>
  <c r="I497" i="5"/>
  <c r="J492" i="5"/>
  <c r="I492" i="5"/>
  <c r="I491" i="5" s="1"/>
  <c r="I490" i="5" s="1"/>
  <c r="I489" i="5" s="1"/>
  <c r="J485" i="5"/>
  <c r="I485" i="5"/>
  <c r="I484" i="5" s="1"/>
  <c r="I483" i="5" s="1"/>
  <c r="J481" i="5"/>
  <c r="I481" i="5"/>
  <c r="I480" i="5" s="1"/>
  <c r="I479" i="5" s="1"/>
  <c r="J474" i="5"/>
  <c r="I474" i="5"/>
  <c r="I473" i="5"/>
  <c r="I472" i="5" s="1"/>
  <c r="I470" i="5"/>
  <c r="J470" i="5"/>
  <c r="J467" i="5"/>
  <c r="I467" i="5"/>
  <c r="I466" i="5" s="1"/>
  <c r="I465" i="5" s="1"/>
  <c r="I464" i="5" s="1"/>
  <c r="I463" i="5" s="1"/>
  <c r="I462" i="5" s="1"/>
  <c r="J457" i="5"/>
  <c r="J454" i="5"/>
  <c r="I454" i="5"/>
  <c r="I453" i="5" s="1"/>
  <c r="J451" i="5"/>
  <c r="I451" i="5"/>
  <c r="I450" i="5" s="1"/>
  <c r="J448" i="5"/>
  <c r="I448" i="5"/>
  <c r="I447" i="5" s="1"/>
  <c r="J445" i="5"/>
  <c r="I445" i="5"/>
  <c r="I444" i="5" s="1"/>
  <c r="J435" i="5"/>
  <c r="I435" i="5"/>
  <c r="I434" i="5" s="1"/>
  <c r="J432" i="5"/>
  <c r="I432" i="5"/>
  <c r="I431" i="5" s="1"/>
  <c r="I418" i="5"/>
  <c r="J417" i="5"/>
  <c r="I407" i="5"/>
  <c r="I404" i="5"/>
  <c r="I397" i="5"/>
  <c r="I393" i="5"/>
  <c r="J387" i="5"/>
  <c r="I387" i="5"/>
  <c r="I386" i="5" s="1"/>
  <c r="I385" i="5" s="1"/>
  <c r="I384" i="5" s="1"/>
  <c r="I378" i="5"/>
  <c r="I377" i="5" s="1"/>
  <c r="I376" i="5" s="1"/>
  <c r="I375" i="5" s="1"/>
  <c r="J371" i="5"/>
  <c r="I371" i="5"/>
  <c r="I370" i="5" s="1"/>
  <c r="J366" i="5"/>
  <c r="I366" i="5"/>
  <c r="I365" i="5" s="1"/>
  <c r="J358" i="5"/>
  <c r="I358" i="5"/>
  <c r="J354" i="5"/>
  <c r="J353" i="5" s="1"/>
  <c r="J352" i="5" s="1"/>
  <c r="J351" i="5" s="1"/>
  <c r="J350" i="5" s="1"/>
  <c r="I354" i="5"/>
  <c r="I353" i="5" s="1"/>
  <c r="I352" i="5" s="1"/>
  <c r="I351" i="5" s="1"/>
  <c r="I350" i="5" s="1"/>
  <c r="I348" i="5"/>
  <c r="I340" i="5"/>
  <c r="I339" i="5" s="1"/>
  <c r="I332" i="5" s="1"/>
  <c r="J340" i="5"/>
  <c r="J327" i="5"/>
  <c r="K440" i="24"/>
  <c r="J440" i="24"/>
  <c r="J439" i="24" s="1"/>
  <c r="J438" i="24" s="1"/>
  <c r="J437" i="24" s="1"/>
  <c r="J436" i="24" s="1"/>
  <c r="J321" i="5"/>
  <c r="I321" i="5"/>
  <c r="I320" i="5" s="1"/>
  <c r="J428" i="24"/>
  <c r="J427" i="24" s="1"/>
  <c r="J426" i="24" s="1"/>
  <c r="J425" i="24" s="1"/>
  <c r="J424" i="24" s="1"/>
  <c r="J318" i="5"/>
  <c r="K318" i="5" s="1"/>
  <c r="I318" i="5"/>
  <c r="I317" i="5" s="1"/>
  <c r="J317" i="5"/>
  <c r="K317" i="5" s="1"/>
  <c r="J312" i="5"/>
  <c r="I312" i="5"/>
  <c r="I311" i="5"/>
  <c r="I310" i="5" s="1"/>
  <c r="I309" i="5" s="1"/>
  <c r="I308" i="5" s="1"/>
  <c r="J306" i="5"/>
  <c r="I306" i="5"/>
  <c r="I305" i="5" s="1"/>
  <c r="J302" i="5"/>
  <c r="J299" i="5"/>
  <c r="I299" i="5"/>
  <c r="I298" i="5" s="1"/>
  <c r="J294" i="5"/>
  <c r="I294" i="5"/>
  <c r="I293" i="5" s="1"/>
  <c r="J291" i="5"/>
  <c r="I291" i="5"/>
  <c r="I290" i="5" s="1"/>
  <c r="J290" i="5"/>
  <c r="J288" i="5"/>
  <c r="I288" i="5"/>
  <c r="I287" i="5" s="1"/>
  <c r="I277" i="5"/>
  <c r="J260" i="5"/>
  <c r="I260" i="5"/>
  <c r="I259" i="5" s="1"/>
  <c r="J257" i="5"/>
  <c r="I257" i="5"/>
  <c r="J255" i="5"/>
  <c r="I255" i="5"/>
  <c r="J248" i="5"/>
  <c r="I248" i="5"/>
  <c r="I247" i="5" s="1"/>
  <c r="J245" i="5"/>
  <c r="I245" i="5"/>
  <c r="J853" i="24"/>
  <c r="J852" i="24" s="1"/>
  <c r="J851" i="24" s="1"/>
  <c r="J850" i="24" s="1"/>
  <c r="J243" i="5"/>
  <c r="K243" i="5" s="1"/>
  <c r="I243" i="5"/>
  <c r="J848" i="24"/>
  <c r="J847" i="24" s="1"/>
  <c r="J846" i="24" s="1"/>
  <c r="J845" i="24" s="1"/>
  <c r="J241" i="5"/>
  <c r="I241" i="5"/>
  <c r="J238" i="5"/>
  <c r="I238" i="5"/>
  <c r="J236" i="5"/>
  <c r="I236" i="5"/>
  <c r="J234" i="5"/>
  <c r="J228" i="5"/>
  <c r="K228" i="5" s="1"/>
  <c r="I228" i="5"/>
  <c r="J226" i="5"/>
  <c r="K226" i="5" s="1"/>
  <c r="I226" i="5"/>
  <c r="J224" i="5"/>
  <c r="K224" i="5" s="1"/>
  <c r="I224" i="5"/>
  <c r="J221" i="5"/>
  <c r="I221" i="5"/>
  <c r="I220" i="5" s="1"/>
  <c r="J216" i="5"/>
  <c r="I216" i="5"/>
  <c r="I215" i="5"/>
  <c r="I214" i="5" s="1"/>
  <c r="I213" i="5" s="1"/>
  <c r="J211" i="5"/>
  <c r="I211" i="5"/>
  <c r="I210" i="5" s="1"/>
  <c r="I209" i="5" s="1"/>
  <c r="I208" i="5" s="1"/>
  <c r="J206" i="5"/>
  <c r="J205" i="5" s="1"/>
  <c r="J204" i="5" s="1"/>
  <c r="J203" i="5" s="1"/>
  <c r="J202" i="5" s="1"/>
  <c r="I206" i="5"/>
  <c r="I205" i="5" s="1"/>
  <c r="I204" i="5" s="1"/>
  <c r="I203" i="5" s="1"/>
  <c r="I202" i="5" s="1"/>
  <c r="J200" i="5"/>
  <c r="I200" i="5"/>
  <c r="I199" i="5" s="1"/>
  <c r="I198" i="5" s="1"/>
  <c r="J196" i="5"/>
  <c r="I196" i="5"/>
  <c r="I195" i="5" s="1"/>
  <c r="I194" i="5" s="1"/>
  <c r="J192" i="5"/>
  <c r="I192" i="5"/>
  <c r="I191" i="5" s="1"/>
  <c r="I190" i="5" s="1"/>
  <c r="J188" i="5"/>
  <c r="I188" i="5"/>
  <c r="I187" i="5" s="1"/>
  <c r="I186" i="5" s="1"/>
  <c r="J183" i="5"/>
  <c r="J182" i="5" s="1"/>
  <c r="J181" i="5" s="1"/>
  <c r="J180" i="5" s="1"/>
  <c r="I183" i="5"/>
  <c r="I182" i="5" s="1"/>
  <c r="I181" i="5" s="1"/>
  <c r="I180" i="5" s="1"/>
  <c r="J177" i="5"/>
  <c r="J176" i="5" s="1"/>
  <c r="J175" i="5" s="1"/>
  <c r="J174" i="5" s="1"/>
  <c r="J173" i="5" s="1"/>
  <c r="I177" i="5"/>
  <c r="I176" i="5" s="1"/>
  <c r="I175" i="5" s="1"/>
  <c r="I174" i="5" s="1"/>
  <c r="I173" i="5" s="1"/>
  <c r="I167" i="5"/>
  <c r="K167" i="5" s="1"/>
  <c r="J165" i="5"/>
  <c r="I165" i="5"/>
  <c r="J157" i="5"/>
  <c r="I157" i="5"/>
  <c r="J155" i="5"/>
  <c r="I155" i="5"/>
  <c r="J153" i="5"/>
  <c r="I153" i="5"/>
  <c r="I152" i="5" s="1"/>
  <c r="J150" i="5"/>
  <c r="J144" i="5"/>
  <c r="I144" i="5"/>
  <c r="I143" i="5" s="1"/>
  <c r="I142" i="5" s="1"/>
  <c r="I141" i="5" s="1"/>
  <c r="J132" i="5"/>
  <c r="J131" i="5" s="1"/>
  <c r="J130" i="5" s="1"/>
  <c r="J129" i="5" s="1"/>
  <c r="J128" i="5" s="1"/>
  <c r="I132" i="5"/>
  <c r="I131" i="5" s="1"/>
  <c r="I130" i="5" s="1"/>
  <c r="I129" i="5" s="1"/>
  <c r="I128" i="5" s="1"/>
  <c r="J120" i="5"/>
  <c r="I120" i="5"/>
  <c r="I119" i="5" s="1"/>
  <c r="J115" i="5"/>
  <c r="I115" i="5"/>
  <c r="I114" i="5" s="1"/>
  <c r="J110" i="5"/>
  <c r="I110" i="5"/>
  <c r="I109" i="5" s="1"/>
  <c r="I102" i="5" s="1"/>
  <c r="J97" i="5"/>
  <c r="I97" i="5"/>
  <c r="I96" i="5" s="1"/>
  <c r="I95" i="5"/>
  <c r="K95" i="5" s="1"/>
  <c r="J91" i="5"/>
  <c r="I91" i="5"/>
  <c r="J90" i="5"/>
  <c r="I90" i="5"/>
  <c r="J88" i="5"/>
  <c r="I88" i="5"/>
  <c r="J84" i="5"/>
  <c r="I84" i="5"/>
  <c r="J74" i="5"/>
  <c r="I74" i="5"/>
  <c r="J73" i="5"/>
  <c r="I73" i="5"/>
  <c r="J71" i="5"/>
  <c r="I71" i="5"/>
  <c r="I70" i="5" s="1"/>
  <c r="I66" i="5" s="1"/>
  <c r="I65" i="5" s="1"/>
  <c r="I64" i="5" s="1"/>
  <c r="J68" i="5"/>
  <c r="I68" i="5"/>
  <c r="I67" i="5" s="1"/>
  <c r="J62" i="5"/>
  <c r="I62" i="5"/>
  <c r="I61" i="5" s="1"/>
  <c r="I60" i="5" s="1"/>
  <c r="J58" i="5"/>
  <c r="I58" i="5"/>
  <c r="I57" i="5" s="1"/>
  <c r="I56" i="5" s="1"/>
  <c r="J54" i="5"/>
  <c r="I54" i="5"/>
  <c r="I53" i="5" s="1"/>
  <c r="I49" i="5"/>
  <c r="I48" i="5" s="1"/>
  <c r="I47" i="5" s="1"/>
  <c r="I46" i="5" s="1"/>
  <c r="J49" i="5"/>
  <c r="J35" i="5"/>
  <c r="I35" i="5"/>
  <c r="I34" i="5" s="1"/>
  <c r="I33" i="5" s="1"/>
  <c r="I32" i="5" s="1"/>
  <c r="I31" i="5" s="1"/>
  <c r="J28" i="5"/>
  <c r="I28" i="5"/>
  <c r="I27" i="5" s="1"/>
  <c r="I26" i="5" s="1"/>
  <c r="I25" i="5" s="1"/>
  <c r="N795" i="3" l="1"/>
  <c r="K56" i="24"/>
  <c r="L57" i="24"/>
  <c r="L58" i="24"/>
  <c r="K64" i="24"/>
  <c r="L65" i="24"/>
  <c r="K76" i="24"/>
  <c r="L77" i="24"/>
  <c r="K82" i="24"/>
  <c r="L83" i="24"/>
  <c r="K113" i="24"/>
  <c r="K127" i="24"/>
  <c r="L128" i="24"/>
  <c r="K162" i="24"/>
  <c r="L163" i="24"/>
  <c r="L164" i="24"/>
  <c r="K175" i="24"/>
  <c r="K182" i="24"/>
  <c r="L183" i="24"/>
  <c r="K197" i="24"/>
  <c r="L198" i="24"/>
  <c r="J214" i="24"/>
  <c r="L215" i="24"/>
  <c r="J226" i="24"/>
  <c r="L227" i="24"/>
  <c r="K249" i="24"/>
  <c r="L250" i="24"/>
  <c r="J286" i="24"/>
  <c r="L287" i="24"/>
  <c r="K292" i="24"/>
  <c r="L293" i="24"/>
  <c r="L294" i="24"/>
  <c r="K305" i="24"/>
  <c r="L306" i="24"/>
  <c r="L307" i="24"/>
  <c r="K348" i="24"/>
  <c r="J355" i="24"/>
  <c r="L356" i="24"/>
  <c r="K371" i="24"/>
  <c r="L372" i="24"/>
  <c r="K377" i="24"/>
  <c r="L378" i="24"/>
  <c r="K383" i="24"/>
  <c r="L384" i="24"/>
  <c r="K391" i="24"/>
  <c r="L392" i="24"/>
  <c r="J420" i="24"/>
  <c r="J419" i="24" s="1"/>
  <c r="J418" i="24" s="1"/>
  <c r="J417" i="24" s="1"/>
  <c r="J416" i="24" s="1"/>
  <c r="J415" i="24" s="1"/>
  <c r="L421" i="24"/>
  <c r="K427" i="24"/>
  <c r="L428" i="24"/>
  <c r="K451" i="24"/>
  <c r="K470" i="24"/>
  <c r="L471" i="24"/>
  <c r="K493" i="24"/>
  <c r="J539" i="24"/>
  <c r="L539" i="24" s="1"/>
  <c r="L540" i="24"/>
  <c r="K555" i="24"/>
  <c r="K569" i="24"/>
  <c r="L570" i="24"/>
  <c r="K578" i="24"/>
  <c r="L579" i="24"/>
  <c r="K584" i="24"/>
  <c r="L585" i="24"/>
  <c r="K589" i="24"/>
  <c r="L590" i="24"/>
  <c r="L591" i="24"/>
  <c r="K666" i="24"/>
  <c r="L667" i="24"/>
  <c r="K713" i="24"/>
  <c r="K731" i="24"/>
  <c r="L732" i="24"/>
  <c r="K739" i="24"/>
  <c r="L740" i="24"/>
  <c r="K769" i="24"/>
  <c r="L770" i="24"/>
  <c r="L771" i="24"/>
  <c r="J783" i="24"/>
  <c r="L784" i="24"/>
  <c r="K792" i="24"/>
  <c r="L793" i="24"/>
  <c r="K803" i="24"/>
  <c r="L804" i="24"/>
  <c r="K809" i="24"/>
  <c r="L810" i="24"/>
  <c r="K831" i="24"/>
  <c r="K836" i="24"/>
  <c r="L837" i="24"/>
  <c r="K847" i="24"/>
  <c r="L848" i="24"/>
  <c r="K862" i="24"/>
  <c r="L863" i="24"/>
  <c r="L864" i="24"/>
  <c r="K887" i="24"/>
  <c r="K893" i="24"/>
  <c r="L894" i="24"/>
  <c r="M102" i="3"/>
  <c r="N102" i="3" s="1"/>
  <c r="N103" i="3"/>
  <c r="J103" i="5"/>
  <c r="K103" i="5" s="1"/>
  <c r="K104" i="5"/>
  <c r="K875" i="24"/>
  <c r="K29" i="24"/>
  <c r="L30" i="24"/>
  <c r="L768" i="3"/>
  <c r="N768" i="3" s="1"/>
  <c r="N769" i="3"/>
  <c r="J27" i="5"/>
  <c r="K28" i="5"/>
  <c r="J48" i="5"/>
  <c r="K49" i="5"/>
  <c r="J96" i="5"/>
  <c r="K96" i="5" s="1"/>
  <c r="K97" i="5"/>
  <c r="J109" i="5"/>
  <c r="K109" i="5" s="1"/>
  <c r="K110" i="5"/>
  <c r="J114" i="5"/>
  <c r="K114" i="5" s="1"/>
  <c r="K115" i="5"/>
  <c r="J119" i="5"/>
  <c r="K119" i="5" s="1"/>
  <c r="K120" i="5"/>
  <c r="J143" i="5"/>
  <c r="K144" i="5"/>
  <c r="J187" i="5"/>
  <c r="K188" i="5"/>
  <c r="J215" i="5"/>
  <c r="K216" i="5"/>
  <c r="J220" i="5"/>
  <c r="K220" i="5" s="1"/>
  <c r="K221" i="5"/>
  <c r="I276" i="5"/>
  <c r="K277" i="5"/>
  <c r="J287" i="5"/>
  <c r="K287" i="5" s="1"/>
  <c r="K288" i="5"/>
  <c r="J301" i="5"/>
  <c r="K301" i="5" s="1"/>
  <c r="K302" i="5"/>
  <c r="J305" i="5"/>
  <c r="K305" i="5" s="1"/>
  <c r="K306" i="5"/>
  <c r="J326" i="5"/>
  <c r="J386" i="5"/>
  <c r="K387" i="5"/>
  <c r="I395" i="5"/>
  <c r="K395" i="5" s="1"/>
  <c r="K397" i="5"/>
  <c r="I406" i="5"/>
  <c r="K406" i="5" s="1"/>
  <c r="K407" i="5"/>
  <c r="I417" i="5"/>
  <c r="I416" i="5" s="1"/>
  <c r="I411" i="5" s="1"/>
  <c r="I410" i="5" s="1"/>
  <c r="I409" i="5" s="1"/>
  <c r="K418" i="5"/>
  <c r="J431" i="5"/>
  <c r="K431" i="5" s="1"/>
  <c r="K432" i="5"/>
  <c r="J434" i="5"/>
  <c r="K434" i="5" s="1"/>
  <c r="K435" i="5"/>
  <c r="J444" i="5"/>
  <c r="K445" i="5"/>
  <c r="J447" i="5"/>
  <c r="K447" i="5" s="1"/>
  <c r="K448" i="5"/>
  <c r="J450" i="5"/>
  <c r="K450" i="5" s="1"/>
  <c r="K451" i="5"/>
  <c r="J453" i="5"/>
  <c r="K453" i="5" s="1"/>
  <c r="K454" i="5"/>
  <c r="J456" i="5"/>
  <c r="J466" i="5"/>
  <c r="K467" i="5"/>
  <c r="J508" i="5"/>
  <c r="K508" i="5" s="1"/>
  <c r="K509" i="5"/>
  <c r="J515" i="5"/>
  <c r="K515" i="5" s="1"/>
  <c r="K516" i="5"/>
  <c r="J522" i="5"/>
  <c r="K523" i="5"/>
  <c r="J526" i="5"/>
  <c r="K527" i="5"/>
  <c r="J530" i="5"/>
  <c r="K530" i="5" s="1"/>
  <c r="K531" i="5"/>
  <c r="J582" i="5"/>
  <c r="K583" i="5"/>
  <c r="J596" i="5"/>
  <c r="J618" i="5"/>
  <c r="K619" i="5"/>
  <c r="J627" i="5"/>
  <c r="K628" i="5"/>
  <c r="L21" i="3"/>
  <c r="L20" i="3" s="1"/>
  <c r="L19" i="3" s="1"/>
  <c r="N22" i="3"/>
  <c r="M30" i="3"/>
  <c r="N31" i="3"/>
  <c r="L54" i="3"/>
  <c r="N54" i="3" s="1"/>
  <c r="N55" i="3"/>
  <c r="M64" i="3"/>
  <c r="N64" i="3" s="1"/>
  <c r="N65" i="3"/>
  <c r="J714" i="24"/>
  <c r="J713" i="24" s="1"/>
  <c r="J712" i="24" s="1"/>
  <c r="J711" i="24" s="1"/>
  <c r="L715" i="24"/>
  <c r="L96" i="3"/>
  <c r="L95" i="3" s="1"/>
  <c r="N97" i="3"/>
  <c r="M112" i="3"/>
  <c r="M117" i="3"/>
  <c r="M159" i="3"/>
  <c r="N160" i="3"/>
  <c r="M164" i="3"/>
  <c r="N165" i="3"/>
  <c r="M169" i="3"/>
  <c r="N170" i="3"/>
  <c r="M174" i="3"/>
  <c r="N175" i="3"/>
  <c r="M187" i="3"/>
  <c r="N188" i="3"/>
  <c r="L196" i="3"/>
  <c r="N196" i="3" s="1"/>
  <c r="N197" i="3"/>
  <c r="L264" i="3"/>
  <c r="N264" i="3" s="1"/>
  <c r="N265" i="3"/>
  <c r="M268" i="3"/>
  <c r="N268" i="3" s="1"/>
  <c r="N269" i="3"/>
  <c r="M296" i="3"/>
  <c r="N296" i="3" s="1"/>
  <c r="N297" i="3"/>
  <c r="M300" i="3"/>
  <c r="K447" i="24"/>
  <c r="N301" i="3"/>
  <c r="L393" i="3"/>
  <c r="N393" i="3" s="1"/>
  <c r="N394" i="3"/>
  <c r="M400" i="3"/>
  <c r="N401" i="3"/>
  <c r="M416" i="3"/>
  <c r="J173" i="24"/>
  <c r="I598" i="5"/>
  <c r="N433" i="3"/>
  <c r="L435" i="3"/>
  <c r="N436" i="3"/>
  <c r="M447" i="3"/>
  <c r="N448" i="3"/>
  <c r="L456" i="3"/>
  <c r="N457" i="3"/>
  <c r="M507" i="3"/>
  <c r="N507" i="3" s="1"/>
  <c r="N509" i="3"/>
  <c r="M525" i="3"/>
  <c r="M554" i="3"/>
  <c r="N555" i="3"/>
  <c r="M569" i="3"/>
  <c r="J644" i="5"/>
  <c r="L585" i="3"/>
  <c r="L584" i="3" s="1"/>
  <c r="L583" i="3" s="1"/>
  <c r="L582" i="3" s="1"/>
  <c r="L581" i="3" s="1"/>
  <c r="N586" i="3"/>
  <c r="M606" i="3"/>
  <c r="N607" i="3"/>
  <c r="J39" i="24"/>
  <c r="J38" i="24" s="1"/>
  <c r="J37" i="24" s="1"/>
  <c r="J36" i="24" s="1"/>
  <c r="J35" i="24" s="1"/>
  <c r="L40" i="24"/>
  <c r="M665" i="3"/>
  <c r="N665" i="3" s="1"/>
  <c r="N666" i="3"/>
  <c r="M686" i="3"/>
  <c r="N687" i="3"/>
  <c r="L691" i="3"/>
  <c r="N692" i="3"/>
  <c r="J157" i="24"/>
  <c r="J156" i="24" s="1"/>
  <c r="J155" i="24" s="1"/>
  <c r="J154" i="24" s="1"/>
  <c r="J153" i="24" s="1"/>
  <c r="J152" i="24" s="1"/>
  <c r="L158" i="24"/>
  <c r="K156" i="24"/>
  <c r="L701" i="3"/>
  <c r="L700" i="3" s="1"/>
  <c r="N702" i="3"/>
  <c r="M707" i="3"/>
  <c r="M730" i="3"/>
  <c r="N730" i="3" s="1"/>
  <c r="N731" i="3"/>
  <c r="L746" i="3"/>
  <c r="N747" i="3"/>
  <c r="M750" i="3"/>
  <c r="N751" i="3"/>
  <c r="M754" i="3"/>
  <c r="J34" i="5"/>
  <c r="K35" i="5"/>
  <c r="J53" i="5"/>
  <c r="K53" i="5" s="1"/>
  <c r="K54" i="5"/>
  <c r="J57" i="5"/>
  <c r="K58" i="5"/>
  <c r="J61" i="5"/>
  <c r="K62" i="5"/>
  <c r="J67" i="5"/>
  <c r="K67" i="5" s="1"/>
  <c r="K68" i="5"/>
  <c r="J70" i="5"/>
  <c r="K70" i="5" s="1"/>
  <c r="K71" i="5"/>
  <c r="K73" i="5"/>
  <c r="K74" i="5"/>
  <c r="K84" i="5"/>
  <c r="K88" i="5"/>
  <c r="K90" i="5"/>
  <c r="K91" i="5"/>
  <c r="J149" i="5"/>
  <c r="K155" i="5"/>
  <c r="K157" i="5"/>
  <c r="K165" i="5"/>
  <c r="J191" i="5"/>
  <c r="K192" i="5"/>
  <c r="J195" i="5"/>
  <c r="K196" i="5"/>
  <c r="J199" i="5"/>
  <c r="K200" i="5"/>
  <c r="J210" i="5"/>
  <c r="K211" i="5"/>
  <c r="J233" i="5"/>
  <c r="K236" i="5"/>
  <c r="K238" i="5"/>
  <c r="K241" i="5"/>
  <c r="K245" i="5"/>
  <c r="J247" i="5"/>
  <c r="K247" i="5" s="1"/>
  <c r="K248" i="5"/>
  <c r="J254" i="5"/>
  <c r="K255" i="5"/>
  <c r="K257" i="5"/>
  <c r="J259" i="5"/>
  <c r="K259" i="5" s="1"/>
  <c r="K260" i="5"/>
  <c r="K290" i="5"/>
  <c r="K291" i="5"/>
  <c r="J293" i="5"/>
  <c r="K293" i="5" s="1"/>
  <c r="K294" i="5"/>
  <c r="J298" i="5"/>
  <c r="K298" i="5" s="1"/>
  <c r="K299" i="5"/>
  <c r="J311" i="5"/>
  <c r="K312" i="5"/>
  <c r="J320" i="5"/>
  <c r="K320" i="5" s="1"/>
  <c r="K321" i="5"/>
  <c r="K439" i="24"/>
  <c r="L440" i="24"/>
  <c r="J339" i="5"/>
  <c r="K339" i="5" s="1"/>
  <c r="K340" i="5"/>
  <c r="I347" i="5"/>
  <c r="K348" i="5"/>
  <c r="K358" i="5"/>
  <c r="J365" i="5"/>
  <c r="K365" i="5" s="1"/>
  <c r="K366" i="5"/>
  <c r="J370" i="5"/>
  <c r="K370" i="5" s="1"/>
  <c r="K371" i="5"/>
  <c r="I392" i="5"/>
  <c r="K393" i="5"/>
  <c r="I403" i="5"/>
  <c r="K404" i="5"/>
  <c r="J416" i="5"/>
  <c r="K417" i="5"/>
  <c r="J469" i="5"/>
  <c r="K470" i="5"/>
  <c r="J473" i="5"/>
  <c r="K474" i="5"/>
  <c r="J480" i="5"/>
  <c r="K481" i="5"/>
  <c r="J484" i="5"/>
  <c r="K485" i="5"/>
  <c r="J491" i="5"/>
  <c r="K492" i="5"/>
  <c r="K497" i="5"/>
  <c r="K499" i="5"/>
  <c r="K501" i="5"/>
  <c r="K533" i="5"/>
  <c r="K534" i="5"/>
  <c r="K554" i="5"/>
  <c r="K556" i="5"/>
  <c r="J558" i="5"/>
  <c r="K558" i="5" s="1"/>
  <c r="K559" i="5"/>
  <c r="J565" i="5"/>
  <c r="K566" i="5"/>
  <c r="J572" i="5"/>
  <c r="K573" i="5"/>
  <c r="K611" i="5"/>
  <c r="J610" i="5"/>
  <c r="K613" i="5"/>
  <c r="M20" i="3"/>
  <c r="N21" i="3"/>
  <c r="J701" i="24"/>
  <c r="L701" i="24" s="1"/>
  <c r="N24" i="3"/>
  <c r="N48" i="3"/>
  <c r="M51" i="3"/>
  <c r="N52" i="3"/>
  <c r="N56" i="3"/>
  <c r="M95" i="3"/>
  <c r="N95" i="3" s="1"/>
  <c r="N96" i="3"/>
  <c r="J883" i="24"/>
  <c r="N109" i="3"/>
  <c r="L113" i="3"/>
  <c r="L112" i="3" s="1"/>
  <c r="J889" i="24"/>
  <c r="N114" i="3"/>
  <c r="L118" i="3"/>
  <c r="L117" i="3" s="1"/>
  <c r="N119" i="3"/>
  <c r="L134" i="3"/>
  <c r="N135" i="3"/>
  <c r="L192" i="3"/>
  <c r="N192" i="3" s="1"/>
  <c r="N193" i="3"/>
  <c r="L199" i="3"/>
  <c r="N199" i="3" s="1"/>
  <c r="N200" i="3"/>
  <c r="M216" i="3"/>
  <c r="N217" i="3"/>
  <c r="M220" i="3"/>
  <c r="N220" i="3" s="1"/>
  <c r="N221" i="3"/>
  <c r="N228" i="3"/>
  <c r="N233" i="3"/>
  <c r="N247" i="3"/>
  <c r="N248" i="3"/>
  <c r="N253" i="3"/>
  <c r="N254" i="3"/>
  <c r="M272" i="3"/>
  <c r="N273" i="3"/>
  <c r="M287" i="3"/>
  <c r="N287" i="3" s="1"/>
  <c r="N288" i="3"/>
  <c r="L300" i="3"/>
  <c r="J447" i="24"/>
  <c r="J446" i="24" s="1"/>
  <c r="J445" i="24" s="1"/>
  <c r="J444" i="24" s="1"/>
  <c r="J443" i="24" s="1"/>
  <c r="J442" i="24" s="1"/>
  <c r="L312" i="3"/>
  <c r="N313" i="3"/>
  <c r="M370" i="3"/>
  <c r="N371" i="3"/>
  <c r="M408" i="3"/>
  <c r="N409" i="3"/>
  <c r="J207" i="24"/>
  <c r="J206" i="24" s="1"/>
  <c r="J205" i="24" s="1"/>
  <c r="J204" i="24" s="1"/>
  <c r="J203" i="24" s="1"/>
  <c r="J202" i="24" s="1"/>
  <c r="J201" i="24" s="1"/>
  <c r="L208" i="24"/>
  <c r="K172" i="24"/>
  <c r="N434" i="3"/>
  <c r="M454" i="3"/>
  <c r="M463" i="3"/>
  <c r="N472" i="3"/>
  <c r="L515" i="3"/>
  <c r="N516" i="3"/>
  <c r="J452" i="24"/>
  <c r="J451" i="24" s="1"/>
  <c r="J450" i="24" s="1"/>
  <c r="J449" i="24" s="1"/>
  <c r="J448" i="24" s="1"/>
  <c r="L453" i="24"/>
  <c r="J533" i="24"/>
  <c r="J532" i="24" s="1"/>
  <c r="J531" i="24" s="1"/>
  <c r="J530" i="24" s="1"/>
  <c r="J529" i="24" s="1"/>
  <c r="J528" i="24" s="1"/>
  <c r="L534" i="24"/>
  <c r="K532" i="24"/>
  <c r="M577" i="3"/>
  <c r="N578" i="3"/>
  <c r="M584" i="3"/>
  <c r="N585" i="3"/>
  <c r="N597" i="3"/>
  <c r="N600" i="3"/>
  <c r="M613" i="3"/>
  <c r="M612" i="3" s="1"/>
  <c r="N615" i="3"/>
  <c r="N621" i="3"/>
  <c r="M635" i="3"/>
  <c r="N636" i="3"/>
  <c r="M646" i="3"/>
  <c r="N646" i="3" s="1"/>
  <c r="N647" i="3"/>
  <c r="M656" i="3"/>
  <c r="N656" i="3" s="1"/>
  <c r="N657" i="3"/>
  <c r="M659" i="3"/>
  <c r="N659" i="3" s="1"/>
  <c r="N660" i="3"/>
  <c r="I458" i="5"/>
  <c r="N670" i="3"/>
  <c r="K107" i="24"/>
  <c r="M697" i="3"/>
  <c r="M700" i="3"/>
  <c r="N700" i="3" s="1"/>
  <c r="N701" i="3"/>
  <c r="L709" i="3"/>
  <c r="N710" i="3"/>
  <c r="N715" i="3"/>
  <c r="L733" i="3"/>
  <c r="N733" i="3" s="1"/>
  <c r="N734" i="3"/>
  <c r="L757" i="3"/>
  <c r="N757" i="3" s="1"/>
  <c r="N758" i="3"/>
  <c r="M778" i="3"/>
  <c r="N779" i="3"/>
  <c r="N792" i="3"/>
  <c r="K21" i="24"/>
  <c r="L22" i="24"/>
  <c r="K45" i="24"/>
  <c r="L46" i="24"/>
  <c r="J134" i="24"/>
  <c r="L135" i="24"/>
  <c r="K142" i="24"/>
  <c r="L143" i="24"/>
  <c r="K206" i="24"/>
  <c r="L207" i="24"/>
  <c r="J220" i="24"/>
  <c r="L221" i="24"/>
  <c r="K254" i="24"/>
  <c r="L255" i="24"/>
  <c r="K301" i="24"/>
  <c r="L302" i="24"/>
  <c r="K338" i="24"/>
  <c r="K343" i="24"/>
  <c r="L344" i="24"/>
  <c r="J349" i="24"/>
  <c r="J348" i="24" s="1"/>
  <c r="J347" i="24" s="1"/>
  <c r="J346" i="24" s="1"/>
  <c r="L350" i="24"/>
  <c r="K398" i="24"/>
  <c r="L399" i="24"/>
  <c r="K405" i="24"/>
  <c r="L406" i="24"/>
  <c r="K412" i="24"/>
  <c r="L413" i="24"/>
  <c r="K419" i="24"/>
  <c r="L420" i="24"/>
  <c r="J478" i="24"/>
  <c r="L479" i="24"/>
  <c r="K504" i="24"/>
  <c r="L505" i="24"/>
  <c r="K509" i="24"/>
  <c r="L510" i="24"/>
  <c r="K516" i="24"/>
  <c r="L517" i="24"/>
  <c r="J536" i="24"/>
  <c r="L537" i="24"/>
  <c r="K547" i="24"/>
  <c r="J556" i="24"/>
  <c r="J555" i="24" s="1"/>
  <c r="J554" i="24" s="1"/>
  <c r="J553" i="24" s="1"/>
  <c r="J552" i="24" s="1"/>
  <c r="J551" i="24" s="1"/>
  <c r="J550" i="24" s="1"/>
  <c r="L550" i="24" s="1"/>
  <c r="L557" i="24"/>
  <c r="K562" i="24"/>
  <c r="L563" i="24"/>
  <c r="K690" i="24"/>
  <c r="L691" i="24"/>
  <c r="K718" i="24"/>
  <c r="K724" i="24"/>
  <c r="K757" i="24"/>
  <c r="L758" i="24"/>
  <c r="K764" i="24"/>
  <c r="L765" i="24"/>
  <c r="K797" i="24"/>
  <c r="L798" i="24"/>
  <c r="K814" i="24"/>
  <c r="L815" i="24"/>
  <c r="K819" i="24"/>
  <c r="L820" i="24"/>
  <c r="K840" i="24"/>
  <c r="L841" i="24"/>
  <c r="K852" i="24"/>
  <c r="L853" i="24"/>
  <c r="K857" i="24"/>
  <c r="L858" i="24"/>
  <c r="K869" i="24"/>
  <c r="L870" i="24"/>
  <c r="K881" i="24"/>
  <c r="K899" i="24"/>
  <c r="L900" i="24"/>
  <c r="J876" i="24"/>
  <c r="J875" i="24" s="1"/>
  <c r="J874" i="24" s="1"/>
  <c r="J873" i="24" s="1"/>
  <c r="J872" i="24" s="1"/>
  <c r="L877" i="24"/>
  <c r="L377" i="3"/>
  <c r="N378" i="3"/>
  <c r="I543" i="5"/>
  <c r="K544" i="5"/>
  <c r="J657" i="24"/>
  <c r="L658" i="24"/>
  <c r="K38" i="24"/>
  <c r="L39" i="24"/>
  <c r="J260" i="24"/>
  <c r="L261" i="24"/>
  <c r="M278" i="3"/>
  <c r="N279" i="3"/>
  <c r="K359" i="24"/>
  <c r="L360" i="24"/>
  <c r="K351" i="24"/>
  <c r="J553" i="5"/>
  <c r="K434" i="24"/>
  <c r="L435" i="24"/>
  <c r="I529" i="5"/>
  <c r="J185" i="24"/>
  <c r="M246" i="3"/>
  <c r="I254" i="5"/>
  <c r="I253" i="5" s="1"/>
  <c r="I252" i="5" s="1"/>
  <c r="I251" i="5" s="1"/>
  <c r="M47" i="3"/>
  <c r="M39" i="3"/>
  <c r="M42" i="3"/>
  <c r="M263" i="3"/>
  <c r="J66" i="5"/>
  <c r="K147" i="3"/>
  <c r="K144" i="3" s="1"/>
  <c r="K18" i="3" s="1"/>
  <c r="L23" i="3"/>
  <c r="N23" i="3" s="1"/>
  <c r="I21" i="5"/>
  <c r="K21" i="5" s="1"/>
  <c r="J529" i="5"/>
  <c r="K529" i="5" s="1"/>
  <c r="K460" i="3"/>
  <c r="K453" i="3" s="1"/>
  <c r="J453" i="3" s="1"/>
  <c r="K638" i="3"/>
  <c r="J296" i="24"/>
  <c r="J635" i="24"/>
  <c r="L483" i="3"/>
  <c r="N483" i="3" s="1"/>
  <c r="J833" i="24"/>
  <c r="I235" i="5"/>
  <c r="J574" i="24"/>
  <c r="J573" i="24" s="1"/>
  <c r="J572" i="24" s="1"/>
  <c r="L464" i="3"/>
  <c r="L463" i="3" s="1"/>
  <c r="I151" i="5"/>
  <c r="K151" i="5" s="1"/>
  <c r="L246" i="3"/>
  <c r="L245" i="3" s="1"/>
  <c r="L244" i="3" s="1"/>
  <c r="K459" i="24"/>
  <c r="I83" i="5"/>
  <c r="I476" i="5"/>
  <c r="J334" i="5"/>
  <c r="M501" i="3"/>
  <c r="L767" i="3"/>
  <c r="M108" i="3"/>
  <c r="L263" i="3"/>
  <c r="L262" i="3" s="1"/>
  <c r="I162" i="5"/>
  <c r="I161" i="5" s="1"/>
  <c r="I160" i="5" s="1"/>
  <c r="I159" i="5" s="1"/>
  <c r="J163" i="5"/>
  <c r="K163" i="5" s="1"/>
  <c r="J496" i="24"/>
  <c r="J608" i="24"/>
  <c r="J377" i="5"/>
  <c r="J376" i="5" s="1"/>
  <c r="J375" i="5" s="1"/>
  <c r="K616" i="24"/>
  <c r="K608" i="24" s="1"/>
  <c r="K600" i="24" s="1"/>
  <c r="I507" i="5"/>
  <c r="I506" i="5" s="1"/>
  <c r="I505" i="5" s="1"/>
  <c r="J709" i="24"/>
  <c r="I81" i="5"/>
  <c r="I80" i="5" s="1"/>
  <c r="J507" i="5"/>
  <c r="K413" i="3"/>
  <c r="L238" i="3"/>
  <c r="L698" i="3"/>
  <c r="L697" i="3" s="1"/>
  <c r="L696" i="3" s="1"/>
  <c r="L340" i="3"/>
  <c r="J267" i="5"/>
  <c r="L243" i="3"/>
  <c r="J367" i="24"/>
  <c r="J366" i="24" s="1"/>
  <c r="J365" i="24" s="1"/>
  <c r="J386" i="24"/>
  <c r="J273" i="24"/>
  <c r="J272" i="24" s="1"/>
  <c r="J271" i="24" s="1"/>
  <c r="J270" i="24" s="1"/>
  <c r="J269" i="24" s="1"/>
  <c r="L227" i="3"/>
  <c r="M285" i="3"/>
  <c r="M227" i="3"/>
  <c r="M468" i="3"/>
  <c r="M596" i="3"/>
  <c r="L663" i="3"/>
  <c r="L662" i="3" s="1"/>
  <c r="L652" i="3" s="1"/>
  <c r="L755" i="3"/>
  <c r="L754" i="3" s="1"/>
  <c r="L753" i="3" s="1"/>
  <c r="L202" i="3"/>
  <c r="L195" i="3" s="1"/>
  <c r="L191" i="3" s="1"/>
  <c r="L482" i="3"/>
  <c r="L481" i="3" s="1"/>
  <c r="L480" i="3" s="1"/>
  <c r="L479" i="3" s="1"/>
  <c r="J644" i="24"/>
  <c r="L774" i="3"/>
  <c r="J286" i="5"/>
  <c r="J253" i="5"/>
  <c r="I430" i="5"/>
  <c r="I429" i="5" s="1"/>
  <c r="I428" i="5" s="1"/>
  <c r="I427" i="5" s="1"/>
  <c r="I496" i="5"/>
  <c r="I495" i="5" s="1"/>
  <c r="I494" i="5" s="1"/>
  <c r="I488" i="5" s="1"/>
  <c r="I487" i="5" s="1"/>
  <c r="I568" i="5"/>
  <c r="I327" i="5"/>
  <c r="I326" i="5" s="1"/>
  <c r="I267" i="5"/>
  <c r="I51" i="5"/>
  <c r="I45" i="5" s="1"/>
  <c r="I52" i="5"/>
  <c r="I324" i="5"/>
  <c r="I323" i="5" s="1"/>
  <c r="J152" i="5"/>
  <c r="I185" i="5"/>
  <c r="I469" i="5"/>
  <c r="I478" i="5"/>
  <c r="I477" i="5" s="1"/>
  <c r="J496" i="5"/>
  <c r="J102" i="5"/>
  <c r="I240" i="5"/>
  <c r="I297" i="5"/>
  <c r="I296" i="5" s="1"/>
  <c r="J297" i="5"/>
  <c r="J51" i="5"/>
  <c r="J52" i="5"/>
  <c r="K52" i="5" s="1"/>
  <c r="I286" i="5"/>
  <c r="I285" i="5" s="1"/>
  <c r="I284" i="5" s="1"/>
  <c r="J20" i="5"/>
  <c r="I357" i="5"/>
  <c r="J430" i="5"/>
  <c r="K826" i="24"/>
  <c r="J231" i="5"/>
  <c r="K274" i="24"/>
  <c r="M740" i="3"/>
  <c r="I101" i="5"/>
  <c r="J83" i="5"/>
  <c r="K83" i="5" s="1"/>
  <c r="I503" i="5"/>
  <c r="L157" i="3"/>
  <c r="M482" i="3"/>
  <c r="J89" i="24"/>
  <c r="J88" i="24" s="1"/>
  <c r="J87" i="24" s="1"/>
  <c r="J86" i="24" s="1"/>
  <c r="J85" i="24" s="1"/>
  <c r="J84" i="24" s="1"/>
  <c r="J47" i="24" s="1"/>
  <c r="L669" i="3"/>
  <c r="L668" i="3" s="1"/>
  <c r="J240" i="5"/>
  <c r="K240" i="5" s="1"/>
  <c r="M60" i="3"/>
  <c r="L60" i="3"/>
  <c r="L59" i="3" s="1"/>
  <c r="L58" i="3" s="1"/>
  <c r="M644" i="3"/>
  <c r="J324" i="5"/>
  <c r="J476" i="5"/>
  <c r="K476" i="5" s="1"/>
  <c r="J549" i="24"/>
  <c r="L43" i="3"/>
  <c r="N43" i="3" s="1"/>
  <c r="J460" i="3"/>
  <c r="M642" i="3"/>
  <c r="K404" i="3"/>
  <c r="L570" i="3"/>
  <c r="N570" i="3" s="1"/>
  <c r="K574" i="3"/>
  <c r="M592" i="3"/>
  <c r="L596" i="3"/>
  <c r="L613" i="3"/>
  <c r="L612" i="3" s="1"/>
  <c r="L611" i="3" s="1"/>
  <c r="L610" i="3" s="1"/>
  <c r="L603" i="3" s="1"/>
  <c r="K639" i="3"/>
  <c r="M680" i="3"/>
  <c r="L695" i="3"/>
  <c r="L694" i="3" s="1"/>
  <c r="K725" i="3"/>
  <c r="K787" i="3"/>
  <c r="J787" i="3" s="1"/>
  <c r="M714" i="3"/>
  <c r="M77" i="3"/>
  <c r="J34" i="24"/>
  <c r="L526" i="3"/>
  <c r="L525" i="3" s="1"/>
  <c r="L524" i="3" s="1"/>
  <c r="L642" i="3"/>
  <c r="L641" i="3" s="1"/>
  <c r="L640" i="3" s="1"/>
  <c r="L639" i="3" s="1"/>
  <c r="L714" i="3"/>
  <c r="J151" i="24" s="1"/>
  <c r="J150" i="24" s="1"/>
  <c r="J149" i="24" s="1"/>
  <c r="J148" i="24" s="1"/>
  <c r="J147" i="24" s="1"/>
  <c r="J146" i="24" s="1"/>
  <c r="L791" i="3"/>
  <c r="M791" i="3"/>
  <c r="M75" i="3"/>
  <c r="L286" i="3"/>
  <c r="N286" i="3" s="1"/>
  <c r="L285" i="3"/>
  <c r="K127" i="3"/>
  <c r="L127" i="3"/>
  <c r="L126" i="3" s="1"/>
  <c r="M502" i="3"/>
  <c r="L678" i="3"/>
  <c r="N678" i="3" s="1"/>
  <c r="L677" i="3"/>
  <c r="L78" i="3"/>
  <c r="N78" i="3" s="1"/>
  <c r="L82" i="3"/>
  <c r="N82" i="3" s="1"/>
  <c r="L90" i="3"/>
  <c r="N90" i="3" s="1"/>
  <c r="L108" i="3"/>
  <c r="L101" i="3" s="1"/>
  <c r="K285" i="3"/>
  <c r="K284" i="3" s="1"/>
  <c r="K283" i="3" s="1"/>
  <c r="K242" i="3" s="1"/>
  <c r="K17" i="3" s="1"/>
  <c r="L328" i="3"/>
  <c r="M359" i="3"/>
  <c r="L417" i="3"/>
  <c r="L416" i="3" s="1"/>
  <c r="L415" i="3" s="1"/>
  <c r="L414" i="3" s="1"/>
  <c r="L413" i="3" s="1"/>
  <c r="L412" i="3" s="1"/>
  <c r="L404" i="3" s="1"/>
  <c r="L651" i="3"/>
  <c r="L650" i="3" s="1"/>
  <c r="L649" i="3" s="1"/>
  <c r="K707" i="24"/>
  <c r="L500" i="3"/>
  <c r="L502" i="3"/>
  <c r="J340" i="24"/>
  <c r="M101" i="3"/>
  <c r="L432" i="3"/>
  <c r="L431" i="3" s="1"/>
  <c r="L430" i="3" s="1"/>
  <c r="L429" i="3" s="1"/>
  <c r="L428" i="3" s="1"/>
  <c r="L427" i="3" s="1"/>
  <c r="M432" i="3"/>
  <c r="L592" i="3"/>
  <c r="L591" i="3" s="1"/>
  <c r="K71" i="24"/>
  <c r="K89" i="24"/>
  <c r="J108" i="24"/>
  <c r="J107" i="24" s="1"/>
  <c r="J106" i="24" s="1"/>
  <c r="J105" i="24" s="1"/>
  <c r="J104" i="24" s="1"/>
  <c r="J103" i="24" s="1"/>
  <c r="J96" i="24" s="1"/>
  <c r="J115" i="24"/>
  <c r="L468" i="3"/>
  <c r="L462" i="3" s="1"/>
  <c r="L461" i="3" s="1"/>
  <c r="L460" i="3" s="1"/>
  <c r="L629" i="3"/>
  <c r="L628" i="3" s="1"/>
  <c r="L627" i="3" s="1"/>
  <c r="L626" i="3" s="1"/>
  <c r="L644" i="3"/>
  <c r="L643" i="3" s="1"/>
  <c r="M663" i="3"/>
  <c r="M669" i="3"/>
  <c r="L740" i="3"/>
  <c r="L739" i="3" s="1"/>
  <c r="L729" i="3" s="1"/>
  <c r="J789" i="24"/>
  <c r="J81" i="5"/>
  <c r="J826" i="24"/>
  <c r="J825" i="24" s="1"/>
  <c r="J824" i="24" s="1"/>
  <c r="J823" i="24" s="1"/>
  <c r="J822" i="24" s="1"/>
  <c r="J806" i="24" s="1"/>
  <c r="J844" i="24"/>
  <c r="J423" i="24"/>
  <c r="J422" i="24" s="1"/>
  <c r="I231" i="5"/>
  <c r="I230" i="5" s="1"/>
  <c r="I223" i="5" s="1"/>
  <c r="J725" i="24"/>
  <c r="J724" i="24" s="1"/>
  <c r="J723" i="24" s="1"/>
  <c r="J722" i="24" s="1"/>
  <c r="J719" i="24"/>
  <c r="J718" i="24" s="1"/>
  <c r="J717" i="24" s="1"/>
  <c r="J716" i="24" s="1"/>
  <c r="L75" i="3"/>
  <c r="L74" i="3" s="1"/>
  <c r="M611" i="3" l="1"/>
  <c r="N612" i="3"/>
  <c r="M668" i="3"/>
  <c r="N668" i="3" s="1"/>
  <c r="N669" i="3"/>
  <c r="K70" i="24"/>
  <c r="L71" i="24"/>
  <c r="J339" i="24"/>
  <c r="L340" i="24"/>
  <c r="M74" i="3"/>
  <c r="N74" i="3" s="1"/>
  <c r="N75" i="3"/>
  <c r="M641" i="3"/>
  <c r="N642" i="3"/>
  <c r="J548" i="24"/>
  <c r="L549" i="24"/>
  <c r="K825" i="24"/>
  <c r="L826" i="24"/>
  <c r="M662" i="3"/>
  <c r="N663" i="3"/>
  <c r="J114" i="24"/>
  <c r="L115" i="24"/>
  <c r="K88" i="24"/>
  <c r="L89" i="24"/>
  <c r="M431" i="3"/>
  <c r="N432" i="3"/>
  <c r="M100" i="3"/>
  <c r="N101" i="3"/>
  <c r="K706" i="24"/>
  <c r="L327" i="3"/>
  <c r="N328" i="3"/>
  <c r="N502" i="3"/>
  <c r="M790" i="3"/>
  <c r="K323" i="24"/>
  <c r="N791" i="3"/>
  <c r="M713" i="3"/>
  <c r="K151" i="24"/>
  <c r="N714" i="3"/>
  <c r="M679" i="3"/>
  <c r="N680" i="3"/>
  <c r="M591" i="3"/>
  <c r="N592" i="3"/>
  <c r="M643" i="3"/>
  <c r="N643" i="3" s="1"/>
  <c r="N644" i="3"/>
  <c r="M59" i="3"/>
  <c r="N60" i="3"/>
  <c r="M481" i="3"/>
  <c r="N482" i="3"/>
  <c r="M739" i="3"/>
  <c r="N740" i="3"/>
  <c r="J230" i="5"/>
  <c r="K231" i="5"/>
  <c r="J429" i="5"/>
  <c r="K430" i="5"/>
  <c r="J19" i="5"/>
  <c r="J296" i="5"/>
  <c r="K296" i="5" s="1"/>
  <c r="K297" i="5"/>
  <c r="J495" i="5"/>
  <c r="K496" i="5"/>
  <c r="J148" i="5"/>
  <c r="K152" i="5"/>
  <c r="J252" i="5"/>
  <c r="K253" i="5"/>
  <c r="J643" i="24"/>
  <c r="L644" i="24"/>
  <c r="M462" i="3"/>
  <c r="N468" i="3"/>
  <c r="M226" i="3"/>
  <c r="N227" i="3"/>
  <c r="K267" i="5"/>
  <c r="M107" i="3"/>
  <c r="N108" i="3"/>
  <c r="M500" i="3"/>
  <c r="N501" i="3"/>
  <c r="K458" i="24"/>
  <c r="L459" i="24"/>
  <c r="I234" i="5"/>
  <c r="K235" i="5"/>
  <c r="J65" i="5"/>
  <c r="K66" i="5"/>
  <c r="M41" i="3"/>
  <c r="M46" i="3"/>
  <c r="N47" i="3"/>
  <c r="M245" i="3"/>
  <c r="N246" i="3"/>
  <c r="K37" i="24"/>
  <c r="L38" i="24"/>
  <c r="J656" i="24"/>
  <c r="L657" i="24"/>
  <c r="I542" i="5"/>
  <c r="K543" i="5"/>
  <c r="L376" i="3"/>
  <c r="N377" i="3"/>
  <c r="L725" i="24"/>
  <c r="L719" i="24"/>
  <c r="J477" i="24"/>
  <c r="L478" i="24"/>
  <c r="K418" i="24"/>
  <c r="L419" i="24"/>
  <c r="K411" i="24"/>
  <c r="L412" i="24"/>
  <c r="K404" i="24"/>
  <c r="L405" i="24"/>
  <c r="K397" i="24"/>
  <c r="L398" i="24"/>
  <c r="K342" i="24"/>
  <c r="L343" i="24"/>
  <c r="K337" i="24"/>
  <c r="K300" i="24"/>
  <c r="L301" i="24"/>
  <c r="K253" i="24"/>
  <c r="L254" i="24"/>
  <c r="J219" i="24"/>
  <c r="L220" i="24"/>
  <c r="K205" i="24"/>
  <c r="L206" i="24"/>
  <c r="K141" i="24"/>
  <c r="L142" i="24"/>
  <c r="J133" i="24"/>
  <c r="L134" i="24"/>
  <c r="K44" i="24"/>
  <c r="L45" i="24"/>
  <c r="K20" i="24"/>
  <c r="L21" i="24"/>
  <c r="L708" i="3"/>
  <c r="N709" i="3"/>
  <c r="M696" i="3"/>
  <c r="N697" i="3"/>
  <c r="K106" i="24"/>
  <c r="L107" i="24"/>
  <c r="K458" i="5"/>
  <c r="I457" i="5"/>
  <c r="M634" i="3"/>
  <c r="N635" i="3"/>
  <c r="L533" i="24"/>
  <c r="N463" i="3"/>
  <c r="K171" i="24"/>
  <c r="M407" i="3"/>
  <c r="N408" i="3"/>
  <c r="M369" i="3"/>
  <c r="N370" i="3"/>
  <c r="L305" i="3"/>
  <c r="N305" i="3" s="1"/>
  <c r="N312" i="3"/>
  <c r="M271" i="3"/>
  <c r="N271" i="3" s="1"/>
  <c r="N272" i="3"/>
  <c r="M202" i="3"/>
  <c r="N216" i="3"/>
  <c r="L133" i="3"/>
  <c r="N133" i="3" s="1"/>
  <c r="N134" i="3"/>
  <c r="L889" i="24"/>
  <c r="J888" i="24"/>
  <c r="M50" i="3"/>
  <c r="N50" i="3" s="1"/>
  <c r="N51" i="3"/>
  <c r="N20" i="3"/>
  <c r="M19" i="3"/>
  <c r="N19" i="3" s="1"/>
  <c r="K610" i="5"/>
  <c r="J609" i="5"/>
  <c r="J490" i="5"/>
  <c r="K491" i="5"/>
  <c r="J483" i="5"/>
  <c r="K484" i="5"/>
  <c r="J479" i="5"/>
  <c r="K479" i="5" s="1"/>
  <c r="K480" i="5"/>
  <c r="J472" i="5"/>
  <c r="K472" i="5" s="1"/>
  <c r="K473" i="5"/>
  <c r="K469" i="5"/>
  <c r="K416" i="5"/>
  <c r="J411" i="5"/>
  <c r="I402" i="5"/>
  <c r="K403" i="5"/>
  <c r="I391" i="5"/>
  <c r="K392" i="5"/>
  <c r="I346" i="5"/>
  <c r="K347" i="5"/>
  <c r="K438" i="24"/>
  <c r="L439" i="24"/>
  <c r="J310" i="5"/>
  <c r="K311" i="5"/>
  <c r="J162" i="5"/>
  <c r="N755" i="3"/>
  <c r="L157" i="24"/>
  <c r="M568" i="3"/>
  <c r="M553" i="3"/>
  <c r="N554" i="3"/>
  <c r="M524" i="3"/>
  <c r="N525" i="3"/>
  <c r="J172" i="24"/>
  <c r="J171" i="24" s="1"/>
  <c r="J170" i="24" s="1"/>
  <c r="L173" i="24"/>
  <c r="M415" i="3"/>
  <c r="N416" i="3"/>
  <c r="N300" i="3"/>
  <c r="M186" i="3"/>
  <c r="N187" i="3"/>
  <c r="M173" i="3"/>
  <c r="N173" i="3" s="1"/>
  <c r="N174" i="3"/>
  <c r="M168" i="3"/>
  <c r="N168" i="3" s="1"/>
  <c r="N169" i="3"/>
  <c r="M163" i="3"/>
  <c r="N163" i="3" s="1"/>
  <c r="N164" i="3"/>
  <c r="M158" i="3"/>
  <c r="N159" i="3"/>
  <c r="N117" i="3"/>
  <c r="N112" i="3"/>
  <c r="J626" i="5"/>
  <c r="K627" i="5"/>
  <c r="J617" i="5"/>
  <c r="K618" i="5"/>
  <c r="J595" i="5"/>
  <c r="J581" i="5"/>
  <c r="K582" i="5"/>
  <c r="J525" i="5"/>
  <c r="K525" i="5" s="1"/>
  <c r="K526" i="5"/>
  <c r="J521" i="5"/>
  <c r="K521" i="5" s="1"/>
  <c r="K522" i="5"/>
  <c r="K466" i="5"/>
  <c r="J465" i="5"/>
  <c r="J440" i="5"/>
  <c r="K444" i="5"/>
  <c r="J385" i="5"/>
  <c r="K386" i="5"/>
  <c r="K326" i="5"/>
  <c r="I275" i="5"/>
  <c r="K276" i="5"/>
  <c r="J214" i="5"/>
  <c r="K215" i="5"/>
  <c r="J186" i="5"/>
  <c r="K187" i="5"/>
  <c r="J142" i="5"/>
  <c r="K143" i="5"/>
  <c r="J47" i="5"/>
  <c r="K48" i="5"/>
  <c r="J26" i="5"/>
  <c r="K27" i="5"/>
  <c r="K28" i="24"/>
  <c r="L29" i="24"/>
  <c r="K874" i="24"/>
  <c r="L875" i="24"/>
  <c r="J866" i="24"/>
  <c r="K768" i="24"/>
  <c r="L769" i="24"/>
  <c r="K738" i="24"/>
  <c r="L739" i="24"/>
  <c r="K730" i="24"/>
  <c r="L731" i="24"/>
  <c r="K712" i="24"/>
  <c r="L713" i="24"/>
  <c r="K665" i="24"/>
  <c r="L666" i="24"/>
  <c r="K588" i="24"/>
  <c r="L589" i="24"/>
  <c r="K583" i="24"/>
  <c r="L584" i="24"/>
  <c r="K577" i="24"/>
  <c r="L578" i="24"/>
  <c r="K568" i="24"/>
  <c r="L569" i="24"/>
  <c r="K554" i="24"/>
  <c r="L555" i="24"/>
  <c r="K492" i="24"/>
  <c r="K469" i="24"/>
  <c r="L470" i="24"/>
  <c r="K450" i="24"/>
  <c r="L451" i="24"/>
  <c r="K426" i="24"/>
  <c r="L427" i="24"/>
  <c r="K390" i="24"/>
  <c r="L391" i="24"/>
  <c r="K382" i="24"/>
  <c r="L383" i="24"/>
  <c r="K376" i="24"/>
  <c r="L377" i="24"/>
  <c r="K370" i="24"/>
  <c r="L371" i="24"/>
  <c r="J354" i="24"/>
  <c r="L355" i="24"/>
  <c r="K347" i="24"/>
  <c r="L348" i="24"/>
  <c r="K291" i="24"/>
  <c r="L292" i="24"/>
  <c r="J285" i="24"/>
  <c r="L286" i="24"/>
  <c r="K248" i="24"/>
  <c r="L249" i="24"/>
  <c r="J225" i="24"/>
  <c r="L226" i="24"/>
  <c r="J213" i="24"/>
  <c r="L214" i="24"/>
  <c r="K196" i="24"/>
  <c r="L197" i="24"/>
  <c r="K181" i="24"/>
  <c r="L182" i="24"/>
  <c r="K174" i="24"/>
  <c r="K55" i="24"/>
  <c r="L56" i="24"/>
  <c r="J80" i="5"/>
  <c r="K80" i="5" s="1"/>
  <c r="K81" i="5"/>
  <c r="L284" i="3"/>
  <c r="L790" i="3"/>
  <c r="L789" i="3" s="1"/>
  <c r="L788" i="3" s="1"/>
  <c r="L787" i="3" s="1"/>
  <c r="J323" i="24"/>
  <c r="J322" i="24" s="1"/>
  <c r="J321" i="24" s="1"/>
  <c r="J320" i="24" s="1"/>
  <c r="J319" i="24" s="1"/>
  <c r="J318" i="24" s="1"/>
  <c r="J317" i="24" s="1"/>
  <c r="J316" i="24" s="1"/>
  <c r="J323" i="5"/>
  <c r="K324" i="5"/>
  <c r="K273" i="24"/>
  <c r="L274" i="24"/>
  <c r="K51" i="5"/>
  <c r="J101" i="5"/>
  <c r="K101" i="5" s="1"/>
  <c r="K102" i="5"/>
  <c r="J285" i="5"/>
  <c r="K286" i="5"/>
  <c r="N596" i="3"/>
  <c r="M284" i="3"/>
  <c r="N285" i="3"/>
  <c r="L339" i="3"/>
  <c r="N340" i="3"/>
  <c r="L237" i="3"/>
  <c r="N238" i="3"/>
  <c r="J506" i="5"/>
  <c r="K507" i="5"/>
  <c r="J707" i="24"/>
  <c r="J706" i="24" s="1"/>
  <c r="J705" i="24" s="1"/>
  <c r="J704" i="24" s="1"/>
  <c r="J703" i="24" s="1"/>
  <c r="L709" i="24"/>
  <c r="L766" i="3"/>
  <c r="N767" i="3"/>
  <c r="J333" i="5"/>
  <c r="K334" i="5"/>
  <c r="J832" i="24"/>
  <c r="L833" i="24"/>
  <c r="J634" i="24"/>
  <c r="L635" i="24"/>
  <c r="M262" i="3"/>
  <c r="N262" i="3" s="1"/>
  <c r="N263" i="3"/>
  <c r="J552" i="5"/>
  <c r="K553" i="5"/>
  <c r="K358" i="24"/>
  <c r="L358" i="24" s="1"/>
  <c r="L359" i="24"/>
  <c r="N278" i="3"/>
  <c r="M277" i="3"/>
  <c r="N277" i="3" s="1"/>
  <c r="J259" i="24"/>
  <c r="L260" i="24"/>
  <c r="K898" i="24"/>
  <c r="L899" i="24"/>
  <c r="K880" i="24"/>
  <c r="K868" i="24"/>
  <c r="L869" i="24"/>
  <c r="K856" i="24"/>
  <c r="L857" i="24"/>
  <c r="K851" i="24"/>
  <c r="L852" i="24"/>
  <c r="K839" i="24"/>
  <c r="L839" i="24" s="1"/>
  <c r="L840" i="24"/>
  <c r="K818" i="24"/>
  <c r="L819" i="24"/>
  <c r="K813" i="24"/>
  <c r="L814" i="24"/>
  <c r="K796" i="24"/>
  <c r="L797" i="24"/>
  <c r="K763" i="24"/>
  <c r="L764" i="24"/>
  <c r="K756" i="24"/>
  <c r="L757" i="24"/>
  <c r="K723" i="24"/>
  <c r="L724" i="24"/>
  <c r="K717" i="24"/>
  <c r="L718" i="24"/>
  <c r="K689" i="24"/>
  <c r="L690" i="24"/>
  <c r="K561" i="24"/>
  <c r="L562" i="24"/>
  <c r="K546" i="24"/>
  <c r="J535" i="24"/>
  <c r="L535" i="24" s="1"/>
  <c r="L536" i="24"/>
  <c r="K515" i="24"/>
  <c r="L516" i="24"/>
  <c r="K508" i="24"/>
  <c r="L509" i="24"/>
  <c r="K503" i="24"/>
  <c r="L504" i="24"/>
  <c r="M777" i="3"/>
  <c r="N778" i="3"/>
  <c r="N698" i="3"/>
  <c r="L108" i="24"/>
  <c r="N613" i="3"/>
  <c r="M583" i="3"/>
  <c r="N584" i="3"/>
  <c r="M576" i="3"/>
  <c r="N577" i="3"/>
  <c r="K531" i="24"/>
  <c r="L532" i="24"/>
  <c r="J520" i="24"/>
  <c r="L514" i="3"/>
  <c r="N514" i="3" s="1"/>
  <c r="N515" i="3"/>
  <c r="N464" i="3"/>
  <c r="J882" i="24"/>
  <c r="L883" i="24"/>
  <c r="J571" i="5"/>
  <c r="K572" i="5"/>
  <c r="J564" i="5"/>
  <c r="K565" i="5"/>
  <c r="K254" i="5"/>
  <c r="J209" i="5"/>
  <c r="K210" i="5"/>
  <c r="J198" i="5"/>
  <c r="K198" i="5" s="1"/>
  <c r="K199" i="5"/>
  <c r="J194" i="5"/>
  <c r="K194" i="5" s="1"/>
  <c r="K195" i="5"/>
  <c r="J190" i="5"/>
  <c r="K190" i="5" s="1"/>
  <c r="K191" i="5"/>
  <c r="J60" i="5"/>
  <c r="K60" i="5" s="1"/>
  <c r="K61" i="5"/>
  <c r="J56" i="5"/>
  <c r="K56" i="5" s="1"/>
  <c r="K57" i="5"/>
  <c r="J33" i="5"/>
  <c r="K34" i="5"/>
  <c r="M753" i="3"/>
  <c r="N753" i="3" s="1"/>
  <c r="N754" i="3"/>
  <c r="M749" i="3"/>
  <c r="N749" i="3" s="1"/>
  <c r="N750" i="3"/>
  <c r="L745" i="3"/>
  <c r="N745" i="3" s="1"/>
  <c r="N746" i="3"/>
  <c r="K155" i="24"/>
  <c r="L156" i="24"/>
  <c r="L690" i="3"/>
  <c r="N690" i="3" s="1"/>
  <c r="N691" i="3"/>
  <c r="M685" i="3"/>
  <c r="N685" i="3" s="1"/>
  <c r="N686" i="3"/>
  <c r="M605" i="3"/>
  <c r="N606" i="3"/>
  <c r="J643" i="5"/>
  <c r="N526" i="3"/>
  <c r="L455" i="3"/>
  <c r="N456" i="3"/>
  <c r="M446" i="3"/>
  <c r="N447" i="3"/>
  <c r="I599" i="5"/>
  <c r="K599" i="5" s="1"/>
  <c r="J177" i="24"/>
  <c r="N435" i="3"/>
  <c r="K598" i="5"/>
  <c r="I597" i="5"/>
  <c r="N417" i="3"/>
  <c r="M392" i="3"/>
  <c r="N400" i="3"/>
  <c r="L447" i="24"/>
  <c r="K446" i="24"/>
  <c r="N118" i="3"/>
  <c r="N113" i="3"/>
  <c r="M29" i="3"/>
  <c r="N30" i="3"/>
  <c r="K327" i="5"/>
  <c r="L876" i="24"/>
  <c r="K892" i="24"/>
  <c r="L893" i="24"/>
  <c r="K886" i="24"/>
  <c r="K861" i="24"/>
  <c r="L862" i="24"/>
  <c r="K846" i="24"/>
  <c r="L847" i="24"/>
  <c r="K835" i="24"/>
  <c r="L836" i="24"/>
  <c r="K830" i="24"/>
  <c r="K808" i="24"/>
  <c r="L809" i="24"/>
  <c r="K802" i="24"/>
  <c r="L803" i="24"/>
  <c r="K791" i="24"/>
  <c r="L792" i="24"/>
  <c r="J782" i="24"/>
  <c r="L783" i="24"/>
  <c r="L714" i="24"/>
  <c r="L556" i="24"/>
  <c r="L452" i="24"/>
  <c r="L349" i="24"/>
  <c r="K304" i="24"/>
  <c r="L305" i="24"/>
  <c r="K161" i="24"/>
  <c r="L162" i="24"/>
  <c r="K126" i="24"/>
  <c r="L127" i="24"/>
  <c r="K112" i="24"/>
  <c r="K81" i="24"/>
  <c r="L82" i="24"/>
  <c r="K75" i="24"/>
  <c r="L76" i="24"/>
  <c r="K63" i="24"/>
  <c r="L64" i="24"/>
  <c r="K433" i="24"/>
  <c r="L434" i="24"/>
  <c r="L150" i="3"/>
  <c r="L728" i="3"/>
  <c r="J138" i="24"/>
  <c r="J137" i="24" s="1"/>
  <c r="L523" i="3"/>
  <c r="L522" i="3" s="1"/>
  <c r="L521" i="3" s="1"/>
  <c r="I331" i="5"/>
  <c r="I330" i="5" s="1"/>
  <c r="I329" i="5" s="1"/>
  <c r="I316" i="5" s="1"/>
  <c r="I315" i="5" s="1"/>
  <c r="I79" i="5"/>
  <c r="I78" i="5" s="1"/>
  <c r="I24" i="5" s="1"/>
  <c r="J494" i="24"/>
  <c r="I150" i="5"/>
  <c r="K451" i="3"/>
  <c r="K16" i="3" s="1"/>
  <c r="L569" i="3"/>
  <c r="L568" i="3" s="1"/>
  <c r="L567" i="3" s="1"/>
  <c r="L566" i="3" s="1"/>
  <c r="L565" i="3" s="1"/>
  <c r="L557" i="3" s="1"/>
  <c r="I644" i="5"/>
  <c r="I643" i="5" s="1"/>
  <c r="I642" i="5" s="1"/>
  <c r="I641" i="5" s="1"/>
  <c r="I640" i="5" s="1"/>
  <c r="I639" i="5" s="1"/>
  <c r="I638" i="5" s="1"/>
  <c r="I630" i="5" s="1"/>
  <c r="I20" i="5"/>
  <c r="I19" i="5" s="1"/>
  <c r="I18" i="5" s="1"/>
  <c r="I16" i="5" s="1"/>
  <c r="M73" i="3"/>
  <c r="J263" i="5"/>
  <c r="L590" i="3"/>
  <c r="L589" i="3" s="1"/>
  <c r="L574" i="3" s="1"/>
  <c r="L573" i="3" s="1"/>
  <c r="L727" i="3"/>
  <c r="L726" i="3" s="1"/>
  <c r="L725" i="3" s="1"/>
  <c r="L713" i="3"/>
  <c r="L712" i="3" s="1"/>
  <c r="K700" i="24"/>
  <c r="I283" i="5"/>
  <c r="J700" i="24"/>
  <c r="J699" i="24" s="1"/>
  <c r="J698" i="24" s="1"/>
  <c r="J697" i="24" s="1"/>
  <c r="J696" i="24" s="1"/>
  <c r="J695" i="24" s="1"/>
  <c r="J79" i="5"/>
  <c r="L39" i="3"/>
  <c r="N39" i="3" s="1"/>
  <c r="L42" i="3"/>
  <c r="L41" i="3" s="1"/>
  <c r="L40" i="3" s="1"/>
  <c r="J710" i="24"/>
  <c r="J702" i="24" s="1"/>
  <c r="K572" i="3"/>
  <c r="I17" i="5"/>
  <c r="L77" i="3"/>
  <c r="L73" i="3" s="1"/>
  <c r="L72" i="3" s="1"/>
  <c r="L100" i="3"/>
  <c r="L27" i="3" s="1"/>
  <c r="L18" i="3" s="1"/>
  <c r="L107" i="3"/>
  <c r="K699" i="24" l="1"/>
  <c r="L700" i="24"/>
  <c r="J262" i="5"/>
  <c r="M72" i="3"/>
  <c r="N72" i="3" s="1"/>
  <c r="N73" i="3"/>
  <c r="I149" i="5"/>
  <c r="K150" i="5"/>
  <c r="K445" i="24"/>
  <c r="L446" i="24"/>
  <c r="L177" i="24"/>
  <c r="J176" i="24"/>
  <c r="K644" i="5"/>
  <c r="M604" i="3"/>
  <c r="N605" i="3"/>
  <c r="K154" i="24"/>
  <c r="L155" i="24"/>
  <c r="J208" i="5"/>
  <c r="K208" i="5" s="1"/>
  <c r="K209" i="5"/>
  <c r="M776" i="3"/>
  <c r="N777" i="3"/>
  <c r="K502" i="24"/>
  <c r="L503" i="24"/>
  <c r="K507" i="24"/>
  <c r="L507" i="24" s="1"/>
  <c r="L508" i="24"/>
  <c r="K514" i="24"/>
  <c r="L515" i="24"/>
  <c r="K545" i="24"/>
  <c r="K560" i="24"/>
  <c r="L561" i="24"/>
  <c r="K688" i="24"/>
  <c r="L689" i="24"/>
  <c r="K716" i="24"/>
  <c r="L716" i="24" s="1"/>
  <c r="L717" i="24"/>
  <c r="K722" i="24"/>
  <c r="L722" i="24" s="1"/>
  <c r="L723" i="24"/>
  <c r="K755" i="24"/>
  <c r="L755" i="24" s="1"/>
  <c r="L756" i="24"/>
  <c r="K762" i="24"/>
  <c r="L763" i="24"/>
  <c r="K795" i="24"/>
  <c r="L795" i="24" s="1"/>
  <c r="L796" i="24"/>
  <c r="K812" i="24"/>
  <c r="L812" i="24" s="1"/>
  <c r="L813" i="24"/>
  <c r="K817" i="24"/>
  <c r="L817" i="24" s="1"/>
  <c r="L818" i="24"/>
  <c r="K850" i="24"/>
  <c r="L850" i="24" s="1"/>
  <c r="L851" i="24"/>
  <c r="K855" i="24"/>
  <c r="L855" i="24" s="1"/>
  <c r="L856" i="24"/>
  <c r="K867" i="24"/>
  <c r="L868" i="24"/>
  <c r="K879" i="24"/>
  <c r="K897" i="24"/>
  <c r="L898" i="24"/>
  <c r="J258" i="24"/>
  <c r="L259" i="24"/>
  <c r="J633" i="24"/>
  <c r="L634" i="24"/>
  <c r="J831" i="24"/>
  <c r="L832" i="24"/>
  <c r="K333" i="5"/>
  <c r="J332" i="5"/>
  <c r="K332" i="5" s="1"/>
  <c r="L765" i="3"/>
  <c r="N765" i="3" s="1"/>
  <c r="N766" i="3"/>
  <c r="M283" i="3"/>
  <c r="N284" i="3"/>
  <c r="K54" i="24"/>
  <c r="L54" i="24" s="1"/>
  <c r="L55" i="24"/>
  <c r="K180" i="24"/>
  <c r="L181" i="24"/>
  <c r="K195" i="24"/>
  <c r="L196" i="24"/>
  <c r="J212" i="24"/>
  <c r="L213" i="24"/>
  <c r="J224" i="24"/>
  <c r="L225" i="24"/>
  <c r="K247" i="24"/>
  <c r="L248" i="24"/>
  <c r="J284" i="24"/>
  <c r="L285" i="24"/>
  <c r="K290" i="24"/>
  <c r="L291" i="24"/>
  <c r="K346" i="24"/>
  <c r="L346" i="24" s="1"/>
  <c r="L347" i="24"/>
  <c r="J353" i="24"/>
  <c r="L354" i="24"/>
  <c r="K369" i="24"/>
  <c r="L370" i="24"/>
  <c r="K375" i="24"/>
  <c r="L376" i="24"/>
  <c r="K381" i="24"/>
  <c r="L382" i="24"/>
  <c r="K389" i="24"/>
  <c r="L390" i="24"/>
  <c r="K425" i="24"/>
  <c r="L426" i="24"/>
  <c r="K449" i="24"/>
  <c r="L450" i="24"/>
  <c r="K468" i="24"/>
  <c r="L469" i="24"/>
  <c r="K491" i="24"/>
  <c r="K553" i="24"/>
  <c r="L554" i="24"/>
  <c r="K567" i="24"/>
  <c r="L568" i="24"/>
  <c r="K576" i="24"/>
  <c r="L577" i="24"/>
  <c r="K582" i="24"/>
  <c r="L583" i="24"/>
  <c r="K587" i="24"/>
  <c r="L587" i="24" s="1"/>
  <c r="L588" i="24"/>
  <c r="K664" i="24"/>
  <c r="L665" i="24"/>
  <c r="K711" i="24"/>
  <c r="L712" i="24"/>
  <c r="K729" i="24"/>
  <c r="L730" i="24"/>
  <c r="K737" i="24"/>
  <c r="L738" i="24"/>
  <c r="K767" i="24"/>
  <c r="L767" i="24" s="1"/>
  <c r="L768" i="24"/>
  <c r="J384" i="5"/>
  <c r="K385" i="5"/>
  <c r="J439" i="5"/>
  <c r="K465" i="5"/>
  <c r="J464" i="5"/>
  <c r="M414" i="3"/>
  <c r="N415" i="3"/>
  <c r="M523" i="3"/>
  <c r="J331" i="5"/>
  <c r="N524" i="3"/>
  <c r="M552" i="3"/>
  <c r="N553" i="3"/>
  <c r="M567" i="3"/>
  <c r="N568" i="3"/>
  <c r="J309" i="5"/>
  <c r="K310" i="5"/>
  <c r="K437" i="24"/>
  <c r="L438" i="24"/>
  <c r="I345" i="5"/>
  <c r="K345" i="5" s="1"/>
  <c r="K346" i="5"/>
  <c r="I390" i="5"/>
  <c r="K391" i="5"/>
  <c r="I401" i="5"/>
  <c r="K401" i="5" s="1"/>
  <c r="K402" i="5"/>
  <c r="J608" i="5"/>
  <c r="K609" i="5"/>
  <c r="J887" i="24"/>
  <c r="L888" i="24"/>
  <c r="L172" i="24"/>
  <c r="N634" i="3"/>
  <c r="M629" i="3"/>
  <c r="K105" i="24"/>
  <c r="L106" i="24"/>
  <c r="N696" i="3"/>
  <c r="M695" i="3"/>
  <c r="L707" i="3"/>
  <c r="N707" i="3" s="1"/>
  <c r="N708" i="3"/>
  <c r="K19" i="24"/>
  <c r="L20" i="24"/>
  <c r="K43" i="24"/>
  <c r="L44" i="24"/>
  <c r="J132" i="24"/>
  <c r="L133" i="24"/>
  <c r="K140" i="24"/>
  <c r="L141" i="24"/>
  <c r="K204" i="24"/>
  <c r="L205" i="24"/>
  <c r="J218" i="24"/>
  <c r="L219" i="24"/>
  <c r="K252" i="24"/>
  <c r="L252" i="24" s="1"/>
  <c r="L253" i="24"/>
  <c r="K299" i="24"/>
  <c r="L300" i="24"/>
  <c r="K336" i="24"/>
  <c r="K341" i="24"/>
  <c r="L341" i="24" s="1"/>
  <c r="L342" i="24"/>
  <c r="K396" i="24"/>
  <c r="L397" i="24"/>
  <c r="K403" i="24"/>
  <c r="L404" i="24"/>
  <c r="K410" i="24"/>
  <c r="L411" i="24"/>
  <c r="K417" i="24"/>
  <c r="L418" i="24"/>
  <c r="J476" i="24"/>
  <c r="L477" i="24"/>
  <c r="L375" i="3"/>
  <c r="N376" i="3"/>
  <c r="K542" i="5"/>
  <c r="I541" i="5"/>
  <c r="J655" i="24"/>
  <c r="L656" i="24"/>
  <c r="K36" i="24"/>
  <c r="L37" i="24"/>
  <c r="M244" i="3"/>
  <c r="N245" i="3"/>
  <c r="M45" i="3"/>
  <c r="N45" i="3" s="1"/>
  <c r="N46" i="3"/>
  <c r="M40" i="3"/>
  <c r="N40" i="3" s="1"/>
  <c r="N41" i="3"/>
  <c r="J64" i="5"/>
  <c r="K64" i="5" s="1"/>
  <c r="K65" i="5"/>
  <c r="I233" i="5"/>
  <c r="K234" i="5"/>
  <c r="K457" i="24"/>
  <c r="L458" i="24"/>
  <c r="M499" i="3"/>
  <c r="N500" i="3"/>
  <c r="N107" i="3"/>
  <c r="M225" i="3"/>
  <c r="M461" i="3"/>
  <c r="N462" i="3"/>
  <c r="J642" i="24"/>
  <c r="L643" i="24"/>
  <c r="J251" i="5"/>
  <c r="K251" i="5" s="1"/>
  <c r="K252" i="5"/>
  <c r="K20" i="5"/>
  <c r="M712" i="3"/>
  <c r="N713" i="3"/>
  <c r="L323" i="24"/>
  <c r="K322" i="24"/>
  <c r="L707" i="24"/>
  <c r="N77" i="3"/>
  <c r="M610" i="3"/>
  <c r="N610" i="3" s="1"/>
  <c r="N611" i="3"/>
  <c r="J78" i="5"/>
  <c r="K78" i="5" s="1"/>
  <c r="K79" i="5"/>
  <c r="L706" i="3"/>
  <c r="L705" i="3" s="1"/>
  <c r="J493" i="24"/>
  <c r="L494" i="24"/>
  <c r="K62" i="24"/>
  <c r="L63" i="24"/>
  <c r="K74" i="24"/>
  <c r="L75" i="24"/>
  <c r="K80" i="24"/>
  <c r="L81" i="24"/>
  <c r="K111" i="24"/>
  <c r="K125" i="24"/>
  <c r="L126" i="24"/>
  <c r="K160" i="24"/>
  <c r="L161" i="24"/>
  <c r="K303" i="24"/>
  <c r="L303" i="24" s="1"/>
  <c r="L304" i="24"/>
  <c r="J781" i="24"/>
  <c r="L781" i="24" s="1"/>
  <c r="L782" i="24"/>
  <c r="K790" i="24"/>
  <c r="L791" i="24"/>
  <c r="K801" i="24"/>
  <c r="L802" i="24"/>
  <c r="K807" i="24"/>
  <c r="L807" i="24" s="1"/>
  <c r="L808" i="24"/>
  <c r="K829" i="24"/>
  <c r="K834" i="24"/>
  <c r="L834" i="24" s="1"/>
  <c r="L835" i="24"/>
  <c r="K845" i="24"/>
  <c r="L846" i="24"/>
  <c r="K860" i="24"/>
  <c r="L860" i="24" s="1"/>
  <c r="L861" i="24"/>
  <c r="K885" i="24"/>
  <c r="K891" i="24"/>
  <c r="L892" i="24"/>
  <c r="M28" i="3"/>
  <c r="N28" i="3" s="1"/>
  <c r="N29" i="3"/>
  <c r="M391" i="3"/>
  <c r="N392" i="3"/>
  <c r="I596" i="5"/>
  <c r="K597" i="5"/>
  <c r="M445" i="3"/>
  <c r="N446" i="3"/>
  <c r="L454" i="3"/>
  <c r="N455" i="3"/>
  <c r="J642" i="5"/>
  <c r="K643" i="5"/>
  <c r="J32" i="5"/>
  <c r="K33" i="5"/>
  <c r="J563" i="5"/>
  <c r="K564" i="5"/>
  <c r="J570" i="5"/>
  <c r="K571" i="5"/>
  <c r="J881" i="24"/>
  <c r="L882" i="24"/>
  <c r="K530" i="24"/>
  <c r="L531" i="24"/>
  <c r="M575" i="3"/>
  <c r="N575" i="3" s="1"/>
  <c r="N576" i="3"/>
  <c r="M582" i="3"/>
  <c r="N583" i="3"/>
  <c r="J551" i="5"/>
  <c r="K552" i="5"/>
  <c r="J505" i="5"/>
  <c r="K505" i="5" s="1"/>
  <c r="K506" i="5"/>
  <c r="L236" i="3"/>
  <c r="N237" i="3"/>
  <c r="L338" i="3"/>
  <c r="N339" i="3"/>
  <c r="J284" i="5"/>
  <c r="K285" i="5"/>
  <c r="J45" i="5"/>
  <c r="K45" i="5" s="1"/>
  <c r="K272" i="24"/>
  <c r="L273" i="24"/>
  <c r="K323" i="5"/>
  <c r="K873" i="24"/>
  <c r="L874" i="24"/>
  <c r="K27" i="24"/>
  <c r="L28" i="24"/>
  <c r="J25" i="5"/>
  <c r="K26" i="5"/>
  <c r="J46" i="5"/>
  <c r="K46" i="5" s="1"/>
  <c r="K47" i="5"/>
  <c r="J141" i="5"/>
  <c r="K142" i="5"/>
  <c r="K186" i="5"/>
  <c r="J185" i="5"/>
  <c r="K185" i="5" s="1"/>
  <c r="J213" i="5"/>
  <c r="K213" i="5" s="1"/>
  <c r="K214" i="5"/>
  <c r="I264" i="5"/>
  <c r="K275" i="5"/>
  <c r="J580" i="5"/>
  <c r="K580" i="5" s="1"/>
  <c r="K581" i="5"/>
  <c r="J594" i="5"/>
  <c r="J616" i="5"/>
  <c r="K617" i="5"/>
  <c r="J625" i="5"/>
  <c r="K626" i="5"/>
  <c r="N158" i="3"/>
  <c r="M157" i="3"/>
  <c r="M185" i="3"/>
  <c r="N185" i="3" s="1"/>
  <c r="N186" i="3"/>
  <c r="N569" i="3"/>
  <c r="K162" i="5"/>
  <c r="J161" i="5"/>
  <c r="K411" i="5"/>
  <c r="J410" i="5"/>
  <c r="J478" i="5"/>
  <c r="K483" i="5"/>
  <c r="J489" i="5"/>
  <c r="K489" i="5" s="1"/>
  <c r="K490" i="5"/>
  <c r="N202" i="3"/>
  <c r="M195" i="3"/>
  <c r="N195" i="3" s="1"/>
  <c r="M368" i="3"/>
  <c r="N369" i="3"/>
  <c r="M406" i="3"/>
  <c r="N407" i="3"/>
  <c r="K170" i="24"/>
  <c r="L171" i="24"/>
  <c r="I456" i="5"/>
  <c r="K457" i="5"/>
  <c r="N42" i="3"/>
  <c r="J147" i="5"/>
  <c r="J494" i="5"/>
  <c r="K495" i="5"/>
  <c r="J18" i="5"/>
  <c r="K19" i="5"/>
  <c r="J428" i="5"/>
  <c r="K429" i="5"/>
  <c r="J223" i="5"/>
  <c r="K230" i="5"/>
  <c r="M729" i="3"/>
  <c r="N739" i="3"/>
  <c r="M480" i="3"/>
  <c r="N481" i="3"/>
  <c r="M58" i="3"/>
  <c r="N58" i="3" s="1"/>
  <c r="N59" i="3"/>
  <c r="N591" i="3"/>
  <c r="M590" i="3"/>
  <c r="N590" i="3" s="1"/>
  <c r="M677" i="3"/>
  <c r="N679" i="3"/>
  <c r="L151" i="24"/>
  <c r="K150" i="24"/>
  <c r="M789" i="3"/>
  <c r="N790" i="3"/>
  <c r="L676" i="3"/>
  <c r="L675" i="3" s="1"/>
  <c r="L674" i="3" s="1"/>
  <c r="L326" i="3"/>
  <c r="N327" i="3"/>
  <c r="K705" i="24"/>
  <c r="L706" i="24"/>
  <c r="M27" i="3"/>
  <c r="N100" i="3"/>
  <c r="M430" i="3"/>
  <c r="N431" i="3"/>
  <c r="K87" i="24"/>
  <c r="L88" i="24"/>
  <c r="J113" i="24"/>
  <c r="L114" i="24"/>
  <c r="N662" i="3"/>
  <c r="M652" i="3"/>
  <c r="K824" i="24"/>
  <c r="L825" i="24"/>
  <c r="J547" i="24"/>
  <c r="L548" i="24"/>
  <c r="M640" i="3"/>
  <c r="N641" i="3"/>
  <c r="L499" i="3"/>
  <c r="L498" i="3" s="1"/>
  <c r="L497" i="3" s="1"/>
  <c r="L496" i="3" s="1"/>
  <c r="J338" i="24"/>
  <c r="L339" i="24"/>
  <c r="K69" i="24"/>
  <c r="L70" i="24"/>
  <c r="K432" i="24"/>
  <c r="L433" i="24"/>
  <c r="J694" i="24"/>
  <c r="M639" i="3" l="1"/>
  <c r="N640" i="3"/>
  <c r="J546" i="24"/>
  <c r="L547" i="24"/>
  <c r="K823" i="24"/>
  <c r="L824" i="24"/>
  <c r="M788" i="3"/>
  <c r="N789" i="3"/>
  <c r="M676" i="3"/>
  <c r="N677" i="3"/>
  <c r="I440" i="5"/>
  <c r="K456" i="5"/>
  <c r="L170" i="24"/>
  <c r="K169" i="24"/>
  <c r="M405" i="3"/>
  <c r="N406" i="3"/>
  <c r="N368" i="3"/>
  <c r="M338" i="3"/>
  <c r="K410" i="5"/>
  <c r="J409" i="5"/>
  <c r="K409" i="5" s="1"/>
  <c r="J160" i="5"/>
  <c r="K161" i="5"/>
  <c r="J624" i="5"/>
  <c r="K625" i="5"/>
  <c r="J615" i="5"/>
  <c r="K615" i="5" s="1"/>
  <c r="K616" i="5"/>
  <c r="J593" i="5"/>
  <c r="K264" i="5"/>
  <c r="I263" i="5"/>
  <c r="K141" i="5"/>
  <c r="K25" i="5"/>
  <c r="K26" i="24"/>
  <c r="L26" i="24" s="1"/>
  <c r="L27" i="24"/>
  <c r="K872" i="24"/>
  <c r="L872" i="24" s="1"/>
  <c r="L873" i="24"/>
  <c r="K271" i="24"/>
  <c r="L272" i="24"/>
  <c r="L638" i="3"/>
  <c r="L572" i="3" s="1"/>
  <c r="K321" i="24"/>
  <c r="L322" i="24"/>
  <c r="J641" i="24"/>
  <c r="L642" i="24"/>
  <c r="M460" i="3"/>
  <c r="N461" i="3"/>
  <c r="M224" i="3"/>
  <c r="I540" i="5"/>
  <c r="K540" i="5" s="1"/>
  <c r="K541" i="5"/>
  <c r="M694" i="3"/>
  <c r="N694" i="3" s="1"/>
  <c r="N695" i="3"/>
  <c r="M628" i="3"/>
  <c r="N629" i="3"/>
  <c r="J886" i="24"/>
  <c r="L887" i="24"/>
  <c r="J607" i="5"/>
  <c r="K608" i="5"/>
  <c r="K390" i="5"/>
  <c r="I389" i="5"/>
  <c r="K436" i="24"/>
  <c r="L436" i="24" s="1"/>
  <c r="L437" i="24"/>
  <c r="J308" i="5"/>
  <c r="K308" i="5" s="1"/>
  <c r="K309" i="5"/>
  <c r="M566" i="3"/>
  <c r="N567" i="3"/>
  <c r="M551" i="3"/>
  <c r="N552" i="3"/>
  <c r="K331" i="5"/>
  <c r="J330" i="5"/>
  <c r="M413" i="3"/>
  <c r="N414" i="3"/>
  <c r="J438" i="5"/>
  <c r="K384" i="5"/>
  <c r="J357" i="5"/>
  <c r="K736" i="24"/>
  <c r="L737" i="24"/>
  <c r="K728" i="24"/>
  <c r="L728" i="24" s="1"/>
  <c r="L729" i="24"/>
  <c r="L711" i="24"/>
  <c r="K710" i="24"/>
  <c r="L710" i="24" s="1"/>
  <c r="K663" i="24"/>
  <c r="L664" i="24"/>
  <c r="K581" i="24"/>
  <c r="L582" i="24"/>
  <c r="K575" i="24"/>
  <c r="L575" i="24" s="1"/>
  <c r="L576" i="24"/>
  <c r="K566" i="24"/>
  <c r="L567" i="24"/>
  <c r="K552" i="24"/>
  <c r="L553" i="24"/>
  <c r="K490" i="24"/>
  <c r="K467" i="24"/>
  <c r="L468" i="24"/>
  <c r="K448" i="24"/>
  <c r="L448" i="24" s="1"/>
  <c r="L449" i="24"/>
  <c r="K424" i="24"/>
  <c r="L425" i="24"/>
  <c r="K388" i="24"/>
  <c r="L389" i="24"/>
  <c r="K380" i="24"/>
  <c r="L380" i="24" s="1"/>
  <c r="L381" i="24"/>
  <c r="K374" i="24"/>
  <c r="L374" i="24" s="1"/>
  <c r="L375" i="24"/>
  <c r="K368" i="24"/>
  <c r="L369" i="24"/>
  <c r="J352" i="24"/>
  <c r="L353" i="24"/>
  <c r="K289" i="24"/>
  <c r="L289" i="24" s="1"/>
  <c r="L290" i="24"/>
  <c r="J283" i="24"/>
  <c r="L284" i="24"/>
  <c r="K246" i="24"/>
  <c r="L246" i="24" s="1"/>
  <c r="L247" i="24"/>
  <c r="J223" i="24"/>
  <c r="L223" i="24" s="1"/>
  <c r="L224" i="24"/>
  <c r="J211" i="24"/>
  <c r="L212" i="24"/>
  <c r="K194" i="24"/>
  <c r="L195" i="24"/>
  <c r="K179" i="24"/>
  <c r="L180" i="24"/>
  <c r="K444" i="24"/>
  <c r="L445" i="24"/>
  <c r="K68" i="24"/>
  <c r="L69" i="24"/>
  <c r="J337" i="24"/>
  <c r="L338" i="24"/>
  <c r="M651" i="3"/>
  <c r="N652" i="3"/>
  <c r="J112" i="24"/>
  <c r="L113" i="24"/>
  <c r="K86" i="24"/>
  <c r="L87" i="24"/>
  <c r="M429" i="3"/>
  <c r="N430" i="3"/>
  <c r="N27" i="3"/>
  <c r="K704" i="24"/>
  <c r="L705" i="24"/>
  <c r="L325" i="3"/>
  <c r="N326" i="3"/>
  <c r="K149" i="24"/>
  <c r="L150" i="24"/>
  <c r="M589" i="3"/>
  <c r="M479" i="3"/>
  <c r="N479" i="3" s="1"/>
  <c r="N480" i="3"/>
  <c r="M728" i="3"/>
  <c r="N729" i="3"/>
  <c r="K223" i="5"/>
  <c r="J219" i="5"/>
  <c r="J427" i="5"/>
  <c r="K428" i="5"/>
  <c r="K18" i="5"/>
  <c r="J16" i="5"/>
  <c r="J17" i="5"/>
  <c r="K17" i="5" s="1"/>
  <c r="J488" i="5"/>
  <c r="K494" i="5"/>
  <c r="J146" i="5"/>
  <c r="M191" i="3"/>
  <c r="N191" i="3" s="1"/>
  <c r="K478" i="5"/>
  <c r="J477" i="5"/>
  <c r="K477" i="5" s="1"/>
  <c r="M150" i="3"/>
  <c r="N150" i="3" s="1"/>
  <c r="N157" i="3"/>
  <c r="J283" i="5"/>
  <c r="K284" i="5"/>
  <c r="N236" i="3"/>
  <c r="L226" i="3"/>
  <c r="J550" i="5"/>
  <c r="K551" i="5"/>
  <c r="M581" i="3"/>
  <c r="N581" i="3" s="1"/>
  <c r="N582" i="3"/>
  <c r="K529" i="24"/>
  <c r="L530" i="24"/>
  <c r="J880" i="24"/>
  <c r="L881" i="24"/>
  <c r="J569" i="5"/>
  <c r="K570" i="5"/>
  <c r="J562" i="5"/>
  <c r="K563" i="5"/>
  <c r="J31" i="5"/>
  <c r="K31" i="5" s="1"/>
  <c r="K32" i="5"/>
  <c r="J641" i="5"/>
  <c r="K642" i="5"/>
  <c r="L453" i="3"/>
  <c r="L452" i="3" s="1"/>
  <c r="L451" i="3" s="1"/>
  <c r="N454" i="3"/>
  <c r="M444" i="3"/>
  <c r="N445" i="3"/>
  <c r="I595" i="5"/>
  <c r="K596" i="5"/>
  <c r="M390" i="3"/>
  <c r="N391" i="3"/>
  <c r="K890" i="24"/>
  <c r="L890" i="24" s="1"/>
  <c r="L891" i="24"/>
  <c r="K884" i="24"/>
  <c r="L845" i="24"/>
  <c r="K844" i="24"/>
  <c r="L844" i="24" s="1"/>
  <c r="K828" i="24"/>
  <c r="K800" i="24"/>
  <c r="L800" i="24" s="1"/>
  <c r="L801" i="24"/>
  <c r="L790" i="24"/>
  <c r="K789" i="24"/>
  <c r="L789" i="24" s="1"/>
  <c r="K159" i="24"/>
  <c r="L159" i="24" s="1"/>
  <c r="L160" i="24"/>
  <c r="K124" i="24"/>
  <c r="L125" i="24"/>
  <c r="K109" i="24"/>
  <c r="K110" i="24"/>
  <c r="K79" i="24"/>
  <c r="L80" i="24"/>
  <c r="K73" i="24"/>
  <c r="L74" i="24"/>
  <c r="K61" i="24"/>
  <c r="L62" i="24"/>
  <c r="J492" i="24"/>
  <c r="L493" i="24"/>
  <c r="M706" i="3"/>
  <c r="N712" i="3"/>
  <c r="M498" i="3"/>
  <c r="N499" i="3"/>
  <c r="K456" i="24"/>
  <c r="L457" i="24"/>
  <c r="K233" i="5"/>
  <c r="I219" i="5"/>
  <c r="I218" i="5" s="1"/>
  <c r="I179" i="5" s="1"/>
  <c r="N244" i="3"/>
  <c r="M243" i="3"/>
  <c r="K35" i="24"/>
  <c r="L36" i="24"/>
  <c r="J654" i="24"/>
  <c r="L655" i="24"/>
  <c r="L374" i="3"/>
  <c r="N375" i="3"/>
  <c r="J475" i="24"/>
  <c r="L476" i="24"/>
  <c r="K416" i="24"/>
  <c r="L417" i="24"/>
  <c r="K409" i="24"/>
  <c r="L410" i="24"/>
  <c r="K402" i="24"/>
  <c r="L403" i="24"/>
  <c r="K395" i="24"/>
  <c r="L396" i="24"/>
  <c r="K335" i="24"/>
  <c r="K298" i="24"/>
  <c r="L299" i="24"/>
  <c r="J217" i="24"/>
  <c r="L217" i="24" s="1"/>
  <c r="L218" i="24"/>
  <c r="K203" i="24"/>
  <c r="L204" i="24"/>
  <c r="K139" i="24"/>
  <c r="L139" i="24" s="1"/>
  <c r="L140" i="24"/>
  <c r="J131" i="24"/>
  <c r="L132" i="24"/>
  <c r="K42" i="24"/>
  <c r="L43" i="24"/>
  <c r="K18" i="24"/>
  <c r="L19" i="24"/>
  <c r="K104" i="24"/>
  <c r="L105" i="24"/>
  <c r="M522" i="3"/>
  <c r="N523" i="3"/>
  <c r="K464" i="5"/>
  <c r="J463" i="5"/>
  <c r="J830" i="24"/>
  <c r="L831" i="24"/>
  <c r="J632" i="24"/>
  <c r="L633" i="24"/>
  <c r="L258" i="24"/>
  <c r="J245" i="24"/>
  <c r="K896" i="24"/>
  <c r="L896" i="24" s="1"/>
  <c r="L897" i="24"/>
  <c r="K878" i="24"/>
  <c r="K866" i="24"/>
  <c r="L866" i="24" s="1"/>
  <c r="L867" i="24"/>
  <c r="K761" i="24"/>
  <c r="L761" i="24" s="1"/>
  <c r="L762" i="24"/>
  <c r="K687" i="24"/>
  <c r="L688" i="24"/>
  <c r="K559" i="24"/>
  <c r="L560" i="24"/>
  <c r="K544" i="24"/>
  <c r="K513" i="24"/>
  <c r="L514" i="24"/>
  <c r="L502" i="24"/>
  <c r="K496" i="24"/>
  <c r="L496" i="24" s="1"/>
  <c r="M775" i="3"/>
  <c r="N776" i="3"/>
  <c r="K153" i="24"/>
  <c r="L154" i="24"/>
  <c r="N604" i="3"/>
  <c r="M603" i="3"/>
  <c r="N603" i="3" s="1"/>
  <c r="J175" i="24"/>
  <c r="L176" i="24"/>
  <c r="I314" i="5"/>
  <c r="I282" i="5" s="1"/>
  <c r="I148" i="5"/>
  <c r="K149" i="5"/>
  <c r="J250" i="5"/>
  <c r="K698" i="24"/>
  <c r="L699" i="24"/>
  <c r="K431" i="24"/>
  <c r="L432" i="24"/>
  <c r="M521" i="3" l="1"/>
  <c r="N521" i="3" s="1"/>
  <c r="N522" i="3"/>
  <c r="K103" i="24"/>
  <c r="L104" i="24"/>
  <c r="K17" i="24"/>
  <c r="L18" i="24"/>
  <c r="K41" i="24"/>
  <c r="L41" i="24" s="1"/>
  <c r="L42" i="24"/>
  <c r="J130" i="24"/>
  <c r="L130" i="24" s="1"/>
  <c r="L131" i="24"/>
  <c r="K202" i="24"/>
  <c r="L203" i="24"/>
  <c r="K297" i="24"/>
  <c r="L298" i="24"/>
  <c r="K394" i="24"/>
  <c r="L394" i="24" s="1"/>
  <c r="L395" i="24"/>
  <c r="K401" i="24"/>
  <c r="L401" i="24" s="1"/>
  <c r="L402" i="24"/>
  <c r="K408" i="24"/>
  <c r="L408" i="24" s="1"/>
  <c r="L409" i="24"/>
  <c r="K415" i="24"/>
  <c r="L415" i="24" s="1"/>
  <c r="L416" i="24"/>
  <c r="J474" i="24"/>
  <c r="L475" i="24"/>
  <c r="N374" i="3"/>
  <c r="L373" i="3"/>
  <c r="J653" i="24"/>
  <c r="L654" i="24"/>
  <c r="K34" i="24"/>
  <c r="L35" i="24"/>
  <c r="K455" i="24"/>
  <c r="L455" i="24" s="1"/>
  <c r="L456" i="24"/>
  <c r="M497" i="3"/>
  <c r="N498" i="3"/>
  <c r="M705" i="3"/>
  <c r="N705" i="3" s="1"/>
  <c r="N706" i="3"/>
  <c r="J491" i="24"/>
  <c r="L492" i="24"/>
  <c r="K60" i="24"/>
  <c r="L60" i="24" s="1"/>
  <c r="L61" i="24"/>
  <c r="K72" i="24"/>
  <c r="L72" i="24" s="1"/>
  <c r="L73" i="24"/>
  <c r="K78" i="24"/>
  <c r="L78" i="24" s="1"/>
  <c r="L79" i="24"/>
  <c r="L225" i="3"/>
  <c r="N226" i="3"/>
  <c r="K283" i="5"/>
  <c r="K427" i="5"/>
  <c r="M727" i="3"/>
  <c r="N728" i="3"/>
  <c r="K357" i="5"/>
  <c r="J356" i="5"/>
  <c r="J437" i="5"/>
  <c r="J329" i="5"/>
  <c r="K330" i="5"/>
  <c r="K389" i="5"/>
  <c r="I356" i="5"/>
  <c r="K270" i="24"/>
  <c r="L271" i="24"/>
  <c r="J592" i="5"/>
  <c r="J623" i="5"/>
  <c r="K624" i="5"/>
  <c r="J159" i="5"/>
  <c r="K159" i="5" s="1"/>
  <c r="K160" i="5"/>
  <c r="N405" i="3"/>
  <c r="I439" i="5"/>
  <c r="K440" i="5"/>
  <c r="M675" i="3"/>
  <c r="N676" i="3"/>
  <c r="M787" i="3"/>
  <c r="N788" i="3"/>
  <c r="K822" i="24"/>
  <c r="L823" i="24"/>
  <c r="J545" i="24"/>
  <c r="L546" i="24"/>
  <c r="N639" i="3"/>
  <c r="K697" i="24"/>
  <c r="L698" i="24"/>
  <c r="I147" i="5"/>
  <c r="K148" i="5"/>
  <c r="J174" i="24"/>
  <c r="L175" i="24"/>
  <c r="K152" i="24"/>
  <c r="L152" i="24" s="1"/>
  <c r="L153" i="24"/>
  <c r="N775" i="3"/>
  <c r="M774" i="3"/>
  <c r="N774" i="3" s="1"/>
  <c r="K512" i="24"/>
  <c r="L512" i="24" s="1"/>
  <c r="L513" i="24"/>
  <c r="K543" i="24"/>
  <c r="K558" i="24"/>
  <c r="L558" i="24" s="1"/>
  <c r="L559" i="24"/>
  <c r="K686" i="24"/>
  <c r="L686" i="24" s="1"/>
  <c r="L687" i="24"/>
  <c r="J631" i="24"/>
  <c r="L632" i="24"/>
  <c r="J829" i="24"/>
  <c r="L830" i="24"/>
  <c r="J462" i="5"/>
  <c r="K462" i="5" s="1"/>
  <c r="K463" i="5"/>
  <c r="K334" i="24"/>
  <c r="N243" i="3"/>
  <c r="M242" i="3"/>
  <c r="K123" i="24"/>
  <c r="L123" i="24" s="1"/>
  <c r="L124" i="24"/>
  <c r="M389" i="3"/>
  <c r="N390" i="3"/>
  <c r="I594" i="5"/>
  <c r="K595" i="5"/>
  <c r="M443" i="3"/>
  <c r="N443" i="3" s="1"/>
  <c r="N444" i="3"/>
  <c r="J640" i="5"/>
  <c r="K641" i="5"/>
  <c r="K562" i="5"/>
  <c r="K569" i="5"/>
  <c r="J568" i="5"/>
  <c r="K568" i="5" s="1"/>
  <c r="J879" i="24"/>
  <c r="L880" i="24"/>
  <c r="K528" i="24"/>
  <c r="L529" i="24"/>
  <c r="J549" i="5"/>
  <c r="K550" i="5"/>
  <c r="J487" i="5"/>
  <c r="K487" i="5" s="1"/>
  <c r="K488" i="5"/>
  <c r="K16" i="5"/>
  <c r="K219" i="5"/>
  <c r="J218" i="5"/>
  <c r="M574" i="3"/>
  <c r="N589" i="3"/>
  <c r="K148" i="24"/>
  <c r="L149" i="24"/>
  <c r="L324" i="3"/>
  <c r="N325" i="3"/>
  <c r="K703" i="24"/>
  <c r="L704" i="24"/>
  <c r="M18" i="3"/>
  <c r="M428" i="3"/>
  <c r="N429" i="3"/>
  <c r="K85" i="24"/>
  <c r="L86" i="24"/>
  <c r="J111" i="24"/>
  <c r="L112" i="24"/>
  <c r="N651" i="3"/>
  <c r="M650" i="3"/>
  <c r="J336" i="24"/>
  <c r="L337" i="24"/>
  <c r="K67" i="24"/>
  <c r="L68" i="24"/>
  <c r="K443" i="24"/>
  <c r="L444" i="24"/>
  <c r="K178" i="24"/>
  <c r="L178" i="24" s="1"/>
  <c r="L179" i="24"/>
  <c r="K193" i="24"/>
  <c r="L194" i="24"/>
  <c r="L211" i="24"/>
  <c r="J210" i="24"/>
  <c r="J282" i="24"/>
  <c r="L283" i="24"/>
  <c r="J351" i="24"/>
  <c r="L351" i="24" s="1"/>
  <c r="L352" i="24"/>
  <c r="L368" i="24"/>
  <c r="K367" i="24"/>
  <c r="K387" i="24"/>
  <c r="L388" i="24"/>
  <c r="L424" i="24"/>
  <c r="L467" i="24"/>
  <c r="K454" i="24"/>
  <c r="L454" i="24" s="1"/>
  <c r="K489" i="24"/>
  <c r="K551" i="24"/>
  <c r="L551" i="24" s="1"/>
  <c r="L552" i="24"/>
  <c r="K565" i="24"/>
  <c r="L565" i="24" s="1"/>
  <c r="L566" i="24"/>
  <c r="K574" i="24"/>
  <c r="L581" i="24"/>
  <c r="K662" i="24"/>
  <c r="L663" i="24"/>
  <c r="L736" i="24"/>
  <c r="N413" i="3"/>
  <c r="M412" i="3"/>
  <c r="N412" i="3" s="1"/>
  <c r="M550" i="3"/>
  <c r="N551" i="3"/>
  <c r="M565" i="3"/>
  <c r="N566" i="3"/>
  <c r="J606" i="5"/>
  <c r="K606" i="5" s="1"/>
  <c r="K607" i="5"/>
  <c r="J885" i="24"/>
  <c r="L886" i="24"/>
  <c r="M627" i="3"/>
  <c r="N628" i="3"/>
  <c r="M223" i="3"/>
  <c r="M453" i="3"/>
  <c r="N460" i="3"/>
  <c r="J640" i="24"/>
  <c r="L641" i="24"/>
  <c r="K320" i="24"/>
  <c r="L321" i="24"/>
  <c r="J24" i="5"/>
  <c r="K24" i="5" s="1"/>
  <c r="J134" i="5"/>
  <c r="I262" i="5"/>
  <c r="K263" i="5"/>
  <c r="N338" i="3"/>
  <c r="M337" i="3"/>
  <c r="K168" i="24"/>
  <c r="K430" i="24"/>
  <c r="L430" i="24" s="1"/>
  <c r="L431" i="24"/>
  <c r="N337" i="3" l="1"/>
  <c r="K366" i="24"/>
  <c r="L367" i="24"/>
  <c r="J209" i="24"/>
  <c r="L210" i="24"/>
  <c r="N18" i="3"/>
  <c r="K702" i="24"/>
  <c r="L702" i="24" s="1"/>
  <c r="L703" i="24"/>
  <c r="N324" i="3"/>
  <c r="L283" i="3"/>
  <c r="K147" i="24"/>
  <c r="L148" i="24"/>
  <c r="J561" i="5"/>
  <c r="K333" i="24"/>
  <c r="J630" i="24"/>
  <c r="L631" i="24"/>
  <c r="K356" i="5"/>
  <c r="J426" i="5"/>
  <c r="J490" i="24"/>
  <c r="L491" i="24"/>
  <c r="N497" i="3"/>
  <c r="M496" i="3"/>
  <c r="N496" i="3" s="1"/>
  <c r="L34" i="24"/>
  <c r="J652" i="24"/>
  <c r="L652" i="24" s="1"/>
  <c r="L653" i="24"/>
  <c r="J473" i="24"/>
  <c r="L473" i="24" s="1"/>
  <c r="L474" i="24"/>
  <c r="L297" i="24"/>
  <c r="K296" i="24"/>
  <c r="L296" i="24" s="1"/>
  <c r="K201" i="24"/>
  <c r="L202" i="24"/>
  <c r="K16" i="24"/>
  <c r="L17" i="24"/>
  <c r="L103" i="24"/>
  <c r="K96" i="24"/>
  <c r="L96" i="24" s="1"/>
  <c r="K167" i="24"/>
  <c r="I250" i="5"/>
  <c r="K250" i="5" s="1"/>
  <c r="K262" i="5"/>
  <c r="K319" i="24"/>
  <c r="L320" i="24"/>
  <c r="J639" i="24"/>
  <c r="L640" i="24"/>
  <c r="N453" i="3"/>
  <c r="M452" i="3"/>
  <c r="M626" i="3"/>
  <c r="N626" i="3" s="1"/>
  <c r="N627" i="3"/>
  <c r="J884" i="24"/>
  <c r="L884" i="24" s="1"/>
  <c r="L885" i="24"/>
  <c r="N565" i="3"/>
  <c r="M557" i="3"/>
  <c r="N557" i="3" s="1"/>
  <c r="M549" i="3"/>
  <c r="N549" i="3" s="1"/>
  <c r="N550" i="3"/>
  <c r="K661" i="24"/>
  <c r="L661" i="24" s="1"/>
  <c r="L662" i="24"/>
  <c r="L574" i="24"/>
  <c r="K573" i="24"/>
  <c r="L387" i="24"/>
  <c r="K386" i="24"/>
  <c r="L386" i="24" s="1"/>
  <c r="J281" i="24"/>
  <c r="L282" i="24"/>
  <c r="L193" i="24"/>
  <c r="K185" i="24"/>
  <c r="L185" i="24" s="1"/>
  <c r="K442" i="24"/>
  <c r="L443" i="24"/>
  <c r="K66" i="24"/>
  <c r="L67" i="24"/>
  <c r="J335" i="24"/>
  <c r="L336" i="24"/>
  <c r="J110" i="24"/>
  <c r="L110" i="24" s="1"/>
  <c r="J109" i="24"/>
  <c r="L111" i="24"/>
  <c r="K84" i="24"/>
  <c r="L84" i="24" s="1"/>
  <c r="L85" i="24"/>
  <c r="M427" i="3"/>
  <c r="N427" i="3" s="1"/>
  <c r="N428" i="3"/>
  <c r="J179" i="5"/>
  <c r="K218" i="5"/>
  <c r="J15" i="5"/>
  <c r="K549" i="5"/>
  <c r="J503" i="5"/>
  <c r="K503" i="5" s="1"/>
  <c r="L528" i="24"/>
  <c r="K520" i="24"/>
  <c r="L520" i="24" s="1"/>
  <c r="J878" i="24"/>
  <c r="L878" i="24" s="1"/>
  <c r="L879" i="24"/>
  <c r="J639" i="5"/>
  <c r="K640" i="5"/>
  <c r="I593" i="5"/>
  <c r="K594" i="5"/>
  <c r="M388" i="3"/>
  <c r="N389" i="3"/>
  <c r="K542" i="24"/>
  <c r="L174" i="24"/>
  <c r="J169" i="24"/>
  <c r="I146" i="5"/>
  <c r="K147" i="5"/>
  <c r="K696" i="24"/>
  <c r="L697" i="24"/>
  <c r="J544" i="24"/>
  <c r="L545" i="24"/>
  <c r="K806" i="24"/>
  <c r="L822" i="24"/>
  <c r="N787" i="3"/>
  <c r="M674" i="3"/>
  <c r="N674" i="3" s="1"/>
  <c r="N675" i="3"/>
  <c r="I438" i="5"/>
  <c r="K439" i="5"/>
  <c r="J622" i="5"/>
  <c r="K622" i="5" s="1"/>
  <c r="K623" i="5"/>
  <c r="K269" i="24"/>
  <c r="L270" i="24"/>
  <c r="K329" i="5"/>
  <c r="J316" i="5"/>
  <c r="M726" i="3"/>
  <c r="N727" i="3"/>
  <c r="L224" i="3"/>
  <c r="N225" i="3"/>
  <c r="N373" i="3"/>
  <c r="L337" i="3"/>
  <c r="K488" i="24"/>
  <c r="M649" i="3"/>
  <c r="N650" i="3"/>
  <c r="N574" i="3"/>
  <c r="M573" i="3"/>
  <c r="N573" i="3" s="1"/>
  <c r="J828" i="24"/>
  <c r="L829" i="24"/>
  <c r="J735" i="24" l="1"/>
  <c r="J734" i="24" s="1"/>
  <c r="L828" i="24"/>
  <c r="N649" i="3"/>
  <c r="M638" i="3"/>
  <c r="N638" i="3" s="1"/>
  <c r="K487" i="24"/>
  <c r="L223" i="3"/>
  <c r="N224" i="3"/>
  <c r="N726" i="3"/>
  <c r="M725" i="3"/>
  <c r="N725" i="3" s="1"/>
  <c r="K316" i="5"/>
  <c r="J315" i="5"/>
  <c r="J168" i="24"/>
  <c r="L169" i="24"/>
  <c r="M387" i="3"/>
  <c r="N388" i="3"/>
  <c r="I592" i="5"/>
  <c r="K593" i="5"/>
  <c r="J638" i="5"/>
  <c r="K639" i="5"/>
  <c r="J334" i="24"/>
  <c r="L335" i="24"/>
  <c r="L66" i="24"/>
  <c r="K47" i="24"/>
  <c r="L442" i="24"/>
  <c r="K423" i="24"/>
  <c r="L281" i="24"/>
  <c r="J244" i="24"/>
  <c r="J243" i="24" s="1"/>
  <c r="N452" i="3"/>
  <c r="M451" i="3"/>
  <c r="N451" i="3" s="1"/>
  <c r="K332" i="24"/>
  <c r="K146" i="24"/>
  <c r="L147" i="24"/>
  <c r="J200" i="24"/>
  <c r="L209" i="24"/>
  <c r="K365" i="24"/>
  <c r="L365" i="24" s="1"/>
  <c r="L366" i="24"/>
  <c r="K245" i="24"/>
  <c r="L269" i="24"/>
  <c r="I437" i="5"/>
  <c r="K438" i="5"/>
  <c r="L806" i="24"/>
  <c r="K735" i="24"/>
  <c r="J543" i="24"/>
  <c r="L544" i="24"/>
  <c r="K695" i="24"/>
  <c r="L696" i="24"/>
  <c r="I134" i="5"/>
  <c r="K146" i="5"/>
  <c r="J33" i="24"/>
  <c r="L109" i="24"/>
  <c r="K572" i="24"/>
  <c r="L572" i="24" s="1"/>
  <c r="L573" i="24"/>
  <c r="J629" i="24"/>
  <c r="L629" i="24" s="1"/>
  <c r="L639" i="24"/>
  <c r="K318" i="24"/>
  <c r="L319" i="24"/>
  <c r="K166" i="24"/>
  <c r="L16" i="24"/>
  <c r="L201" i="24"/>
  <c r="K200" i="24"/>
  <c r="L200" i="24" s="1"/>
  <c r="J489" i="24"/>
  <c r="L490" i="24"/>
  <c r="M404" i="3"/>
  <c r="N404" i="3" s="1"/>
  <c r="L630" i="24"/>
  <c r="J600" i="24"/>
  <c r="L600" i="24" s="1"/>
  <c r="L242" i="3"/>
  <c r="N242" i="3" s="1"/>
  <c r="N283" i="3"/>
  <c r="I15" i="5" l="1"/>
  <c r="K134" i="5"/>
  <c r="K694" i="24"/>
  <c r="L694" i="24" s="1"/>
  <c r="L695" i="24"/>
  <c r="J542" i="24"/>
  <c r="L542" i="24" s="1"/>
  <c r="L543" i="24"/>
  <c r="J333" i="24"/>
  <c r="L334" i="24"/>
  <c r="K638" i="5"/>
  <c r="J630" i="5"/>
  <c r="K630" i="5" s="1"/>
  <c r="I561" i="5"/>
  <c r="K561" i="5" s="1"/>
  <c r="K592" i="5"/>
  <c r="N387" i="3"/>
  <c r="M17" i="3"/>
  <c r="J314" i="5"/>
  <c r="K315" i="5"/>
  <c r="J488" i="24"/>
  <c r="L489" i="24"/>
  <c r="K317" i="24"/>
  <c r="L318" i="24"/>
  <c r="L735" i="24"/>
  <c r="K734" i="24"/>
  <c r="L734" i="24" s="1"/>
  <c r="M572" i="3"/>
  <c r="N572" i="3" s="1"/>
  <c r="I426" i="5"/>
  <c r="K426" i="5" s="1"/>
  <c r="K437" i="5"/>
  <c r="L245" i="24"/>
  <c r="K244" i="24"/>
  <c r="L146" i="24"/>
  <c r="K138" i="24"/>
  <c r="K422" i="24"/>
  <c r="L422" i="24" s="1"/>
  <c r="L423" i="24"/>
  <c r="L47" i="24"/>
  <c r="K33" i="24"/>
  <c r="J167" i="24"/>
  <c r="L168" i="24"/>
  <c r="L17" i="3"/>
  <c r="L16" i="3" s="1"/>
  <c r="N223" i="3"/>
  <c r="L33" i="24" l="1"/>
  <c r="K316" i="24"/>
  <c r="L316" i="24" s="1"/>
  <c r="L317" i="24"/>
  <c r="N17" i="3"/>
  <c r="M16" i="3"/>
  <c r="N16" i="3" s="1"/>
  <c r="J166" i="24"/>
  <c r="L167" i="24"/>
  <c r="L138" i="24"/>
  <c r="K137" i="24"/>
  <c r="L137" i="24" s="1"/>
  <c r="K243" i="24"/>
  <c r="L243" i="24" s="1"/>
  <c r="L244" i="24"/>
  <c r="J487" i="24"/>
  <c r="L487" i="24" s="1"/>
  <c r="L488" i="24"/>
  <c r="K314" i="5"/>
  <c r="J282" i="5"/>
  <c r="J332" i="24"/>
  <c r="L332" i="24" s="1"/>
  <c r="L333" i="24"/>
  <c r="P695" i="24"/>
  <c r="I14" i="5"/>
  <c r="K15" i="5"/>
  <c r="K32" i="24" l="1"/>
  <c r="K282" i="5"/>
  <c r="J14" i="5"/>
  <c r="K14" i="5" s="1"/>
  <c r="L166" i="24"/>
  <c r="J32" i="24"/>
  <c r="J14" i="24" s="1"/>
  <c r="L32" i="24" l="1"/>
  <c r="K14" i="24"/>
  <c r="L14" i="24" s="1"/>
</calcChain>
</file>

<file path=xl/sharedStrings.xml><?xml version="1.0" encoding="utf-8"?>
<sst xmlns="http://schemas.openxmlformats.org/spreadsheetml/2006/main" count="8892" uniqueCount="817">
  <si>
    <t>Большеигнатовского муниципального района Республики Мордовия</t>
  </si>
  <si>
    <t>Основное мероприятие «Обеспечение реализации государственных полномочий переданных органам местного самоуправления по опеке и попечительству»</t>
  </si>
  <si>
    <t>РЗ</t>
  </si>
  <si>
    <t>ПРЗ</t>
  </si>
  <si>
    <t>65 0</t>
  </si>
  <si>
    <t>05 1 01 42250</t>
  </si>
  <si>
    <t>01 0</t>
  </si>
  <si>
    <t>05 0</t>
  </si>
  <si>
    <t>05 1</t>
  </si>
  <si>
    <t>05 1 01</t>
  </si>
  <si>
    <t>Основное мероприятие «Сохранение, возрождение и развитие традиционной народной культуры, поддержка народного творчества и культурно-досуговой деятельности»</t>
  </si>
  <si>
    <t>05 1 01 61140</t>
  </si>
  <si>
    <t>Фонд оплаты труда государственных (муниципальных) органов</t>
  </si>
  <si>
    <t>Централизованные бухгалтерии</t>
  </si>
  <si>
    <t>350</t>
  </si>
  <si>
    <t>Премии и гранты</t>
  </si>
  <si>
    <t>Мероприятия, направленные на выявление и поддержку одаренных детей и молодежи</t>
  </si>
  <si>
    <t>Жилищно-коммунальное хозяйство</t>
  </si>
  <si>
    <t>Управление по социальной работе администрации Большеигнатовского муниципального района Республики Мордовия</t>
  </si>
  <si>
    <t>89 1 00 42360</t>
  </si>
  <si>
    <t>Взнос на капитальный ремонт общего имущества в многоквартирном доме</t>
  </si>
  <si>
    <t>02 3 02</t>
  </si>
  <si>
    <t>Учебно-методические кабинеты, централизованные бухгалтерии, группы хозяйственного обслуживания, учебные фильмотеки, межшкольные учебно-производственные комбинаты, логопедические пункты</t>
  </si>
  <si>
    <t>900</t>
  </si>
  <si>
    <t>Наименование</t>
  </si>
  <si>
    <t>Адм</t>
  </si>
  <si>
    <t>Рз</t>
  </si>
  <si>
    <t>ПРз</t>
  </si>
  <si>
    <t>ЦСР</t>
  </si>
  <si>
    <t>ВР</t>
  </si>
  <si>
    <t>сумма</t>
  </si>
  <si>
    <t>2015 год</t>
  </si>
  <si>
    <t/>
  </si>
  <si>
    <t>Общегосударственные вопросы</t>
  </si>
  <si>
    <t>01</t>
  </si>
  <si>
    <t>02</t>
  </si>
  <si>
    <t>1</t>
  </si>
  <si>
    <t>Прочая закупка товаров, работ и услуг для обеспечения государственных (муниципальных) нужд</t>
  </si>
  <si>
    <t>04</t>
  </si>
  <si>
    <t>Иные выплаты персоналу государственных (муниципальных) органов, за исключением фонда оплаты труда</t>
  </si>
  <si>
    <t>Уплата налога на имущество организаций и земельного налога</t>
  </si>
  <si>
    <t>3</t>
  </si>
  <si>
    <t>09</t>
  </si>
  <si>
    <t>4</t>
  </si>
  <si>
    <t>244</t>
  </si>
  <si>
    <t>Судебная система</t>
  </si>
  <si>
    <t>05</t>
  </si>
  <si>
    <t>Непрограммные расходы в рамках обеспечения деятельности главных распорядителей бюджетных средств Республики Мордовия</t>
  </si>
  <si>
    <t>Резервные фонды</t>
  </si>
  <si>
    <t>11</t>
  </si>
  <si>
    <t>Другие общегосударственные вопросы</t>
  </si>
  <si>
    <t>13</t>
  </si>
  <si>
    <t>03</t>
  </si>
  <si>
    <t>Уплата прочих налогов, сборов и иных платежей</t>
  </si>
  <si>
    <t>Национальная экономика</t>
  </si>
  <si>
    <t>Сельское хозяйство и рыболовство</t>
  </si>
  <si>
    <t>10</t>
  </si>
  <si>
    <t>06</t>
  </si>
  <si>
    <t>07</t>
  </si>
  <si>
    <t>5</t>
  </si>
  <si>
    <t>Социальная политика</t>
  </si>
  <si>
    <t>Пенсионное обеспечение</t>
  </si>
  <si>
    <t>Социальное обеспечение населения</t>
  </si>
  <si>
    <t>Физическая культура и спорт</t>
  </si>
  <si>
    <t>65 1 00</t>
  </si>
  <si>
    <t>17</t>
  </si>
  <si>
    <t>09 0</t>
  </si>
  <si>
    <t>17 0</t>
  </si>
  <si>
    <t>89 0</t>
  </si>
  <si>
    <t>89 1</t>
  </si>
  <si>
    <t>19 0</t>
  </si>
  <si>
    <t>89 1 00 51200</t>
  </si>
  <si>
    <t>89 1 00 61030</t>
  </si>
  <si>
    <t>89 1 00 61230</t>
  </si>
  <si>
    <t>Дотации на выравнивание бюджетной обеспеченности субъектов Российской Федерации и муниципальных образований</t>
  </si>
  <si>
    <t>14</t>
  </si>
  <si>
    <t>Дотация поселениям на выравнивание бюджетной обеспеченности</t>
  </si>
  <si>
    <t>02 0</t>
  </si>
  <si>
    <t>02 2</t>
  </si>
  <si>
    <t>02 2 01</t>
  </si>
  <si>
    <t>02 2 02</t>
  </si>
  <si>
    <t>89 1 00 03010</t>
  </si>
  <si>
    <t>04 0</t>
  </si>
  <si>
    <t>04 1</t>
  </si>
  <si>
    <t>13 0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</si>
  <si>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</si>
  <si>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Иные выплаты персоналу казенных учреждений, за исключением фонда оплаты труда</t>
  </si>
  <si>
    <t>Защита населения и территории от чрезвычайных ситуаций природного и техногенного характера, гражданская оборона</t>
  </si>
  <si>
    <t>111</t>
  </si>
  <si>
    <t>112</t>
  </si>
  <si>
    <t>Образование</t>
  </si>
  <si>
    <t>7602</t>
  </si>
  <si>
    <t>Общее образование</t>
  </si>
  <si>
    <t>89 1 00 77220</t>
  </si>
  <si>
    <t>Мероприятия по землеустройству и землепользованию</t>
  </si>
  <si>
    <t>Субсидии бюджетным учреждениям на иные цели</t>
  </si>
  <si>
    <t>Школы-детские сады, школы начальные, неполные средние и средние</t>
  </si>
  <si>
    <t>Учреждения по внешкольной работе с детьми</t>
  </si>
  <si>
    <t>Охрана семьи и детства</t>
  </si>
  <si>
    <t>Культура, кинематография</t>
  </si>
  <si>
    <t>08</t>
  </si>
  <si>
    <t>Музеи и постоянные выставки</t>
  </si>
  <si>
    <t xml:space="preserve">Ведомственная структура расходов бюджета Большеигнатовского </t>
  </si>
  <si>
    <t>Администрация Большеигнатовского муниципального района</t>
  </si>
  <si>
    <t>ВСЕГО</t>
  </si>
  <si>
    <t>Функционирование Правительства Российской Федерации, высших органов исполнительной власти субъектов Российской Федерации, местных администраций</t>
  </si>
  <si>
    <t>00</t>
  </si>
  <si>
    <t>121</t>
  </si>
  <si>
    <t>122</t>
  </si>
  <si>
    <t>851</t>
  </si>
  <si>
    <t>852</t>
  </si>
  <si>
    <t>Мероприятия в области спорта и физической культуры</t>
  </si>
  <si>
    <t>Публичные нормативные выплаты гражданам несоциального характера</t>
  </si>
  <si>
    <t>330</t>
  </si>
  <si>
    <t>Иные пенсии, социальные доплаты к пенсиям</t>
  </si>
  <si>
    <t>Пособия, компенсации, меры социальной поддержки по публичным нормативным обязательствам</t>
  </si>
  <si>
    <t>312</t>
  </si>
  <si>
    <t>414</t>
  </si>
  <si>
    <t>313</t>
  </si>
  <si>
    <t>730</t>
  </si>
  <si>
    <t xml:space="preserve">Дошкольное образование </t>
  </si>
  <si>
    <t>612</t>
  </si>
  <si>
    <t>Процентные платежи по муниципальному долгу</t>
  </si>
  <si>
    <t>Обслуживание муниципального долга</t>
  </si>
  <si>
    <t>322</t>
  </si>
  <si>
    <t>Архивные учреждения</t>
  </si>
  <si>
    <t xml:space="preserve">               Большеигнатовского муниципального района</t>
  </si>
  <si>
    <t xml:space="preserve">                Республики   Мордовия</t>
  </si>
  <si>
    <t xml:space="preserve">89 1 00 51200 </t>
  </si>
  <si>
    <t>Мероприятия по реализации отдельных полномочий органов местного самоуправления</t>
  </si>
  <si>
    <t>Фонд оплаты труда казенных учреждений</t>
  </si>
  <si>
    <t>19 1</t>
  </si>
  <si>
    <t xml:space="preserve">                                                                                                                                        тыс.руб.</t>
  </si>
  <si>
    <t>Взносы по обязательному социальному страхованию на выплаты по оплате труда работников и иные выплаты работникам казенных учреждений</t>
  </si>
  <si>
    <t>119</t>
  </si>
  <si>
    <t xml:space="preserve">Фонд оплаты труда казенных учреждений </t>
  </si>
  <si>
    <t>Доплаты к пенсиям муниципальных  служащих Республики Мордовия</t>
  </si>
  <si>
    <t>Другие вопросы в области национальной экономики</t>
  </si>
  <si>
    <t>Основное мероприятие «Развитие общего образования»</t>
  </si>
  <si>
    <t>Расходы на обеспечение деятельности (оказание услуг)  муниципальных учреждений Республики Мордовия</t>
  </si>
  <si>
    <t xml:space="preserve">Дошкольные  образовательные организации </t>
  </si>
  <si>
    <t>Мероприятия в области молодежной политики</t>
  </si>
  <si>
    <t xml:space="preserve"> Администрация Большеигнатовского муниципального района Республики Мордовия</t>
  </si>
  <si>
    <t>323</t>
  </si>
  <si>
    <t>Управление по социальной работе Администрации Большеигнатовского муниципального района</t>
  </si>
  <si>
    <t>Дошкольное образование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</si>
  <si>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</si>
  <si>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901</t>
  </si>
  <si>
    <t>926</t>
  </si>
  <si>
    <t>Учреждения по обеспечению хозяйственного обслуживания</t>
  </si>
  <si>
    <t>89 1 00 61020</t>
  </si>
  <si>
    <t>Финансовое управление Администрации Большеигнатовского муниципального района</t>
  </si>
  <si>
    <t>02 3</t>
  </si>
  <si>
    <t>243</t>
  </si>
  <si>
    <t>10 0</t>
  </si>
  <si>
    <t>Учреждения по защите населения и территории от чрезвычайных ситуаций природного и техногенного характера, гражданской обороне</t>
  </si>
  <si>
    <t>17 1</t>
  </si>
  <si>
    <t>Дворцы и дома культуры,другие учреждения культуры и средств массовой информации</t>
  </si>
  <si>
    <t>Мероприятия в области формирования информационного общества</t>
  </si>
  <si>
    <t>18 0</t>
  </si>
  <si>
    <t>Уплата  налога на имущество организаций и земельного налога</t>
  </si>
  <si>
    <t>Национальная безопасность и правоохранительная деятельность</t>
  </si>
  <si>
    <t>Органы юстиции</t>
  </si>
  <si>
    <t>Муниципальное казенное  архивное учреждение "Обьединенный  межведомственный архив документов  по личному составу"</t>
  </si>
  <si>
    <t>12</t>
  </si>
  <si>
    <t>02 1 02</t>
  </si>
  <si>
    <t>02 2 03</t>
  </si>
  <si>
    <t>02 2 03  42110</t>
  </si>
  <si>
    <t>02 2 01 61120</t>
  </si>
  <si>
    <t>22 0</t>
  </si>
  <si>
    <t>02 3 01</t>
  </si>
  <si>
    <t>02 3 01 77180</t>
  </si>
  <si>
    <t>870</t>
  </si>
  <si>
    <t>Резервные средства</t>
  </si>
  <si>
    <t>Библиотеки</t>
  </si>
  <si>
    <t xml:space="preserve">Иные выплаты,за исключением фонда оплаты труда  государственных (муниципальных) органов, лицам,привлекаемым  согласно законодательству для выполнения отдельных  полномочий </t>
  </si>
  <si>
    <t>123</t>
  </si>
  <si>
    <t>Другие вопросы в области образования</t>
  </si>
  <si>
    <t>6</t>
  </si>
  <si>
    <t xml:space="preserve">«О бюджете  Большеигнатовского муниципального  района </t>
  </si>
  <si>
    <t>Иные межбюджетные трансферты</t>
  </si>
  <si>
    <t>04 1 01</t>
  </si>
  <si>
    <t>Основное мероприятие «Оказание мер государственной поддержки детям-сиротам, детям, оставшимся без попечения родителей, а так же гражданам , желающим взять детей на воспитание в семью»</t>
  </si>
  <si>
    <t>Подпрограмма "Эффективное использование бюджетного потенциала"</t>
  </si>
  <si>
    <t>Подпрограмма «Поддержка и развитие кадрового потенциала в АПК»</t>
  </si>
  <si>
    <t>Основное мероприятие «Стимулирование обучения и закрепления молодых специалистов в сельскохозяйственном производстве»</t>
  </si>
  <si>
    <t>853</t>
  </si>
  <si>
    <t>Уплата  иных платежей</t>
  </si>
  <si>
    <t>Уплата иных платежей</t>
  </si>
  <si>
    <t>129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</si>
  <si>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</si>
  <si>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                  к Проекту решения Совета депутатов  Большеигнатовского                                                                                                                                                                                                            муниципального района Республики Мордовия</t>
  </si>
  <si>
    <t>05 1 02</t>
  </si>
  <si>
    <t>Основное мероприятие «Развитие дошкольного образования»</t>
  </si>
  <si>
    <t>Мероприятия в области  культуры ("Шумбрат Мордовия")</t>
  </si>
  <si>
    <t>13 0 01</t>
  </si>
  <si>
    <t>02 2 03 42110</t>
  </si>
  <si>
    <t>02 1 05</t>
  </si>
  <si>
    <t>02 1 05 42220</t>
  </si>
  <si>
    <t>Физическая культура</t>
  </si>
  <si>
    <t>360</t>
  </si>
  <si>
    <t>Приобретение товаров, работ, услуг в пользу граждан в целях их социального обеспечения</t>
  </si>
  <si>
    <t>06 0</t>
  </si>
  <si>
    <t>540</t>
  </si>
  <si>
    <t>17 1 01</t>
  </si>
  <si>
    <t>17 1 01 41110</t>
  </si>
  <si>
    <t>17 1 01 41120</t>
  </si>
  <si>
    <t>09 2</t>
  </si>
  <si>
    <t>09 2 01</t>
  </si>
  <si>
    <t>09 2 01 77160</t>
  </si>
  <si>
    <t>09 2 01 77190</t>
  </si>
  <si>
    <t>09 2 01 77200</t>
  </si>
  <si>
    <t xml:space="preserve"> 13 0 01</t>
  </si>
  <si>
    <t>13 0 01 42000</t>
  </si>
  <si>
    <t>13 0 01 42010</t>
  </si>
  <si>
    <t>02 1</t>
  </si>
  <si>
    <t>02 1 01</t>
  </si>
  <si>
    <t>02 1 01 77090</t>
  </si>
  <si>
    <t>02 1 02 77070</t>
  </si>
  <si>
    <t>02 1 02 77080</t>
  </si>
  <si>
    <t>02 1 03</t>
  </si>
  <si>
    <t>Основное мероприятие «Развитие дополнительного  образования детей»</t>
  </si>
  <si>
    <t>02 1 03 61000</t>
  </si>
  <si>
    <t>02 1 03 61080</t>
  </si>
  <si>
    <t>02 1 02 61090</t>
  </si>
  <si>
    <t>65 2 00 41110</t>
  </si>
  <si>
    <t>65 2 00  41120</t>
  </si>
  <si>
    <t xml:space="preserve">65 1 00 </t>
  </si>
  <si>
    <t>65 2 00</t>
  </si>
  <si>
    <t>65 2 00 41120</t>
  </si>
  <si>
    <t>Подпрограмма "Управление муниципальным долгом Большеигнатовского муниципального района РМ"</t>
  </si>
  <si>
    <t>Основное мероприятие "Обеспечение своевременности исполнения долговых обязательств Большеигнатовского муниципального района РМ"</t>
  </si>
  <si>
    <t>17 1 02 41240</t>
  </si>
  <si>
    <t>17 2 01</t>
  </si>
  <si>
    <t xml:space="preserve">17 2 </t>
  </si>
  <si>
    <t>17 2</t>
  </si>
  <si>
    <t>17 2 01 41240</t>
  </si>
  <si>
    <t>Большеигнатовского муниципального района</t>
  </si>
  <si>
    <t>Основное мероприятие «Проведение физкультурных мероприятий и массовых спортивных мероприятий»</t>
  </si>
  <si>
    <t>Основное мероприятие "Повышение квалификации муниципальных служащих"</t>
  </si>
  <si>
    <t>05 1 03</t>
  </si>
  <si>
    <t>05 1 02 61150</t>
  </si>
  <si>
    <t xml:space="preserve">05 1 02 </t>
  </si>
  <si>
    <t>Основное мероприятие «Развитие музейного дела»</t>
  </si>
  <si>
    <t>Основное мероприятие «Развитие библиотечного дела»</t>
  </si>
  <si>
    <t>05 1 03 61160</t>
  </si>
  <si>
    <t>Подготовка, переподготовка и повышение квалификации кадров</t>
  </si>
  <si>
    <t>Периодическая печать и издательства</t>
  </si>
  <si>
    <t>Субсидии на поддержку социально ориентированных некоммерческих организаций</t>
  </si>
  <si>
    <t>Дополнительное образование детей</t>
  </si>
  <si>
    <t>02 1 01 61100</t>
  </si>
  <si>
    <t>65 1 00 41150</t>
  </si>
  <si>
    <t xml:space="preserve">10 0 </t>
  </si>
  <si>
    <t>10 0 05</t>
  </si>
  <si>
    <t>10 0 05 42370</t>
  </si>
  <si>
    <t>Закупка товаров, работ, услуг в целях капитального ремонта государственного( муниципального)имущества</t>
  </si>
  <si>
    <t>Другие вопросы в области культуры, кинематографии</t>
  </si>
  <si>
    <t>05 1 01 61020</t>
  </si>
  <si>
    <t>Основное мероприятие " Развитие транспортной системы и дорожного хозяйства на 2016-2022 годы</t>
  </si>
  <si>
    <t>Иные выплаты населению</t>
  </si>
  <si>
    <t>08 0</t>
  </si>
  <si>
    <t>08 1</t>
  </si>
  <si>
    <t>89 1 00 41180</t>
  </si>
  <si>
    <t>Субсидии гражданам на приобретение жилья</t>
  </si>
  <si>
    <t>Оказание других видов социальной помощи</t>
  </si>
  <si>
    <t>03 0 01</t>
  </si>
  <si>
    <t>03 0 01 01170</t>
  </si>
  <si>
    <t>Мероприятия в области социальной политики</t>
  </si>
  <si>
    <t>07 0</t>
  </si>
  <si>
    <t>29 0</t>
  </si>
  <si>
    <t>29 0 04</t>
  </si>
  <si>
    <t xml:space="preserve"> 29 0 04 42060</t>
  </si>
  <si>
    <t>29 0 04 42060</t>
  </si>
  <si>
    <t>Другие вопросы в облати национальной экономики</t>
  </si>
  <si>
    <t>Жилищное хозяйство</t>
  </si>
  <si>
    <t>24 0</t>
  </si>
  <si>
    <t>24 0 01</t>
  </si>
  <si>
    <t>Мероприятия в области культуры</t>
  </si>
  <si>
    <t>24 0 01 42250</t>
  </si>
  <si>
    <t>36 0</t>
  </si>
  <si>
    <t>36 0 47</t>
  </si>
  <si>
    <t>Мероприятия в области образования</t>
  </si>
  <si>
    <t>36 0 47 42240</t>
  </si>
  <si>
    <t xml:space="preserve">07 0 05 </t>
  </si>
  <si>
    <t>07 0 05 42080</t>
  </si>
  <si>
    <t>07 0 05</t>
  </si>
  <si>
    <t>89 1 00 59304</t>
  </si>
  <si>
    <t xml:space="preserve">89 1 00 59303 </t>
  </si>
  <si>
    <t>18 0 02 42070</t>
  </si>
  <si>
    <t>18 0 03</t>
  </si>
  <si>
    <t>18 0 03 42070</t>
  </si>
  <si>
    <t>Основное мероприятие" Аттестация объектов информатизации на соответствие требованиям по защите информации"</t>
  </si>
  <si>
    <t>Основное мероприятие "Развитие локальных вычислительных сетей"</t>
  </si>
  <si>
    <t>18 0 05</t>
  </si>
  <si>
    <t>18 0 05 42070</t>
  </si>
  <si>
    <t>Муниципальная программа "Экономическое развитие Большеигнатовского муниципального района до 2025 года"</t>
  </si>
  <si>
    <t>10 0 04 42370</t>
  </si>
  <si>
    <t>Мероприятия по  землеустройству и землепользованию</t>
  </si>
  <si>
    <t xml:space="preserve">10 0 06 </t>
  </si>
  <si>
    <t>10 0 06 42370</t>
  </si>
  <si>
    <t>10 0 07</t>
  </si>
  <si>
    <t>10 0 07 42370</t>
  </si>
  <si>
    <t>113</t>
  </si>
  <si>
    <t>Иные выплаты, за исключением фонда оплаты труда учреждений,лицам, привлекаемым согласно законодательству для выполнения отдельных полномочий</t>
  </si>
  <si>
    <t xml:space="preserve"> 13 0 02</t>
  </si>
  <si>
    <t xml:space="preserve">19 0 </t>
  </si>
  <si>
    <t>19 0 00 42300</t>
  </si>
  <si>
    <t>Мероприятия по укреплению общественного порядка и обеспечению общественной безопасности</t>
  </si>
  <si>
    <t>22  0</t>
  </si>
  <si>
    <t>22 0 02</t>
  </si>
  <si>
    <t>22 0 02 L5672</t>
  </si>
  <si>
    <t>Бюджетные инвестиции в объекты капитального строительства государственной (муниципальной) собственности</t>
  </si>
  <si>
    <t xml:space="preserve">Субсидии для долевого финансирования расходов на мероприятия по реализации проектов комплексного обустройства площадок под компактную жилищную застройку в сельской местности </t>
  </si>
  <si>
    <t>Субсидии для долевого финансирования расходов на мероприятия по реализации проектов комплексного обустройства площадок под компактную жилищную застройку в сельской местности за счет средств местного бюджета</t>
  </si>
  <si>
    <t>Основное мероприятие "Комплексное обустройство площадки под компактную жилищную застройку по ул.Лесная в с.Большое Игнатово Большеигнатовского муниципального района Республики Мордовия"</t>
  </si>
  <si>
    <t>633</t>
  </si>
  <si>
    <t>Мероприятия в сфере муниципального управления</t>
  </si>
  <si>
    <t>89 1 00 41210</t>
  </si>
  <si>
    <t>17  0</t>
  </si>
  <si>
    <t>Прочие межбюджетные трансферты общего характера</t>
  </si>
  <si>
    <t xml:space="preserve">05 1 </t>
  </si>
  <si>
    <t>13 0 02 S6260</t>
  </si>
  <si>
    <t>05 1 03 L5194</t>
  </si>
  <si>
    <t xml:space="preserve">Прочая закупка товаров, работ и услуг </t>
  </si>
  <si>
    <t xml:space="preserve">13 0 02 </t>
  </si>
  <si>
    <t>89 1 00 42210</t>
  </si>
  <si>
    <t>Прочие мероприятия в области национальной экономики</t>
  </si>
  <si>
    <t>Подпрограмма "Снижение рисков и смягчение последствий  чрезвычайных ситуаций природного и техногенного характера и развитие единой дежурно-диспетчерской службы Большеигнатовского района"</t>
  </si>
  <si>
    <t>89 1 00 59303</t>
  </si>
  <si>
    <t xml:space="preserve">89 1 00 59304 </t>
  </si>
  <si>
    <t>Условно-утвержденные расходы</t>
  </si>
  <si>
    <t>Иные бюджетные ассигнования</t>
  </si>
  <si>
    <t>99</t>
  </si>
  <si>
    <t>02  1</t>
  </si>
  <si>
    <t>02 1 03 41990</t>
  </si>
  <si>
    <t>Условно утвержденные расходы</t>
  </si>
  <si>
    <t>Обеспечение проведения выборов и референдумов</t>
  </si>
  <si>
    <t>Муниципальная программа "Комплексное развитие сельских территорий Большеигнатовского муниципального района Республики Мордовия на 2020-2025 годы"</t>
  </si>
  <si>
    <t>Муниципальная программа повышения эффективности управления муниципальными финансами  в Большеигнатовском муниципальном районе на период  до 2024 года</t>
  </si>
  <si>
    <t>Муниципальная  программа Большеигнатовского муниципального района Республики Мордовия  "Защита населения и территории от чрезвычайных ситуаций, обеспечение пожарной безопасности и безопасности людей на водных объектах на территории Большеигнатовского муниципального района на 2018-2025 годы"</t>
  </si>
  <si>
    <t>Муниципальная  программа "Защита населения и территории от чрезвычайных ситуаций, обеспечение пожарной безопасности и безопасности людей на водных объектах на территории Большеигнатовского муниципального района на 2018-2025 годы"</t>
  </si>
  <si>
    <t>19 1 00 77530</t>
  </si>
  <si>
    <t xml:space="preserve">89 1 00 77510 </t>
  </si>
  <si>
    <t xml:space="preserve">89 1 00 77540 </t>
  </si>
  <si>
    <t>89 1 00 77560</t>
  </si>
  <si>
    <t>02 3 02 77550</t>
  </si>
  <si>
    <t>Предоставление молодым семьям социальных выплат на строительство или приобретение жилья</t>
  </si>
  <si>
    <t xml:space="preserve">Расходы на выплаты по оплате труда высшего должностного лица </t>
  </si>
  <si>
    <t xml:space="preserve">19 </t>
  </si>
  <si>
    <t>Осуществление государственных полномочий Республики Мордовия по профилактике безнадзорности и правонарушений несовершеннолетних, защите прав и законных интересов детей и подростков, предусмотренных Законом Республики Мордовия от 30 марта 2005 года № 26-З "Об организации деятельности комиссий по делам несовершеннолетних и защите их прав в Республике Мордовия"</t>
  </si>
  <si>
    <t>Осуществление государственных полномочий Республики Мордовия по определению перечня должностных лиц, уполномоченных составлять протоколы об административных правонарушениях, предусмотренных Законом Республики Мордовия от 15 июня 2015 года № 38-З "Об административной ответственности на территории Республики Мордовия"</t>
  </si>
  <si>
    <t xml:space="preserve">Расходы на выплаты по оплате труда работников органов местного самоуправления </t>
  </si>
  <si>
    <t xml:space="preserve">Расходы на обеспечение функций органов местного самоуправления </t>
  </si>
  <si>
    <t>Осуществление государственных полномочий Республики Мордовия по созданию, материально-техническому и организационному обеспечению деятельности административных комиссий</t>
  </si>
  <si>
    <t>Осуществление государственных полномочий Республики Мордовия по хранению, комплектованию, учету и использованию архивных документов, находящихся в собственности Республики Мордовия и хранящихся в муниципальных архивах</t>
  </si>
  <si>
    <t>Осуществление государственных полномочий Республики Мордовия по ведению учета в качестве нуждающихся в жилых помещениях граждан, которые в соответствии с законодательством Республики Мордовия имеют право на государственную поддержку в строительстве или приобретении жилья</t>
  </si>
  <si>
    <t>Прочая закупка товаров, работ и услуг</t>
  </si>
  <si>
    <t>Капитальный ремонт автомобильных дорог общего пользования местного значения и искусственных сооружений на них</t>
  </si>
  <si>
    <t xml:space="preserve">Мероприятия по поддержке субъектов малого и среднего предпринимательства </t>
  </si>
  <si>
    <t>Осуществление государственных полномочий Республики Мордовия по квотированию рабочих мест для трудоустройства граждан, особо нуждающихся в социальной защите</t>
  </si>
  <si>
    <t>Осуществление государственных полномочий Республики Мордовия по выплате вознаграждения опекунам и попечителям несовершеннолетних граждан, проживающих на территории Республики Мордовия, с которыми органы опеки и попечительства заключили договор о приемной семье; выплате ежемесячного пособия опекуну (попечителю), приемному родителю на содержание ребенка, находящегося под опекой (попечительством), в приемной семье, в Республике Мордовия; выплате ежемесячного денежного пособия лицам из числа детей-сирот и детей, оставшихся без попечения родителей, обучающимся в государственных общеобразовательных организациях Республики Мордовия или в муниципальных общеобразовательных организациях, в период до 1 сентября года окончания обучения в общеобразовательной организации</t>
  </si>
  <si>
    <t>Осуществление государственных полномочий Республики Мордовия по организации и осуществлению деятельности по опеке и попечительству в отношении несовершеннолетних граждан, проживающих на территории Республики Мордовия</t>
  </si>
  <si>
    <t>Осуществление государственных полномочий Республики Мордовия по организации предоставления обучающимся в муниципальных общеобразовательных организациях Республики Мордовия из малоимущих семей питания с освобождением от оплаты его стоимости</t>
  </si>
  <si>
    <t xml:space="preserve">65 2 </t>
  </si>
  <si>
    <t xml:space="preserve">03 0 </t>
  </si>
  <si>
    <t xml:space="preserve">13 0 01 </t>
  </si>
  <si>
    <t xml:space="preserve">02 1 01 </t>
  </si>
  <si>
    <t xml:space="preserve">02 1 02 </t>
  </si>
  <si>
    <t xml:space="preserve">89 1 </t>
  </si>
  <si>
    <t xml:space="preserve">05 1 01 </t>
  </si>
  <si>
    <t>03 0</t>
  </si>
  <si>
    <t xml:space="preserve">Расходы на выплаты  по оплате труда  работников местного самоуправления </t>
  </si>
  <si>
    <t>02 2 02 77210</t>
  </si>
  <si>
    <t>к   решению Совета депутатов</t>
  </si>
  <si>
    <t>к   решению  Совета депутатов</t>
  </si>
  <si>
    <t>04 1 01 L4970</t>
  </si>
  <si>
    <t>Cубсидии (гранты в форме субсидий) не подлежащие казначейскому сопровождению</t>
  </si>
  <si>
    <t>Подпрограмма "Управление муниципальным долгом Большеигнатовского муниципального района "</t>
  </si>
  <si>
    <t>Подпрограмма " Повышение эффективности межбюджетных отношений"</t>
  </si>
  <si>
    <t>Основное мероприятие "Выравнивание бюджетной обеспеченности поселений"</t>
  </si>
  <si>
    <t>Основное мероприятие "Финансовая поддержка поселений для решения вопросов местного значения"</t>
  </si>
  <si>
    <t>Субсидии на софинансирование расходных обязательств по финансовому обеспечению деятельности органов местного самоуправления и муниципальных учреждений</t>
  </si>
  <si>
    <t>17 3</t>
  </si>
  <si>
    <t>17 3 02</t>
  </si>
  <si>
    <t>17  3</t>
  </si>
  <si>
    <t>17 3 02 44205</t>
  </si>
  <si>
    <t>17 3 01</t>
  </si>
  <si>
    <t>17 3 01 44010</t>
  </si>
  <si>
    <t xml:space="preserve">17 3 02 </t>
  </si>
  <si>
    <t xml:space="preserve">17 3 </t>
  </si>
  <si>
    <t xml:space="preserve">17 3  </t>
  </si>
  <si>
    <t>Ремонт автомобильных дорог общего пользования местного значения и искуственных сооружений на них</t>
  </si>
  <si>
    <t>13 0 01 42500</t>
  </si>
  <si>
    <t>Содержание автомобильных дорог общего пользования местного значения и искуственных сооружений на них</t>
  </si>
  <si>
    <t>13 0 01 42510</t>
  </si>
  <si>
    <t xml:space="preserve">Капитальный ремонт и  ремонт  автомобильных дорог общего пользования местного значения </t>
  </si>
  <si>
    <t>22 0 01 02040</t>
  </si>
  <si>
    <t>Улучшение жилищных условий граждан, проживающих на сельских территориях</t>
  </si>
  <si>
    <t xml:space="preserve"> Функционирование высшего должностного лица субъекта Российской Федерации и муниципального образования</t>
  </si>
  <si>
    <t>120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</si>
  <si>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</si>
  <si>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</si>
  <si>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</si>
  <si>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 xml:space="preserve">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</si>
  <si>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01 0 01</t>
  </si>
  <si>
    <t>01 0 01 41250</t>
  </si>
  <si>
    <t>200</t>
  </si>
  <si>
    <t>240</t>
  </si>
  <si>
    <t xml:space="preserve"> Закупка товаров, работ и услуг для обеспечения государственных (муниципальных) нужд</t>
  </si>
  <si>
    <t xml:space="preserve"> Иные закупки товаров, работ и услуг для обеспечения государственных (муниципальных) нужд</t>
  </si>
  <si>
    <t>19 1 01 77530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</si>
  <si>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</si>
  <si>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 Расходы на выплаты персоналу государственных (муниципальных) органов</t>
  </si>
  <si>
    <t xml:space="preserve"> Иные бюджетные ассигнования</t>
  </si>
  <si>
    <t>800</t>
  </si>
  <si>
    <t>850</t>
  </si>
  <si>
    <t xml:space="preserve">  Уплата налогов, сборов и иных платежей</t>
  </si>
  <si>
    <t xml:space="preserve">  Расходы на выплаты персоналу государственных (муниципальных) органов</t>
  </si>
  <si>
    <t>19 1 01 77150</t>
  </si>
  <si>
    <t xml:space="preserve">10 0 04 </t>
  </si>
  <si>
    <t>110</t>
  </si>
  <si>
    <t xml:space="preserve">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</si>
  <si>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 Расходы на выплаты персоналу казенных учреждений</t>
  </si>
  <si>
    <t>19 1 02 42300</t>
  </si>
  <si>
    <t xml:space="preserve">19 1 02 </t>
  </si>
  <si>
    <t>300</t>
  </si>
  <si>
    <t xml:space="preserve">  Социальное обеспечение и иные выплаты населению</t>
  </si>
  <si>
    <t>Дорожное хозяйство (дорожные фонды)</t>
  </si>
  <si>
    <t>Расходы на выплаты персоналу казенных учреждений</t>
  </si>
  <si>
    <t>Подпрограмма "Культура"</t>
  </si>
  <si>
    <t xml:space="preserve">05 </t>
  </si>
  <si>
    <t>310</t>
  </si>
  <si>
    <t>Социальное обеспечение и иные выплаты населению</t>
  </si>
  <si>
    <t>Публичные нормативные социальные выплаты гражданам</t>
  </si>
  <si>
    <t xml:space="preserve"> Социальные выплаты гражданам, кроме публичных нормативных социальных выплат</t>
  </si>
  <si>
    <t>320</t>
  </si>
  <si>
    <t>Муниципальная программа Большеигнатовского муниципального района Республики Мордовия "Комплексное развитие сельских территорий "</t>
  </si>
  <si>
    <t>Подпрограмма "Создание условий для обеспечения доступным и комфортным жильем сельского населения"</t>
  </si>
  <si>
    <t>Основное мероприятие  "Улучшение жилищных условий граждан, проживающих на сельских территориях"</t>
  </si>
  <si>
    <t>Улучшение жилищных условий сельского населения</t>
  </si>
  <si>
    <t>Социальные выплаты гражданам, кроме публичных нормативных социальных выплат</t>
  </si>
  <si>
    <t xml:space="preserve">22 </t>
  </si>
  <si>
    <t xml:space="preserve">  Публичные нормативные социальные выплаты гражданам</t>
  </si>
  <si>
    <t xml:space="preserve">  Социальные выплаты гражданам, кроме публичных нормативных социальных выплат</t>
  </si>
  <si>
    <t>Средства массовой информации</t>
  </si>
  <si>
    <t>03 0 02 91010</t>
  </si>
  <si>
    <t>03 0 02</t>
  </si>
  <si>
    <t>600</t>
  </si>
  <si>
    <t>630</t>
  </si>
  <si>
    <t xml:space="preserve">  Предоставление субсидий бюджетным, автономным учреждениям и иным некоммерческим организациям</t>
  </si>
  <si>
    <t xml:space="preserve">  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</si>
  <si>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Основное мероприятие "Социальная поддержка средств массовой информации "</t>
  </si>
  <si>
    <t>Основное мероприятие "Совершенствование бюджетного процесса, формирование бюджета Большеигнатовского муниципального района на очередной финансовый год"</t>
  </si>
  <si>
    <t xml:space="preserve">  Закупка товаров, работ и услуг для обеспечения государственных (муниципальных) нужд</t>
  </si>
  <si>
    <t xml:space="preserve">  Иные закупки товаров, работ и услуг для обеспечения государственных (муниципальных) нужд</t>
  </si>
  <si>
    <t xml:space="preserve">  Иные бюджетные ассигнования</t>
  </si>
  <si>
    <t xml:space="preserve">08 1 01 61040 </t>
  </si>
  <si>
    <t xml:space="preserve">  Расходы на выплаты персоналу казенных учреждений</t>
  </si>
  <si>
    <t xml:space="preserve">08 1 </t>
  </si>
  <si>
    <t xml:space="preserve">08 1 01 </t>
  </si>
  <si>
    <t>500</t>
  </si>
  <si>
    <t xml:space="preserve"> Межбюджетные трансферты</t>
  </si>
  <si>
    <t>13 0 01 44102</t>
  </si>
  <si>
    <t>Иные межбюджетные трансферты на осуществление полномочий по дорожной деятельности в отношении автомобильных дорог местного значения в границах населенных пунктов поселения и обеспечению безопасности дорожного движения на них, включая создание и обеспечение функционирования парковок (парковочных мест), осуществлению муниципального контроля за сохранностью автомобильных дорог местного значения в границах населенных пунктов поселения, организации дорожного движения, а также осуществлению иных полномочий в области использования автомобильных дорог и осуществления дорожной деятельности в соответствии с законодательством Российской Федерации</t>
  </si>
  <si>
    <t>700</t>
  </si>
  <si>
    <t xml:space="preserve"> Обслуживание государственного (муниципального) долга</t>
  </si>
  <si>
    <t xml:space="preserve">Межбюджетные трансферты общего характера бюджетам бюджетной системы Российской Федерации </t>
  </si>
  <si>
    <t>510</t>
  </si>
  <si>
    <t xml:space="preserve">Дотации </t>
  </si>
  <si>
    <t>Межбюджетные трансферты</t>
  </si>
  <si>
    <t>Субсидии</t>
  </si>
  <si>
    <t>520</t>
  </si>
  <si>
    <t>610</t>
  </si>
  <si>
    <t>Предоставление субсидий бюджетным, автономным учреждениям и иным некоммерческим организациям</t>
  </si>
  <si>
    <t>Субсидии бюджетным учреждениям</t>
  </si>
  <si>
    <t xml:space="preserve">Молодежная политика </t>
  </si>
  <si>
    <t>Основное мероприятие "Проведение  оздоровительной компании  детей"</t>
  </si>
  <si>
    <t>Иные закупки товаров, работ и услуг для обеспечения государственных (муниципальных) нужд</t>
  </si>
  <si>
    <t>Основное мероприятие "Обеспечение деятельности центра  информационно- методического и технического обеспечения муниципальных учреждений"</t>
  </si>
  <si>
    <t xml:space="preserve"> Социальное обеспечение и иные выплаты населению</t>
  </si>
  <si>
    <t>Культура</t>
  </si>
  <si>
    <t xml:space="preserve"> Предоставление субсидий бюджетным, автономным учреждениям и иным некоммерческим организациям</t>
  </si>
  <si>
    <t xml:space="preserve"> Субсидии бюджетным учреждениям</t>
  </si>
  <si>
    <t>Подключение муниципальных общедоступных библиотек к информационно-телекоммуникационной сети "Интернет" и развитие библиотечного дела с учетом задачи расширения информационных технологий и оцифровки</t>
  </si>
  <si>
    <t xml:space="preserve">02 1 </t>
  </si>
  <si>
    <t>06 0 01</t>
  </si>
  <si>
    <t>06 0 01 42040</t>
  </si>
  <si>
    <t xml:space="preserve">19 1 01 </t>
  </si>
  <si>
    <t xml:space="preserve">Расходы на обеспечение функций органами местного самоуправления </t>
  </si>
  <si>
    <t xml:space="preserve">19 1 02  </t>
  </si>
  <si>
    <t xml:space="preserve">19 1 02 42300 </t>
  </si>
  <si>
    <t xml:space="preserve">89 0 </t>
  </si>
  <si>
    <t>Уплата налогов, сборов и иных платежей</t>
  </si>
  <si>
    <t>Осуществление переданных полномочий Российской Федерации на государственную регистрацию актов гражданского состояния (Осуществление государственных полномочий Российской Федерации по государственной регистрации актов гражданского состояния в части перевода книг государственной регистрации актов гражданского состояния (актовых книг) в электронную форму)</t>
  </si>
  <si>
    <t>08 1 01</t>
  </si>
  <si>
    <t xml:space="preserve">Субсидии бюджетным учреждениям </t>
  </si>
  <si>
    <t xml:space="preserve">Основное мероприятие  "Обеспечение жильем молодых семей" </t>
  </si>
  <si>
    <t xml:space="preserve">03 0 02 </t>
  </si>
  <si>
    <t xml:space="preserve">03 </t>
  </si>
  <si>
    <t xml:space="preserve">03 0 02 91010 </t>
  </si>
  <si>
    <t xml:space="preserve">01 0 01 </t>
  </si>
  <si>
    <t>Всего</t>
  </si>
  <si>
    <t xml:space="preserve"> Осуществление переданных полномочий Российской Федерации на государственную регистрацию актов гражданского состояния (Осуществление государственных полномочий Российской Федерации по государственной регистрации актов гражданского состояния в части перевода книг государственной регистрации актов гражданского состояния (актовых книг) в электронную форму)</t>
  </si>
  <si>
    <t>Основное мероприятие "Мероприятия в области молодежной политики"</t>
  </si>
  <si>
    <t>Основное мероприятие " Содержание МКУ "Единая дежурно-диспетчерская служба" Большеигнатовского муниципального района</t>
  </si>
  <si>
    <t xml:space="preserve">22 1 </t>
  </si>
  <si>
    <t>22 1 01</t>
  </si>
  <si>
    <t>22 1 01 02040</t>
  </si>
  <si>
    <t>Дворцы и дома культуры, другие учреждения культуры и средств массовой информации</t>
  </si>
  <si>
    <t xml:space="preserve"> 08 1 01 61040</t>
  </si>
  <si>
    <t>10 0 04</t>
  </si>
  <si>
    <t>10 0 06</t>
  </si>
  <si>
    <t xml:space="preserve">17 1 01 </t>
  </si>
  <si>
    <t>Администрация Большеигнатовского муниципального района Республики Мордовия</t>
  </si>
  <si>
    <t xml:space="preserve">65 1 </t>
  </si>
  <si>
    <t>Основное мероприятие "Мероприятия  по   профилактике правонарушений  несовершеннолетних   и  преступлений, совершенных  против  них"</t>
  </si>
  <si>
    <t xml:space="preserve">19 1 </t>
  </si>
  <si>
    <t>Обслуживание государственного (муниципального) долга</t>
  </si>
  <si>
    <t>Обслуживание государственного (муниципального) внутреннего  долга</t>
  </si>
  <si>
    <t>89 1 W0 41260</t>
  </si>
  <si>
    <t>Оказание содействия избирательным комиссиям в подготовке и проведении общероссийского голосования, а также в информировании граждан Российской Федерации о такой подготовке и его проведении</t>
  </si>
  <si>
    <t>22 1</t>
  </si>
  <si>
    <t>400</t>
  </si>
  <si>
    <t>410</t>
  </si>
  <si>
    <t>Капитальные вложения в объекты государственной (муниципальной)
собственности</t>
  </si>
  <si>
    <t xml:space="preserve">Бюджетные инвестиции </t>
  </si>
  <si>
    <t>22 1 02</t>
  </si>
  <si>
    <t xml:space="preserve">Осуществление государственных полномочий Республики Мордовия по организации мероприятий при осуществлении деятельности по обращению с животными без владельцев </t>
  </si>
  <si>
    <t>Осуществление государственных полномочий Республики Мордовия по финансовому обеспечению отдыха и оздоровления детей в Республике Мордовия в каникулярное время</t>
  </si>
  <si>
    <t>Глава Большеигнатовского муниципального района</t>
  </si>
  <si>
    <t>Обеспечение деятельности Администрации Большеигнатовского муниципального района Республики Мордовия</t>
  </si>
  <si>
    <t>Непрограмные расходы в рамках обеспечения деятельности Администрации Большеигнатовского муниципального района Республики Мордовия</t>
  </si>
  <si>
    <t>Основное мероприятие "Проведение районных мероприятий- "Ярмарка вакансий", "Город мастеров"</t>
  </si>
  <si>
    <t>Основное мероприятие "Проведение работ по государственному кадастровому учету земельных участков"</t>
  </si>
  <si>
    <t>Основное мероприятие "Выполнение работ по рыночной оценке земельных участков"</t>
  </si>
  <si>
    <t>Основное мероприятие "Выполнение работ по изготовлению технической документации, в том числе для привлечения в муниципальную собственность бесхозяйного имущества и для приватизации муниципального имущества"</t>
  </si>
  <si>
    <t>Основное мероприятие "Выполнение работ по рыночной оценке объектов капитального строительства"</t>
  </si>
  <si>
    <t>Основное мероприятие "Мероприятия по   профилактике   терроризма и экстремизма"</t>
  </si>
  <si>
    <t>Основное мероприятие "Проведение республиканского национально-фольклорного праздника "Раськень Озкс" и "Велень Озкс" на территории Большеигнатовского муниципального района</t>
  </si>
  <si>
    <t>Основное мероприятие "Проведение олимпиады по правовым знаниям среди учащихся школ района"</t>
  </si>
  <si>
    <t>Основное мероприятие "Организация и проведение конференций, семинаров, "круглых столов" по вопросам развития малого и среднего предпринимательства</t>
  </si>
  <si>
    <t xml:space="preserve">22 1 02 </t>
  </si>
  <si>
    <t xml:space="preserve">Культура, кинематография </t>
  </si>
  <si>
    <t>Основное мероприятие "Социальная поддержка граждан, находящихся в трудной жизненной ситуации"</t>
  </si>
  <si>
    <t>Основное мероприятие "Проведение районных мероприятий - "Ярмарка вакансий", "Город мастеров"</t>
  </si>
  <si>
    <t>Основное мероприятие "Социальная поддержка граждан, находящихся в трудной жизненной ситуации</t>
  </si>
  <si>
    <t>Основное мероприятие "Проведение районных мероприятий -"Ярмарка вакансий", "Город мастеров"</t>
  </si>
  <si>
    <t>Непрограммные расходы главных распорядителей бюджетных средств местного бюджета</t>
  </si>
  <si>
    <t>Непрограммные расходы в рамках обеспечения деятельности главных распорядителей бюджетных средств местного бюджета</t>
  </si>
  <si>
    <t>89 1 00 42600</t>
  </si>
  <si>
    <t>Реализация мероприятий, связанных с предупреждением распространения короновирусной инфекции на территории Большеигнатовского муниципального района</t>
  </si>
  <si>
    <t>02 1 02 42470</t>
  </si>
  <si>
    <t>02 1 04 91560</t>
  </si>
  <si>
    <t>Транспорт</t>
  </si>
  <si>
    <t>Основное мероприятие " Организация транспортного обслуживания населения по муниципальным маршрутам на территории Большеигнатовского муниципального района"</t>
  </si>
  <si>
    <t>10 0 08</t>
  </si>
  <si>
    <t>10 0 08 S6340</t>
  </si>
  <si>
    <t>89 1 W0 58530</t>
  </si>
  <si>
    <t>02 1 04</t>
  </si>
  <si>
    <t xml:space="preserve">02 1 04 </t>
  </si>
  <si>
    <t>Основное мероприятие" Обеспечение персонифицированного финансирования дополнительного образования за счет средств местного бюджета"</t>
  </si>
  <si>
    <t>Благоустройство</t>
  </si>
  <si>
    <t>Основное меропрятие " Благоустройство территории памятника"</t>
  </si>
  <si>
    <t>173 03</t>
  </si>
  <si>
    <t>173 03 44206</t>
  </si>
  <si>
    <t>170</t>
  </si>
  <si>
    <t>173</t>
  </si>
  <si>
    <t>17 3 03</t>
  </si>
  <si>
    <t>17 3 03 44206</t>
  </si>
  <si>
    <t>Основное мероприятие:"Текущий ремонт хокейного корта в с. Б-Игнатово"</t>
  </si>
  <si>
    <t>02 1 05 42240</t>
  </si>
  <si>
    <t>Реализация мероприятий, связанных с обеспечением санитарно-эпидемиологической безопасности при подготовке к проведению общероссийского голосования по вопросу одобрения изменений в Конституцию Российской Федерации"</t>
  </si>
  <si>
    <t>Организация транспортного обслуживания населения по муниципальным маршрутам на территории Республики Мордовия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</si>
  <si>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 -правовых компаний)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</si>
  <si>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 правовых компаний)"</t>
  </si>
  <si>
    <t xml:space="preserve">субсидии  на создание (обустройство) мест (площадок) накопления (в том числе раздельного накопления) твердых коммунальных отходов и ретение контейнеров и/или бункеров для накопления твердых коммунальных отходов
</t>
  </si>
  <si>
    <t>89 1 0G76370</t>
  </si>
  <si>
    <t>89 1 0U76370</t>
  </si>
  <si>
    <t xml:space="preserve">софинансирование расходных обязательств  на создание (обустройство) мест (площадок) накопления (в том числе раздельного накопления) твердых коммунальных отходов и ретение контейнеров и/или бункеров для накопления твердых коммунальных отходов за счет средств местного бюджета
</t>
  </si>
  <si>
    <t>софинансирование расходных обязательств  на создание (обустройство) мест (площадок) накопления (в том числе раздельного накопления) твердых коммунальных отходов и ретение контейнеров и/или бункеров для накопления твердых коммунальных отходов за счет средств местного бюджета</t>
  </si>
  <si>
    <t>Осуществление государственных полномочий Российской Федерации по государственной регистрации актов гражданского состояния в части перевода книг государственной регистрации актов гражданского состояния (актовых книг) в электронную форму</t>
  </si>
  <si>
    <t>Субсидии некоммерческим организациям, не являющимся муниципальными (государственными) учреждениями, на реализацию проекта по обеспечению персонифицированного финансирования дополнительного образования</t>
  </si>
  <si>
    <t>Субсидии на софинансирование расходных обязательств по благоустройству территории</t>
  </si>
  <si>
    <t>Организация предоставления бесплатного питания обучающимся с ограниченными возможностями здоровья в муниципальных образовательных организациях, в том числе в случае обучения по медицинским показаниям на дому</t>
  </si>
  <si>
    <t>Организация бесплатного горячего питания обучающихся, получающих начальное общее образование в  муниципальных образовательных организациях</t>
  </si>
  <si>
    <t>140</t>
  </si>
  <si>
    <t>Муниципальная программа "Охрана окружающей среды и повышение экологической безопасности на 2020-2025 годы" Большеигнатовского муниципального района Республики Мордовия</t>
  </si>
  <si>
    <t>143</t>
  </si>
  <si>
    <t>Подпрограмма  "Создание (обустройство) мест (площадок) накопления (в том числе раздельного накопления) твердых коммунальных отходов "</t>
  </si>
  <si>
    <t>Создание (обустройство) мест (площадок) накопления (в том числе раздельного накопления) твердых коммунальных отходов и приобретение контейнеров и/или бункеров для накопления твердых коммунальных отходов</t>
  </si>
  <si>
    <t>14 3G276370</t>
  </si>
  <si>
    <t>Основное меропрятие " Благоустройство территории "</t>
  </si>
  <si>
    <t>14 0</t>
  </si>
  <si>
    <t>14 3</t>
  </si>
  <si>
    <t>02 1 02 L3040</t>
  </si>
  <si>
    <t xml:space="preserve">08 1 02 </t>
  </si>
  <si>
    <t>Основное мероприятие " Проведение мероприятий по оборудованию автоматическими пожарными извещателями многодетных семей и семей, находящихся в социально-опасном положении"</t>
  </si>
  <si>
    <t xml:space="preserve">08 1 02 61040 </t>
  </si>
  <si>
    <t>08 1 02</t>
  </si>
  <si>
    <t xml:space="preserve"> 08 1 02 61040</t>
  </si>
  <si>
    <t>13 0 01 42330</t>
  </si>
  <si>
    <t>Проектирование и строительство (реконструкция) автомобильных дорог местного значения и искусственных сооружений на них</t>
  </si>
  <si>
    <t xml:space="preserve"> Иные закупки товаров, работ и услуг для обеспечения государственных (муниципальных) нужд в рамках капитального ремонта</t>
  </si>
  <si>
    <t>021 02 53030</t>
  </si>
  <si>
    <t>02 1 02 53030</t>
  </si>
  <si>
    <t>611</t>
  </si>
  <si>
    <t xml:space="preserve"> </t>
  </si>
  <si>
    <t>89 1 00 54690</t>
  </si>
  <si>
    <t>220</t>
  </si>
  <si>
    <t>Осуществление государственных полномочий Российской Федерации по подготовке и проведению Всероссийской переписи населения</t>
  </si>
  <si>
    <t>Осуществление государственных полномочий Российской Федерации по государственной регистрации актов гражданского состояния в части составления записей актов гражданского состояния и совершения иных юридических действий</t>
  </si>
  <si>
    <t>65 2 00 77020</t>
  </si>
  <si>
    <t>19 1 01 77030</t>
  </si>
  <si>
    <t>Реализация проектов комплексного развития сельских территорий</t>
  </si>
  <si>
    <t>Основное мероприятие  "Реализация проектов комплексного развития сельских территорий"</t>
  </si>
  <si>
    <t>Муниципальная программа "Развитие культуры и туризма Большеигнатовского муниципального района на 2014-2024 годы"</t>
  </si>
  <si>
    <t>Муниципальная программа "Социальная поддержка населения Большеигнатовского муниципального района на 2015-2024 годы"</t>
  </si>
  <si>
    <t>Муниципальная программа «Развитие муниципальной службы в Большеигнатовском муниципальном районе(2015-2024 годы)»</t>
  </si>
  <si>
    <t>Муниципальная программа «Развитие образования в Большеигнатовском муниципальном районе  Республики Мордовия на 2015-2025 годы"</t>
  </si>
  <si>
    <t>Муниципальная программа «Развитие физической культуры и спорта в Большеигнатовском муниципальном районе на 2016-2024 годы»</t>
  </si>
  <si>
    <t>Муниципальная программа Большеигнатовского муниципального района "Содействие занятости населения Большеигнатовского муниципального района на 2015-2023 годы"</t>
  </si>
  <si>
    <t>Муниципальная программа по социальной профилактике правонарушений на территории Большеигнатовского муниципального района на 2015 - 2023 годы"</t>
  </si>
  <si>
    <t>Муниципальная программа "Гармонизация межнациональных и межконфессиональных отношений в Большеигнатовском муниципальном районе на 2014-2024 годы"</t>
  </si>
  <si>
    <t>Муниципальная программа по социальной профилактике правонарушений на территории Большеигнатовского муниципального района Республики Мордовия на 2015-2023 годы"</t>
  </si>
  <si>
    <t>Муниципальная программа по укреплению охраны общественного порядка на территории Большеигнатовского муниципального района Республики Мордовия на период 2015-2023 годы"</t>
  </si>
  <si>
    <t>Муниципальная программа Большеигнатовского муниципального района Республики Мордовия "Комплексное развитие сельских территорий " на 2020-2025 годы</t>
  </si>
  <si>
    <t>Муниципальная программа "Развитие культуры и туризма  Большеигнатовского муниципального района на 2016-2024 годы</t>
  </si>
  <si>
    <t>Муниципальная  программа  "Жилище" на  2015-2023 годы по Большеигнатовскому муниципальному району Республики Мордовия</t>
  </si>
  <si>
    <t>Муниципальная программа Большеигнатовского муниципального района РМ " Развитие сельского хозяйства и регулирования рынков сельскохозяйственной продукции, сырья и продовольствия на 2013-2025 годы"</t>
  </si>
  <si>
    <t>Муниципальная программа "Развитие транспортной системы и дорожного хозяйства на 2016-2024 годы"</t>
  </si>
  <si>
    <t>Муниципальная  программа "Развитие и поддержка субъектов малого и среднего предпринимательства в Большеигнатовском муниципальном районе Республики Мордовия на 2015-2023 годы"</t>
  </si>
  <si>
    <t>Муниципальная программа Большеигнатовского муниципального района Республики Мордовия "Комплексное развитие сельских территорий " на 2020-2025 г</t>
  </si>
  <si>
    <t xml:space="preserve">Подпрограмма "Развитие образования  в Большеигнатовском муниципальном районе РМ  на 2015-2025 годы и прочие мероприятия в области образования" </t>
  </si>
  <si>
    <t>Муниципальная программа "Развитие культуры и туризма Большеигнатовского муниципального района на 2016-2024 годы"</t>
  </si>
  <si>
    <t>пустую строку удалить</t>
  </si>
  <si>
    <t>код ОМ совпадает, см.выше, уточнить 
Срок реализации до 2022 г., расходы - до 2023, уточнить</t>
  </si>
  <si>
    <t xml:space="preserve">код ОМ совпадает, см.выше, уточнить </t>
  </si>
  <si>
    <t>строки перенести после строки 
900 01 04 19 1 01</t>
  </si>
  <si>
    <t>строки перенести после строки 
19 1 01</t>
  </si>
  <si>
    <t>ПРЕМИИ НЕ МОГУТ БЫТЬ ПО МЕРОПРИЯТИЮ, ИХ В БЮДЖЕТУ НУЖНО ДЕТАЛИЗИРОВАТЬ</t>
  </si>
  <si>
    <t>СТРОКИ УДАЛИТЬ</t>
  </si>
  <si>
    <t>СТРОКУ УДАЛИТЬ</t>
  </si>
  <si>
    <t>Республики Мордовия на 2021 год и плановый период 2022 и 2023 годов"</t>
  </si>
  <si>
    <t>муниципального района   Республики Мордовия  на 2021  год  и на плановый период 2022 и 2023 годов</t>
  </si>
  <si>
    <t>Подпрограмма "Совершенствование и развитие взаимодействия между органами государственной власти и местного самоуправления в сфере обеспечения единства правового пространства"  на 2015 - 2023 годы"</t>
  </si>
  <si>
    <t>Осуществление государственных полномочий Российской Федерации по составлению (изменению) списков кандидатов в присяжные заседатели федеральных судов общей юрисдикции в Российской Федерации</t>
  </si>
  <si>
    <t>Основное мероприятие " Развитие транспортной системы и дорожного хозяйства на 2016-2024 годы"</t>
  </si>
  <si>
    <t>Подпрограмма «Обеспечение жильем молодых семей Большеигнатовского муниципального района на 2015-2023 годы»</t>
  </si>
  <si>
    <t>Подпрограмма «Обеспечение реализации муниципальной программы  «Развитие образования в Большеигнатовском муниципальном районе Республики Мордовия» на 2015 - 2025 годы и прочие мероприятия в области образования</t>
  </si>
  <si>
    <t>Финансовое управление администрации Большеигнатовского  муниципального района Республики Мордовия</t>
  </si>
  <si>
    <t>Подпрограмма «Обеспечение реализации муниципальной программы  «Развитие образования в Большеигнатовском муниципальном районе Республики Мордовия» на 2015 - 2025 годы и прочие мероприятия в области образования»</t>
  </si>
  <si>
    <t>Подпрограмма "Развитие системы дошкольного, общего и дополнительного образования детей в Большеигнатовском муниципальном районе РМ на 2015-2025 г."</t>
  </si>
  <si>
    <t>Распределение бюджетных ассигнований бюджета Большеигнатовского муниципального района по разделам, подразделам, целевым статьям (муниципальным программам и непрограммным направлениям деятельности), группам (группам и подгруппам) видов расходов классификации  расходов бюджета Большеигнатовского муниципального района на 2021 год и на плановый период 2022 и 2023 годов</t>
  </si>
  <si>
    <t>Подпрограмма «Обеспечение реализации муниципальной  программы «Развитие образования в Большеигнатовском муниципальном районе на 2015 - 2025 годы" и прочие мероприятия в области образования</t>
  </si>
  <si>
    <t>02 1 06</t>
  </si>
  <si>
    <t>Распределение бюджетных ассигнований бюджета Большеигнатовского муниципального района по целевым статьям (государственным программам, муниципальным программам и непрограммным направлениям деятельности), группам (группам и подгруппам) видов расходов классификации расходов бюджетов, а также по разделам и подразделам классификации расходов бюджета Большеигнатовского муниципального района на 2021 год  и на плановый период 2022 и 2023 годов</t>
  </si>
  <si>
    <t>Финансовое управление Администрации Большеигнатовского муниципального района Республики Мордовия</t>
  </si>
  <si>
    <t>Управление по социальной работе Администрации Большеигнатовского муниципального района Республики Мордовия</t>
  </si>
  <si>
    <t>Основное мероприятие "Одаренные дети на 2015-2023 годы"</t>
  </si>
  <si>
    <t>Администрация Большеигнатовского муниципального района  Республики Мордовия</t>
  </si>
  <si>
    <t xml:space="preserve">Администрация Большеигнатовского муниципального района   Республики Мордовия </t>
  </si>
  <si>
    <t>Основное мероприятие " Развитие транспортной системы и дорожного хозяйства на 2016-2024 годы</t>
  </si>
  <si>
    <t>02 2  01</t>
  </si>
  <si>
    <t>02 2  01 42220</t>
  </si>
  <si>
    <t>02 2 01 42220</t>
  </si>
  <si>
    <t>Муниципальная программа Большеигнатовского муниципального района "Цифровая трансформация  Большеигнатовского муниципального района Республики Мордовия на 2021-2024 годы"</t>
  </si>
  <si>
    <t>Подпрограмма  "Информационная инфраструктура"</t>
  </si>
  <si>
    <t>18 1</t>
  </si>
  <si>
    <t xml:space="preserve">Основное мероприятие "Создание, развитие и эксплуатация структурированных кабельных сетей (локально вычислительных сетей) и телекоммуникационных сервисов в местах размещения органов местного самоуправления"  </t>
  </si>
  <si>
    <t>18 1 01 42070</t>
  </si>
  <si>
    <t>Подпрограмма  "Информационная безопасность"</t>
  </si>
  <si>
    <t>18 2</t>
  </si>
  <si>
    <t>18 2 01</t>
  </si>
  <si>
    <t>Основное мероприятие "Аттестация объектов информатизации на соответствие требованиям по защите информации"</t>
  </si>
  <si>
    <t>18 2 01 42070</t>
  </si>
  <si>
    <t>18 1 01</t>
  </si>
  <si>
    <t>040</t>
  </si>
  <si>
    <t>042</t>
  </si>
  <si>
    <t>04 2 F367483</t>
  </si>
  <si>
    <t>04 2 F3</t>
  </si>
  <si>
    <t>04 2 F367484</t>
  </si>
  <si>
    <t>04 2 F36748S</t>
  </si>
  <si>
    <t>Мероприятия по переселению граждан из аварийного жилищного фонда за счет средств местного бюджета</t>
  </si>
  <si>
    <t>89 1 00 77230</t>
  </si>
  <si>
    <t>Осуществление государственных полномочий Республики Мордовия по установлению регулируемых тарифов на перевозки пассажиров и багажа автомобильным транспортом и городским наземным электрическим транспортом по муниципальным маршрутам регулярных перевозок в границах соответствующего муниципального образования</t>
  </si>
  <si>
    <t>Мероприятия в области  культуры ("Шумбрат Мордовия"Ремонт структурных подразделений Чукальского и Ст Селищенского дома досуга и творчества ))</t>
  </si>
  <si>
    <t>04 2</t>
  </si>
  <si>
    <t>05 1 А2</t>
  </si>
  <si>
    <t>Региональный проект "Творческие люди"</t>
  </si>
  <si>
    <t>05 1 А2 55195</t>
  </si>
  <si>
    <t xml:space="preserve">05 1 А2 </t>
  </si>
  <si>
    <t>22 2</t>
  </si>
  <si>
    <t>222 03</t>
  </si>
  <si>
    <t>22 2 03L3725</t>
  </si>
  <si>
    <t>Капитальные вложения в объекты государственной (муниципальной)собственности</t>
  </si>
  <si>
    <t>22 2 03</t>
  </si>
  <si>
    <t>Подпрограмма "Переселение граждан из аварийного жилищного фонда в Большеигнатовском муниципальном районе Республики Мордовия" на 2019-2023 гг.</t>
  </si>
  <si>
    <t>Региональный проект "Обеспечение устойчивого сокращения непригодного для проживания жилищного фонда"</t>
  </si>
  <si>
    <t>Капитальные вложения в объекты государственной (муниципальной) собственности</t>
  </si>
  <si>
    <t>Переселение граждан из аварийного жилищного фонда за счет средств, поступивших от Фонда содействия реформированию жилищно-коммунального хозяйства</t>
  </si>
  <si>
    <t>Переселение граждан из аварийного жилищного фонда за счет средств республиканского бюджета Республики Мордовия</t>
  </si>
  <si>
    <t>Переселение граждан из аварийного жилищного фонда за счет средств местного бюджета</t>
  </si>
  <si>
    <t>Подпрограмма "Создание и развитие инфраструктуры на сельских территориях"</t>
  </si>
  <si>
    <t>Основное мероприятие: Развитие транспортной инфраструктуры на сельских территориях</t>
  </si>
  <si>
    <t>Развитие транспортной инфраструктуры на сельских территориях</t>
  </si>
  <si>
    <t>22 2 04</t>
  </si>
  <si>
    <t>основное мероприятие: капитальный ремонт здания структурного подразделения дома культуры Андреевского сельского поселения МБУК "РДК"  Большеигнатовского муниципального района</t>
  </si>
  <si>
    <t>Обустройство объектами инженерной инфраструктуры и благоустройство площадок, расположенных на сельских территориях, под компактную жилищную застройку</t>
  </si>
  <si>
    <t>Другие вопросы в области жилищно-коммунального хозяйства</t>
  </si>
  <si>
    <t>22 2 05</t>
  </si>
  <si>
    <t>основное мероприятие: Строительство блочно -модульной котельной в с. Андреевка Большеигнатовского муниципального района</t>
  </si>
  <si>
    <t>Защита населения и территории от чрезвычайных ситуаций природного и техногенного характера, пожарная безопасность</t>
  </si>
  <si>
    <t>Обеспечение выплат ежемесячного денежного вознаграждения за классное руководство педагогическим работникам муниципальных образовательных организаций</t>
  </si>
  <si>
    <t>22 1 02 L5762</t>
  </si>
  <si>
    <t>Строительство жилья, предоставляемого по договору найма жилого помещения</t>
  </si>
  <si>
    <t>Глава Большеигнатовского муниципального района Республики Мордовия</t>
  </si>
  <si>
    <t>Резервный фонд администрации Большеигнатовского муниципального района Республики Мордовия</t>
  </si>
  <si>
    <t>22 2 04 L576F</t>
  </si>
  <si>
    <t>22 2 05 L576F</t>
  </si>
  <si>
    <t>Государственная поддержка лучших сельских учреждений культуры</t>
  </si>
  <si>
    <t>22 2 05L576F</t>
  </si>
  <si>
    <t>0</t>
  </si>
  <si>
    <t>Коммунальное хозяйство</t>
  </si>
  <si>
    <t>7613,0</t>
  </si>
  <si>
    <t>Мероприятия в области  культуры ("Шумбрат Мордовия"Ремонт структурных подразделений Чукальского и Ст Селищенского дома досуга и творчества, укрепление МТБ ))</t>
  </si>
  <si>
    <t>Мероприятия в области  культуры (Ремонт  с труктурных подразделений Чукальского и Ст Селищенского дома досуга и творчества, укрепление МТБ ))</t>
  </si>
  <si>
    <t>051 01 S6110</t>
  </si>
  <si>
    <t>Капитальный ремонт объектов культуры и укрепление материально-технической базы учреждений культуры</t>
  </si>
  <si>
    <t>100 08</t>
  </si>
  <si>
    <t xml:space="preserve">08 1 03 61040 </t>
  </si>
  <si>
    <t>Основное мероприятие: "Проведение мероприятий для обеспечения безопасности на водных объектах и ГТС"</t>
  </si>
  <si>
    <t>204,45</t>
  </si>
  <si>
    <t>Осуществление государственных полномочий Республики Мордовия по предоставлению стипендии студентам, обучающимся по очной форме обучения за счет бюджетных ассигнований федерального бюджета, республиканского бюджета Республики Мордовия по сельскохозяйственным профессиям, специальностям, направлениям подготовки и взявшим на себя обязательство трудоустроиться в сельскохозяйственные организации или организации системы государственной ветеринарной службы в течение месяца после получения диплома либо после завершения военной службы по призыву и отработать в них не менее 5 лет, установленной Указом Главы Республики Мордовия от 27 февраля 2015 года № 91-УГ "О дополнительных мерах по подготовке и закреплению молодых специалистов в сельскохозяйственном производстве"</t>
  </si>
  <si>
    <t>Осуществление государственных полномочий Республики Мордовия по предоставлению компенсационной выплаты молодым специалистам, трудоустроившимся в сельскохозяйственные организации и организации системы государственной ветеринарной службы в год окончания образовательных организаций либо после завершения военной службы по призыву на срок не менее 5 лет, установленной Указом Главы Республики Мордовия от 27 февраля 2015 года № 91-УГ "О дополнительных мерах по подготовке и закреплению молодых специалистов в сельскохозяйственном производстве"</t>
  </si>
  <si>
    <t>Осуществление государственных полномочий Республики Мордовия по предоставлению ежемесячной денежной выплаты молодым специалистам, трудоустроившимся в сельскохозяйственные организации и организации системы государственной ветеринарной службы в год окончания образовательных организаций либо после завершения военной службы по призыву на срок не менее 5 лет, установленной Указом Главы Республики Мордовия от 27 февраля 2015 года № 91-УГ "О дополнительных мерах по подготовке и закреплению молодых специалистов в сельскохозяйственном производстве"</t>
  </si>
  <si>
    <t>Осуществление государственных полномочий Республики Мордовия  по обеспечению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</si>
  <si>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Осуществление государственных полномочий Республики Мордовия по обеспечению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</si>
  <si>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298</t>
  </si>
  <si>
    <t>4,7</t>
  </si>
  <si>
    <t>13 0 02 L390F</t>
  </si>
  <si>
    <t>514,3+9771,6</t>
  </si>
  <si>
    <t>Основное мероприятие "Капитальный ремонт  и ремонт автомобильной дороги по ул.Восточная, ул Луговая , Лесная, Щорса  в с.Большое Игнатово</t>
  </si>
  <si>
    <t>Капитальный ремонт и ремонт автомобильных дорог общего пользования местного значения</t>
  </si>
  <si>
    <t>кап ремрнт ул Лесная</t>
  </si>
  <si>
    <t>Ремонт автомобильных дорог ул.Щорса</t>
  </si>
  <si>
    <t>Cтимулирование применения специального налогового режима "Налог на профессиональный доход"</t>
  </si>
  <si>
    <t>89 1 00 78050</t>
  </si>
  <si>
    <t>02 1 02 42240</t>
  </si>
  <si>
    <t>89 1 00 41130</t>
  </si>
  <si>
    <t>880</t>
  </si>
  <si>
    <t>Иные межбюджетные ассигнования</t>
  </si>
  <si>
    <t>Специальные расходы</t>
  </si>
  <si>
    <t>22 1 02 L5768</t>
  </si>
  <si>
    <t>04 3</t>
  </si>
  <si>
    <t>04 3 01 R0820</t>
  </si>
  <si>
    <t>Осуществление государственных полномочий Республики Мордовия по обеспечению детей-сирот и детей, оставшихся без попечения родителей, лиц из числа детей-сирот и детей, оставшихся без попечения родителей, жилыми помещениями специализированного жилищного фонда</t>
  </si>
  <si>
    <t xml:space="preserve">Основное мероприятие  "Обеспечение жильем  детей- сирот, оставшихся без попечения родителей, лиц из числа детей-сирот и детей, оставшихся без попечения родителей, жилыми помещениями специализированного жилищного фонда" </t>
  </si>
  <si>
    <t>Подпрограмма «Обеспечение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 специализированного жилищного фонда»</t>
  </si>
  <si>
    <t>04 3 00</t>
  </si>
  <si>
    <t xml:space="preserve">04 3 01 </t>
  </si>
  <si>
    <t>04 3 01 Z0820</t>
  </si>
  <si>
    <t>02 1 02 S6050</t>
  </si>
  <si>
    <t>04 3 01</t>
  </si>
  <si>
    <t xml:space="preserve">01 </t>
  </si>
  <si>
    <t>Укрепление материально-технической базы общеобразовательных организаций</t>
  </si>
  <si>
    <t>22 2 04 V576F</t>
  </si>
  <si>
    <t>13 0 02 42010</t>
  </si>
  <si>
    <t>123, 129</t>
  </si>
  <si>
    <t>221</t>
  </si>
  <si>
    <t>225</t>
  </si>
  <si>
    <t>226</t>
  </si>
  <si>
    <t>340</t>
  </si>
  <si>
    <t>995,4</t>
  </si>
  <si>
    <t>ф-477</t>
  </si>
  <si>
    <t>ф-2000</t>
  </si>
  <si>
    <t>Муниципальная программа "Содействие занятости населения Большеигнатовского муниципального района на 2015-2024 годы"</t>
  </si>
  <si>
    <t>34</t>
  </si>
  <si>
    <t>34 1</t>
  </si>
  <si>
    <t>34 1 01 S6230</t>
  </si>
  <si>
    <t>755,2</t>
  </si>
  <si>
    <t xml:space="preserve">Текущий и капитальный ремонт объектов теплоснабжения, водоснабжения и водоотведения, находящихся в муниципальной собственности </t>
  </si>
  <si>
    <t>34 1 01</t>
  </si>
  <si>
    <t>Муниципальная программа Большеигнатовуского муниципального района Республики Мордовия «Развитие жилищно-коммунального хозяйства Большеигнатовского муниципального района на период 2016-2023 годы»</t>
  </si>
  <si>
    <t>Основное мероприятие: Ремонт водоснабжения по ул. Луговая1, Луговая 2, Полевая, Заречная, 50 лет Победы, Школьная и водопровода по ул. Юношева в с. Большое Игнатово.</t>
  </si>
  <si>
    <t>Подпрограмма "Водопроводно-канализационное хозяйство"</t>
  </si>
  <si>
    <t xml:space="preserve">34 1 01 </t>
  </si>
  <si>
    <t>34 0</t>
  </si>
  <si>
    <t>Проведение выборов депутатов Совета  депутатов Большеигнатовского муниципального района Республики Мордовия</t>
  </si>
  <si>
    <t>Резервный фонд Администрации Большеигнатовского муниципального района Республики Мордовия</t>
  </si>
  <si>
    <t>% исполнения</t>
  </si>
  <si>
    <t>План  2021 год</t>
  </si>
  <si>
    <t>Факт 2021</t>
  </si>
  <si>
    <t xml:space="preserve">план 2021 </t>
  </si>
  <si>
    <t>факт 2021</t>
  </si>
  <si>
    <t>план 2021 год</t>
  </si>
  <si>
    <t>факт 2021 год</t>
  </si>
  <si>
    <t>% исп</t>
  </si>
  <si>
    <t>21119,4</t>
  </si>
  <si>
    <t>1917,3</t>
  </si>
  <si>
    <t>431</t>
  </si>
  <si>
    <t>39,1</t>
  </si>
  <si>
    <t>125,3</t>
  </si>
  <si>
    <t>3,9</t>
  </si>
  <si>
    <t>4,8</t>
  </si>
  <si>
    <t>89,5</t>
  </si>
  <si>
    <t>89,4</t>
  </si>
  <si>
    <t>7613</t>
  </si>
  <si>
    <t>2121</t>
  </si>
  <si>
    <t>2079,5</t>
  </si>
  <si>
    <t>985,8</t>
  </si>
  <si>
    <t>996,9</t>
  </si>
  <si>
    <t xml:space="preserve">                                                  Приложение  3</t>
  </si>
  <si>
    <t>Приложение  4</t>
  </si>
  <si>
    <t>Приложение  5</t>
  </si>
  <si>
    <t xml:space="preserve">                                                                                                                                                                                                   тыс.руб.</t>
  </si>
  <si>
    <t xml:space="preserve">                                                                                                                                      от 26.05.2022 года  № 50</t>
  </si>
  <si>
    <t xml:space="preserve">от 26.05.2022 г № 50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</si>
</sst>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_-* #,##0.00&quot;р.&quot;_-;\-* #,##0.00&quot;р.&quot;_-;_-* &quot;-&quot;??&quot;р.&quot;_-;_-@_-"/>
    <numFmt numFmtId="165" formatCode="_-* #,##0.00_р_._-;\-* #,##0.00_р_._-;_-* &quot;-&quot;??_р_._-;_-@_-"/>
    <numFmt numFmtId="166" formatCode="_(* #,##0.00_);_(* \(#,##0.00\);_(* &quot;-&quot;??_);_(@_)"/>
    <numFmt numFmtId="167" formatCode="#,##0.0_р_."/>
    <numFmt numFmtId="168" formatCode="#,##0.0"/>
    <numFmt numFmtId="169" formatCode="0.0"/>
    <numFmt numFmtId="170" formatCode="#,##0.00_р_."/>
  </numFmts>
  <fonts count="57" x14ac:knownFonts="1">
    <font>
      <sz val="10"/>
      <name val="Arial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sz val="10"/>
      <color indexed="8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Arial"/>
      <family val="2"/>
      <charset val="204"/>
    </font>
    <font>
      <sz val="10"/>
      <name val="Arial Cyr"/>
      <charset val="204"/>
    </font>
    <font>
      <b/>
      <sz val="12"/>
      <name val="Arial"/>
      <family val="2"/>
      <charset val="204"/>
    </font>
    <font>
      <sz val="12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color indexed="8"/>
      <name val="Arial"/>
      <family val="2"/>
      <charset val="204"/>
    </font>
    <font>
      <sz val="10"/>
      <color indexed="63"/>
      <name val="Arial"/>
      <family val="2"/>
    </font>
    <font>
      <sz val="12"/>
      <color indexed="10"/>
      <name val="Times New Roman"/>
      <family val="1"/>
      <charset val="204"/>
    </font>
    <font>
      <b/>
      <sz val="12"/>
      <color indexed="10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2"/>
      <color indexed="8"/>
      <name val="Arial"/>
      <family val="2"/>
      <charset val="204"/>
    </font>
    <font>
      <i/>
      <sz val="12"/>
      <name val="Times New Roman"/>
      <family val="1"/>
      <charset val="204"/>
    </font>
    <font>
      <b/>
      <sz val="12"/>
      <color indexed="8"/>
      <name val="Arial"/>
      <family val="2"/>
      <charset val="204"/>
    </font>
    <font>
      <i/>
      <sz val="12"/>
      <color indexed="14"/>
      <name val="Times New Roman"/>
      <family val="1"/>
      <charset val="204"/>
    </font>
    <font>
      <i/>
      <sz val="12"/>
      <color indexed="1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i/>
      <sz val="12"/>
      <name val="Arial"/>
      <family val="2"/>
      <charset val="204"/>
    </font>
    <font>
      <b/>
      <sz val="12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sz val="13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name val="Times New Roman"/>
      <family val="1"/>
      <charset val="204"/>
    </font>
    <font>
      <sz val="11"/>
      <name val="Arial"/>
      <family val="2"/>
      <charset val="204"/>
    </font>
    <font>
      <sz val="10"/>
      <color rgb="FF000000"/>
      <name val="Arial"/>
      <family val="2"/>
      <charset val="204"/>
    </font>
    <font>
      <sz val="11"/>
      <color rgb="FFFF0000"/>
      <name val="Times New Roman"/>
      <family val="1"/>
      <charset val="204"/>
    </font>
    <font>
      <sz val="11"/>
      <color rgb="FFFF0000"/>
      <name val="Arial"/>
      <family val="2"/>
      <charset val="204"/>
    </font>
    <font>
      <b/>
      <sz val="12"/>
      <color indexed="14"/>
      <name val="Times New Roman"/>
      <family val="1"/>
      <charset val="204"/>
    </font>
    <font>
      <sz val="12"/>
      <color indexed="14"/>
      <name val="Times New Roman"/>
      <family val="1"/>
      <charset val="204"/>
    </font>
    <font>
      <i/>
      <sz val="12"/>
      <name val="Arial Cyr"/>
      <charset val="204"/>
    </font>
    <font>
      <b/>
      <sz val="12"/>
      <color indexed="10"/>
      <name val="Arial"/>
      <family val="2"/>
      <charset val="204"/>
    </font>
    <font>
      <b/>
      <i/>
      <sz val="12"/>
      <color indexed="10"/>
      <name val="Times New Roman"/>
      <family val="1"/>
      <charset val="204"/>
    </font>
    <font>
      <sz val="12"/>
      <color indexed="10"/>
      <name val="Arial"/>
      <family val="2"/>
      <charset val="204"/>
    </font>
    <font>
      <sz val="12"/>
      <color rgb="FFFF0000"/>
      <name val="Times New Roman"/>
      <family val="1"/>
      <charset val="204"/>
    </font>
    <font>
      <sz val="12"/>
      <color rgb="FFFF0000"/>
      <name val="Arial"/>
      <family val="2"/>
      <charset val="204"/>
    </font>
    <font>
      <i/>
      <sz val="12"/>
      <color rgb="FFFF0000"/>
      <name val="Times New Roman"/>
      <family val="1"/>
      <charset val="204"/>
    </font>
    <font>
      <sz val="16"/>
      <color rgb="FFFF0000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color rgb="FF000000"/>
      <name val="Arial"/>
      <family val="2"/>
      <charset val="204"/>
    </font>
    <font>
      <sz val="10"/>
      <name val="Arial"/>
    </font>
  </fonts>
  <fills count="10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rgb="FFFFC000"/>
        <bgColor indexed="64"/>
      </patternFill>
    </fill>
    <fill>
      <patternFill patternType="solid">
        <fgColor theme="0"/>
        <bgColor rgb="FF000000"/>
      </patternFill>
    </fill>
    <fill>
      <patternFill patternType="solid">
        <fgColor theme="7" tint="0.79998168889431442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</borders>
  <cellStyleXfs count="23">
    <xf numFmtId="0" fontId="0" fillId="0" borderId="0"/>
    <xf numFmtId="0" fontId="17" fillId="0" borderId="0"/>
    <xf numFmtId="0" fontId="36" fillId="0" borderId="0"/>
    <xf numFmtId="0" fontId="7" fillId="0" borderId="0"/>
    <xf numFmtId="0" fontId="11" fillId="0" borderId="0"/>
    <xf numFmtId="0" fontId="16" fillId="0" borderId="0"/>
    <xf numFmtId="166" fontId="2" fillId="0" borderId="0" applyFont="0" applyFill="0" applyBorder="0" applyAlignment="0" applyProtection="0"/>
    <xf numFmtId="164" fontId="54" fillId="0" borderId="0">
      <alignment vertical="top" wrapText="1"/>
    </xf>
    <xf numFmtId="0" fontId="2" fillId="0" borderId="0"/>
    <xf numFmtId="49" fontId="55" fillId="0" borderId="16">
      <alignment horizontal="center"/>
    </xf>
    <xf numFmtId="0" fontId="55" fillId="0" borderId="17">
      <alignment horizontal="left" wrapText="1" indent="2"/>
    </xf>
    <xf numFmtId="164" fontId="54" fillId="0" borderId="0">
      <alignment vertical="top" wrapText="1"/>
    </xf>
    <xf numFmtId="0" fontId="1" fillId="0" borderId="0"/>
    <xf numFmtId="0" fontId="11" fillId="0" borderId="0"/>
    <xf numFmtId="0" fontId="2" fillId="0" borderId="0"/>
    <xf numFmtId="166" fontId="56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5" fontId="11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</cellStyleXfs>
  <cellXfs count="1137">
    <xf numFmtId="0" fontId="0" fillId="0" borderId="0" xfId="0"/>
    <xf numFmtId="169" fontId="15" fillId="4" borderId="1" xfId="0" applyNumberFormat="1" applyFont="1" applyFill="1" applyBorder="1" applyAlignment="1">
      <alignment horizontal="center" wrapText="1"/>
    </xf>
    <xf numFmtId="49" fontId="13" fillId="4" borderId="1" xfId="0" applyNumberFormat="1" applyFont="1" applyFill="1" applyBorder="1" applyAlignment="1">
      <alignment horizontal="center" wrapText="1"/>
    </xf>
    <xf numFmtId="168" fontId="22" fillId="4" borderId="1" xfId="0" applyNumberFormat="1" applyFont="1" applyFill="1" applyBorder="1" applyAlignment="1">
      <alignment horizontal="center" wrapText="1"/>
    </xf>
    <xf numFmtId="0" fontId="9" fillId="4" borderId="1" xfId="0" applyFont="1" applyFill="1" applyBorder="1" applyAlignment="1">
      <alignment horizontal="justify" vertical="top" wrapText="1"/>
    </xf>
    <xf numFmtId="0" fontId="26" fillId="4" borderId="1" xfId="0" applyFont="1" applyFill="1" applyBorder="1" applyAlignment="1">
      <alignment wrapText="1"/>
    </xf>
    <xf numFmtId="0" fontId="3" fillId="4" borderId="0" xfId="0" applyFont="1" applyFill="1" applyBorder="1" applyAlignment="1">
      <alignment horizontal="center" vertical="center" wrapText="1"/>
    </xf>
    <xf numFmtId="0" fontId="15" fillId="4" borderId="1" xfId="0" applyFont="1" applyFill="1" applyBorder="1" applyAlignment="1">
      <alignment wrapText="1"/>
    </xf>
    <xf numFmtId="167" fontId="15" fillId="4" borderId="1" xfId="0" applyNumberFormat="1" applyFont="1" applyFill="1" applyBorder="1" applyAlignment="1">
      <alignment horizontal="center" wrapText="1"/>
    </xf>
    <xf numFmtId="167" fontId="14" fillId="4" borderId="1" xfId="0" applyNumberFormat="1" applyFont="1" applyFill="1" applyBorder="1" applyAlignment="1">
      <alignment horizontal="center" wrapText="1"/>
    </xf>
    <xf numFmtId="0" fontId="15" fillId="4" borderId="0" xfId="0" applyFont="1" applyFill="1" applyBorder="1" applyAlignment="1">
      <alignment horizontal="center" vertical="center" wrapText="1"/>
    </xf>
    <xf numFmtId="0" fontId="15" fillId="4" borderId="1" xfId="0" applyFont="1" applyFill="1" applyBorder="1" applyAlignment="1">
      <alignment horizontal="justify" vertical="justify" wrapText="1"/>
    </xf>
    <xf numFmtId="0" fontId="15" fillId="4" borderId="0" xfId="0" applyFont="1" applyFill="1" applyBorder="1"/>
    <xf numFmtId="0" fontId="15" fillId="4" borderId="1" xfId="0" applyFont="1" applyFill="1" applyBorder="1" applyAlignment="1">
      <alignment horizontal="left" vertical="justify" wrapText="1"/>
    </xf>
    <xf numFmtId="49" fontId="15" fillId="4" borderId="1" xfId="0" applyNumberFormat="1" applyFont="1" applyFill="1" applyBorder="1" applyAlignment="1">
      <alignment horizontal="center" wrapText="1"/>
    </xf>
    <xf numFmtId="169" fontId="13" fillId="4" borderId="1" xfId="0" applyNumberFormat="1" applyFont="1" applyFill="1" applyBorder="1" applyAlignment="1">
      <alignment horizontal="center" wrapText="1"/>
    </xf>
    <xf numFmtId="167" fontId="15" fillId="4" borderId="0" xfId="0" applyNumberFormat="1" applyFont="1" applyFill="1" applyBorder="1" applyAlignment="1">
      <alignment horizontal="center" wrapText="1"/>
    </xf>
    <xf numFmtId="169" fontId="15" fillId="4" borderId="2" xfId="0" applyNumberFormat="1" applyFont="1" applyFill="1" applyBorder="1" applyAlignment="1">
      <alignment horizontal="center" wrapText="1"/>
    </xf>
    <xf numFmtId="169" fontId="13" fillId="4" borderId="4" xfId="0" applyNumberFormat="1" applyFont="1" applyFill="1" applyBorder="1" applyAlignment="1">
      <alignment horizontal="center" wrapText="1"/>
    </xf>
    <xf numFmtId="49" fontId="6" fillId="4" borderId="1" xfId="0" applyNumberFormat="1" applyFont="1" applyFill="1" applyBorder="1" applyAlignment="1">
      <alignment vertical="top" wrapText="1"/>
    </xf>
    <xf numFmtId="0" fontId="15" fillId="4" borderId="0" xfId="0" applyFont="1" applyFill="1" applyBorder="1" applyAlignment="1">
      <alignment wrapText="1"/>
    </xf>
    <xf numFmtId="49" fontId="13" fillId="4" borderId="0" xfId="0" applyNumberFormat="1" applyFont="1" applyFill="1" applyBorder="1" applyAlignment="1">
      <alignment horizontal="center" wrapText="1"/>
    </xf>
    <xf numFmtId="169" fontId="13" fillId="4" borderId="0" xfId="0" applyNumberFormat="1" applyFont="1" applyFill="1" applyBorder="1" applyAlignment="1">
      <alignment horizontal="left"/>
    </xf>
    <xf numFmtId="49" fontId="15" fillId="4" borderId="1" xfId="0" applyNumberFormat="1" applyFont="1" applyFill="1" applyBorder="1" applyAlignment="1">
      <alignment vertical="top" wrapText="1"/>
    </xf>
    <xf numFmtId="169" fontId="13" fillId="4" borderId="1" xfId="0" applyNumberFormat="1" applyFont="1" applyFill="1" applyBorder="1" applyAlignment="1">
      <alignment horizontal="center"/>
    </xf>
    <xf numFmtId="49" fontId="5" fillId="4" borderId="1" xfId="0" applyNumberFormat="1" applyFont="1" applyFill="1" applyBorder="1" applyAlignment="1">
      <alignment vertical="top" wrapText="1"/>
    </xf>
    <xf numFmtId="49" fontId="12" fillId="4" borderId="1" xfId="0" applyNumberFormat="1" applyFont="1" applyFill="1" applyBorder="1" applyAlignment="1">
      <alignment horizontal="center" wrapText="1"/>
    </xf>
    <xf numFmtId="0" fontId="15" fillId="4" borderId="1" xfId="0" applyFont="1" applyFill="1" applyBorder="1" applyAlignment="1">
      <alignment horizontal="center"/>
    </xf>
    <xf numFmtId="0" fontId="31" fillId="4" borderId="0" xfId="0" applyFont="1" applyFill="1" applyBorder="1"/>
    <xf numFmtId="49" fontId="13" fillId="4" borderId="1" xfId="0" applyNumberFormat="1" applyFont="1" applyFill="1" applyBorder="1" applyAlignment="1">
      <alignment horizontal="center"/>
    </xf>
    <xf numFmtId="0" fontId="15" fillId="4" borderId="0" xfId="0" applyFont="1" applyFill="1" applyBorder="1" applyAlignment="1">
      <alignment horizontal="center" wrapText="1"/>
    </xf>
    <xf numFmtId="0" fontId="15" fillId="4" borderId="1" xfId="0" applyFont="1" applyFill="1" applyBorder="1" applyAlignment="1">
      <alignment horizontal="center" wrapText="1"/>
    </xf>
    <xf numFmtId="0" fontId="15" fillId="4" borderId="1" xfId="0" applyFont="1" applyFill="1" applyBorder="1" applyAlignment="1">
      <alignment horizontal="center" vertical="center" wrapText="1"/>
    </xf>
    <xf numFmtId="2" fontId="15" fillId="4" borderId="1" xfId="0" applyNumberFormat="1" applyFont="1" applyFill="1" applyBorder="1" applyAlignment="1">
      <alignment horizontal="center" wrapText="1"/>
    </xf>
    <xf numFmtId="169" fontId="15" fillId="4" borderId="1" xfId="0" applyNumberFormat="1" applyFont="1" applyFill="1" applyBorder="1" applyAlignment="1">
      <alignment horizontal="center"/>
    </xf>
    <xf numFmtId="169" fontId="15" fillId="4" borderId="1" xfId="0" applyNumberFormat="1" applyFont="1" applyFill="1" applyBorder="1" applyAlignment="1">
      <alignment horizontal="center" vertical="center" wrapText="1"/>
    </xf>
    <xf numFmtId="0" fontId="13" fillId="4" borderId="1" xfId="0" applyFont="1" applyFill="1" applyBorder="1" applyAlignment="1">
      <alignment horizontal="center" wrapText="1"/>
    </xf>
    <xf numFmtId="0" fontId="15" fillId="4" borderId="4" xfId="0" applyFont="1" applyFill="1" applyBorder="1" applyAlignment="1">
      <alignment horizontal="center" wrapText="1"/>
    </xf>
    <xf numFmtId="0" fontId="26" fillId="4" borderId="0" xfId="0" applyFont="1" applyFill="1" applyAlignment="1">
      <alignment wrapText="1"/>
    </xf>
    <xf numFmtId="0" fontId="14" fillId="4" borderId="0" xfId="0" applyFont="1" applyFill="1" applyAlignment="1"/>
    <xf numFmtId="0" fontId="14" fillId="4" borderId="1" xfId="0" applyFont="1" applyFill="1" applyBorder="1" applyAlignment="1">
      <alignment horizontal="center" vertical="top" wrapText="1"/>
    </xf>
    <xf numFmtId="169" fontId="12" fillId="4" borderId="1" xfId="0" applyNumberFormat="1" applyFont="1" applyFill="1" applyBorder="1" applyAlignment="1">
      <alignment horizontal="center" wrapText="1"/>
    </xf>
    <xf numFmtId="169" fontId="13" fillId="4" borderId="2" xfId="0" applyNumberFormat="1" applyFont="1" applyFill="1" applyBorder="1" applyAlignment="1">
      <alignment horizontal="center" wrapText="1"/>
    </xf>
    <xf numFmtId="169" fontId="15" fillId="4" borderId="4" xfId="0" applyNumberFormat="1" applyFont="1" applyFill="1" applyBorder="1" applyAlignment="1">
      <alignment horizontal="center" wrapText="1"/>
    </xf>
    <xf numFmtId="169" fontId="13" fillId="4" borderId="0" xfId="0" applyNumberFormat="1" applyFont="1" applyFill="1" applyBorder="1" applyAlignment="1">
      <alignment horizontal="center" wrapText="1"/>
    </xf>
    <xf numFmtId="0" fontId="13" fillId="4" borderId="0" xfId="0" applyFont="1" applyFill="1"/>
    <xf numFmtId="0" fontId="14" fillId="4" borderId="0" xfId="0" applyFont="1" applyFill="1" applyAlignment="1">
      <alignment wrapText="1"/>
    </xf>
    <xf numFmtId="169" fontId="14" fillId="4" borderId="1" xfId="0" applyNumberFormat="1" applyFont="1" applyFill="1" applyBorder="1" applyAlignment="1">
      <alignment horizontal="center"/>
    </xf>
    <xf numFmtId="169" fontId="12" fillId="4" borderId="1" xfId="0" applyNumberFormat="1" applyFont="1" applyFill="1" applyBorder="1" applyAlignment="1">
      <alignment horizontal="center"/>
    </xf>
    <xf numFmtId="0" fontId="13" fillId="4" borderId="1" xfId="0" applyFont="1" applyFill="1" applyBorder="1" applyAlignment="1">
      <alignment horizontal="center"/>
    </xf>
    <xf numFmtId="168" fontId="15" fillId="4" borderId="1" xfId="0" applyNumberFormat="1" applyFont="1" applyFill="1" applyBorder="1" applyAlignment="1">
      <alignment horizontal="center" wrapText="1"/>
    </xf>
    <xf numFmtId="0" fontId="22" fillId="4" borderId="1" xfId="0" applyFont="1" applyFill="1" applyBorder="1" applyAlignment="1">
      <alignment horizontal="center" wrapText="1"/>
    </xf>
    <xf numFmtId="0" fontId="14" fillId="4" borderId="0" xfId="0" applyFont="1" applyFill="1" applyAlignment="1">
      <alignment horizontal="right"/>
    </xf>
    <xf numFmtId="0" fontId="14" fillId="4" borderId="0" xfId="0" applyFont="1" applyFill="1" applyBorder="1"/>
    <xf numFmtId="169" fontId="14" fillId="4" borderId="1" xfId="0" applyNumberFormat="1" applyFont="1" applyFill="1" applyBorder="1" applyAlignment="1">
      <alignment horizontal="center" wrapText="1"/>
    </xf>
    <xf numFmtId="2" fontId="15" fillId="4" borderId="2" xfId="0" applyNumberFormat="1" applyFont="1" applyFill="1" applyBorder="1" applyAlignment="1">
      <alignment horizontal="center"/>
    </xf>
    <xf numFmtId="2" fontId="15" fillId="4" borderId="1" xfId="0" applyNumberFormat="1" applyFont="1" applyFill="1" applyBorder="1" applyAlignment="1">
      <alignment horizontal="center"/>
    </xf>
    <xf numFmtId="2" fontId="15" fillId="4" borderId="0" xfId="0" applyNumberFormat="1" applyFont="1" applyFill="1" applyBorder="1" applyAlignment="1">
      <alignment horizontal="center"/>
    </xf>
    <xf numFmtId="167" fontId="15" fillId="4" borderId="0" xfId="0" applyNumberFormat="1" applyFont="1" applyFill="1" applyBorder="1" applyAlignment="1">
      <alignment horizontal="center"/>
    </xf>
    <xf numFmtId="169" fontId="15" fillId="4" borderId="0" xfId="0" applyNumberFormat="1" applyFont="1" applyFill="1" applyBorder="1" applyAlignment="1">
      <alignment horizontal="center" wrapText="1"/>
    </xf>
    <xf numFmtId="0" fontId="15" fillId="4" borderId="0" xfId="0" applyFont="1" applyFill="1"/>
    <xf numFmtId="0" fontId="14" fillId="4" borderId="0" xfId="0" applyFont="1" applyFill="1" applyAlignment="1">
      <alignment horizontal="center" wrapText="1"/>
    </xf>
    <xf numFmtId="169" fontId="15" fillId="4" borderId="0" xfId="0" applyNumberFormat="1" applyFont="1" applyFill="1" applyBorder="1" applyAlignment="1">
      <alignment horizontal="center" vertical="center" wrapText="1"/>
    </xf>
    <xf numFmtId="0" fontId="15" fillId="4" borderId="1" xfId="0" applyFont="1" applyFill="1" applyBorder="1" applyAlignment="1">
      <alignment vertical="center" wrapText="1"/>
    </xf>
    <xf numFmtId="0" fontId="14" fillId="4" borderId="0" xfId="0" applyFont="1" applyFill="1" applyBorder="1" applyAlignment="1">
      <alignment horizontal="left" vertical="center" wrapText="1"/>
    </xf>
    <xf numFmtId="0" fontId="15" fillId="4" borderId="1" xfId="0" applyFont="1" applyFill="1" applyBorder="1" applyAlignment="1">
      <alignment vertical="top" wrapText="1"/>
    </xf>
    <xf numFmtId="0" fontId="9" fillId="4" borderId="1" xfId="0" applyFont="1" applyFill="1" applyBorder="1" applyAlignment="1">
      <alignment vertical="top" wrapText="1"/>
    </xf>
    <xf numFmtId="49" fontId="13" fillId="4" borderId="4" xfId="0" applyNumberFormat="1" applyFont="1" applyFill="1" applyBorder="1" applyAlignment="1">
      <alignment horizontal="center" wrapText="1"/>
    </xf>
    <xf numFmtId="0" fontId="30" fillId="4" borderId="0" xfId="0" applyFont="1" applyFill="1" applyBorder="1" applyAlignment="1">
      <alignment horizontal="left" vertical="center" wrapText="1"/>
    </xf>
    <xf numFmtId="0" fontId="13" fillId="4" borderId="2" xfId="0" applyFont="1" applyFill="1" applyBorder="1" applyAlignment="1">
      <alignment horizontal="center" wrapText="1"/>
    </xf>
    <xf numFmtId="0" fontId="13" fillId="4" borderId="0" xfId="0" applyFont="1" applyFill="1" applyBorder="1" applyAlignment="1">
      <alignment horizontal="center" wrapText="1"/>
    </xf>
    <xf numFmtId="49" fontId="13" fillId="4" borderId="3" xfId="0" applyNumberFormat="1" applyFont="1" applyFill="1" applyBorder="1" applyAlignment="1">
      <alignment horizontal="center" wrapText="1"/>
    </xf>
    <xf numFmtId="0" fontId="14" fillId="4" borderId="0" xfId="0" applyFont="1" applyFill="1" applyAlignment="1">
      <alignment horizontal="left" vertical="center" wrapText="1"/>
    </xf>
    <xf numFmtId="49" fontId="21" fillId="4" borderId="1" xfId="0" applyNumberFormat="1" applyFont="1" applyFill="1" applyBorder="1" applyAlignment="1">
      <alignment horizontal="center"/>
    </xf>
    <xf numFmtId="0" fontId="14" fillId="4" borderId="1" xfId="0" applyFont="1" applyFill="1" applyBorder="1" applyAlignment="1">
      <alignment wrapText="1"/>
    </xf>
    <xf numFmtId="167" fontId="14" fillId="4" borderId="0" xfId="0" applyNumberFormat="1" applyFont="1" applyFill="1" applyBorder="1" applyAlignment="1">
      <alignment horizontal="left" vertical="center" wrapText="1"/>
    </xf>
    <xf numFmtId="0" fontId="15" fillId="4" borderId="1" xfId="0" applyFont="1" applyFill="1" applyBorder="1" applyAlignment="1">
      <alignment horizontal="left" vertical="top" wrapText="1"/>
    </xf>
    <xf numFmtId="0" fontId="18" fillId="4" borderId="0" xfId="0" applyFont="1" applyFill="1" applyBorder="1" applyAlignment="1">
      <alignment horizontal="center" vertical="center" wrapText="1"/>
    </xf>
    <xf numFmtId="0" fontId="28" fillId="4" borderId="1" xfId="0" applyFont="1" applyFill="1" applyBorder="1" applyAlignment="1">
      <alignment wrapText="1"/>
    </xf>
    <xf numFmtId="169" fontId="12" fillId="4" borderId="4" xfId="0" applyNumberFormat="1" applyFont="1" applyFill="1" applyBorder="1" applyAlignment="1">
      <alignment horizontal="left"/>
    </xf>
    <xf numFmtId="169" fontId="12" fillId="4" borderId="6" xfId="0" applyNumberFormat="1" applyFont="1" applyFill="1" applyBorder="1" applyAlignment="1">
      <alignment horizontal="left"/>
    </xf>
    <xf numFmtId="169" fontId="12" fillId="4" borderId="3" xfId="0" applyNumberFormat="1" applyFont="1" applyFill="1" applyBorder="1" applyAlignment="1">
      <alignment horizontal="left"/>
    </xf>
    <xf numFmtId="0" fontId="13" fillId="4" borderId="3" xfId="0" applyNumberFormat="1" applyFont="1" applyFill="1" applyBorder="1" applyAlignment="1">
      <alignment horizontal="center"/>
    </xf>
    <xf numFmtId="0" fontId="31" fillId="4" borderId="3" xfId="0" applyNumberFormat="1" applyFont="1" applyFill="1" applyBorder="1" applyAlignment="1">
      <alignment horizontal="center" wrapText="1"/>
    </xf>
    <xf numFmtId="0" fontId="13" fillId="4" borderId="3" xfId="0" applyNumberFormat="1" applyFont="1" applyFill="1" applyBorder="1" applyAlignment="1">
      <alignment horizontal="center" wrapText="1"/>
    </xf>
    <xf numFmtId="0" fontId="15" fillId="4" borderId="3" xfId="0" applyNumberFormat="1" applyFont="1" applyFill="1" applyBorder="1" applyAlignment="1">
      <alignment horizontal="center" wrapText="1"/>
    </xf>
    <xf numFmtId="0" fontId="9" fillId="4" borderId="1" xfId="0" applyFont="1" applyFill="1" applyBorder="1"/>
    <xf numFmtId="0" fontId="14" fillId="4" borderId="7" xfId="0" applyFont="1" applyFill="1" applyBorder="1" applyAlignment="1">
      <alignment horizontal="left" vertical="center" wrapText="1"/>
    </xf>
    <xf numFmtId="0" fontId="21" fillId="4" borderId="3" xfId="0" applyNumberFormat="1" applyFont="1" applyFill="1" applyBorder="1" applyAlignment="1">
      <alignment horizontal="center"/>
    </xf>
    <xf numFmtId="0" fontId="9" fillId="4" borderId="1" xfId="0" applyFont="1" applyFill="1" applyBorder="1" applyAlignment="1">
      <alignment horizontal="left" vertical="top" wrapText="1"/>
    </xf>
    <xf numFmtId="0" fontId="29" fillId="4" borderId="1" xfId="0" applyFont="1" applyFill="1" applyBorder="1" applyAlignment="1">
      <alignment wrapText="1"/>
    </xf>
    <xf numFmtId="0" fontId="9" fillId="4" borderId="1" xfId="0" applyFont="1" applyFill="1" applyBorder="1" applyAlignment="1">
      <alignment horizontal="left" vertical="justify" wrapText="1"/>
    </xf>
    <xf numFmtId="49" fontId="29" fillId="4" borderId="1" xfId="0" applyNumberFormat="1" applyFont="1" applyFill="1" applyBorder="1" applyAlignment="1">
      <alignment wrapText="1"/>
    </xf>
    <xf numFmtId="0" fontId="9" fillId="4" borderId="1" xfId="0" applyFont="1" applyFill="1" applyBorder="1" applyAlignment="1">
      <alignment wrapText="1"/>
    </xf>
    <xf numFmtId="0" fontId="15" fillId="4" borderId="1" xfId="0" applyFont="1" applyFill="1" applyBorder="1" applyAlignment="1">
      <alignment horizontal="center" vertical="center"/>
    </xf>
    <xf numFmtId="0" fontId="15" fillId="4" borderId="1" xfId="0" applyFont="1" applyFill="1" applyBorder="1" applyAlignment="1">
      <alignment horizontal="justify" vertical="top" wrapText="1"/>
    </xf>
    <xf numFmtId="169" fontId="13" fillId="4" borderId="4" xfId="0" applyNumberFormat="1" applyFont="1" applyFill="1" applyBorder="1" applyAlignment="1">
      <alignment horizontal="left"/>
    </xf>
    <xf numFmtId="169" fontId="13" fillId="4" borderId="6" xfId="0" applyNumberFormat="1" applyFont="1" applyFill="1" applyBorder="1" applyAlignment="1">
      <alignment horizontal="left"/>
    </xf>
    <xf numFmtId="169" fontId="13" fillId="4" borderId="3" xfId="0" applyNumberFormat="1" applyFont="1" applyFill="1" applyBorder="1" applyAlignment="1">
      <alignment horizontal="left"/>
    </xf>
    <xf numFmtId="169" fontId="13" fillId="4" borderId="4" xfId="0" applyNumberFormat="1" applyFont="1" applyFill="1" applyBorder="1" applyAlignment="1"/>
    <xf numFmtId="169" fontId="13" fillId="4" borderId="6" xfId="0" applyNumberFormat="1" applyFont="1" applyFill="1" applyBorder="1" applyAlignment="1"/>
    <xf numFmtId="169" fontId="13" fillId="4" borderId="3" xfId="0" applyNumberFormat="1" applyFont="1" applyFill="1" applyBorder="1" applyAlignment="1"/>
    <xf numFmtId="49" fontId="13" fillId="4" borderId="6" xfId="0" applyNumberFormat="1" applyFont="1" applyFill="1" applyBorder="1" applyAlignment="1">
      <alignment horizontal="left" wrapText="1"/>
    </xf>
    <xf numFmtId="49" fontId="13" fillId="4" borderId="3" xfId="0" applyNumberFormat="1" applyFont="1" applyFill="1" applyBorder="1" applyAlignment="1">
      <alignment horizontal="left" wrapText="1"/>
    </xf>
    <xf numFmtId="49" fontId="12" fillId="4" borderId="4" xfId="0" applyNumberFormat="1" applyFont="1" applyFill="1" applyBorder="1" applyAlignment="1">
      <alignment horizontal="center" wrapText="1"/>
    </xf>
    <xf numFmtId="49" fontId="12" fillId="4" borderId="6" xfId="0" applyNumberFormat="1" applyFont="1" applyFill="1" applyBorder="1" applyAlignment="1">
      <alignment horizontal="center" wrapText="1"/>
    </xf>
    <xf numFmtId="49" fontId="12" fillId="4" borderId="3" xfId="0" applyNumberFormat="1" applyFont="1" applyFill="1" applyBorder="1" applyAlignment="1">
      <alignment horizontal="center" wrapText="1"/>
    </xf>
    <xf numFmtId="49" fontId="13" fillId="4" borderId="4" xfId="0" applyNumberFormat="1" applyFont="1" applyFill="1" applyBorder="1" applyAlignment="1">
      <alignment horizontal="left"/>
    </xf>
    <xf numFmtId="49" fontId="13" fillId="4" borderId="6" xfId="0" applyNumberFormat="1" applyFont="1" applyFill="1" applyBorder="1" applyAlignment="1">
      <alignment horizontal="left"/>
    </xf>
    <xf numFmtId="49" fontId="13" fillId="4" borderId="3" xfId="0" applyNumberFormat="1" applyFont="1" applyFill="1" applyBorder="1" applyAlignment="1">
      <alignment horizontal="left"/>
    </xf>
    <xf numFmtId="169" fontId="14" fillId="4" borderId="0" xfId="0" applyNumberFormat="1" applyFont="1" applyFill="1" applyBorder="1" applyAlignment="1">
      <alignment horizontal="left" vertical="center" wrapText="1"/>
    </xf>
    <xf numFmtId="49" fontId="13" fillId="4" borderId="4" xfId="0" applyNumberFormat="1" applyFont="1" applyFill="1" applyBorder="1" applyAlignment="1"/>
    <xf numFmtId="0" fontId="14" fillId="4" borderId="1" xfId="0" applyFont="1" applyFill="1" applyBorder="1" applyAlignment="1">
      <alignment horizontal="center" wrapText="1"/>
    </xf>
    <xf numFmtId="0" fontId="13" fillId="4" borderId="0" xfId="0" applyFont="1" applyFill="1" applyAlignment="1"/>
    <xf numFmtId="0" fontId="14" fillId="4" borderId="0" xfId="0" applyFont="1" applyFill="1" applyBorder="1" applyAlignment="1">
      <alignment horizontal="left" vertical="center"/>
    </xf>
    <xf numFmtId="0" fontId="13" fillId="4" borderId="0" xfId="0" applyFont="1" applyFill="1" applyAlignment="1">
      <alignment horizontal="left" vertical="justify" wrapText="1"/>
    </xf>
    <xf numFmtId="0" fontId="15" fillId="4" borderId="0" xfId="0" applyFont="1" applyFill="1" applyAlignment="1">
      <alignment horizontal="justify" vertical="justify"/>
    </xf>
    <xf numFmtId="0" fontId="12" fillId="4" borderId="0" xfId="0" applyFont="1" applyFill="1" applyAlignment="1">
      <alignment horizontal="left" vertical="justify" wrapText="1"/>
    </xf>
    <xf numFmtId="0" fontId="14" fillId="4" borderId="0" xfId="0" applyFont="1" applyFill="1" applyAlignment="1">
      <alignment horizontal="right" wrapText="1"/>
    </xf>
    <xf numFmtId="0" fontId="12" fillId="4" borderId="0" xfId="0" applyFont="1" applyFill="1" applyAlignment="1"/>
    <xf numFmtId="0" fontId="15" fillId="4" borderId="0" xfId="0" applyFont="1" applyFill="1" applyBorder="1" applyAlignment="1">
      <alignment horizontal="left"/>
    </xf>
    <xf numFmtId="0" fontId="14" fillId="4" borderId="0" xfId="0" applyFont="1" applyFill="1" applyBorder="1" applyAlignment="1">
      <alignment horizontal="center" vertical="center" wrapText="1"/>
    </xf>
    <xf numFmtId="0" fontId="12" fillId="4" borderId="1" xfId="0" applyFont="1" applyFill="1" applyBorder="1" applyAlignment="1">
      <alignment horizontal="center" vertical="top" wrapText="1"/>
    </xf>
    <xf numFmtId="0" fontId="14" fillId="4" borderId="1" xfId="0" applyFont="1" applyFill="1" applyBorder="1" applyAlignment="1">
      <alignment horizontal="left" wrapText="1"/>
    </xf>
    <xf numFmtId="49" fontId="13" fillId="4" borderId="6" xfId="0" applyNumberFormat="1" applyFont="1" applyFill="1" applyBorder="1" applyAlignment="1">
      <alignment horizontal="center" wrapText="1"/>
    </xf>
    <xf numFmtId="0" fontId="15" fillId="4" borderId="0" xfId="0" applyFont="1" applyFill="1" applyAlignment="1">
      <alignment wrapText="1"/>
    </xf>
    <xf numFmtId="0" fontId="15" fillId="4" borderId="1" xfId="1" applyFont="1" applyFill="1" applyBorder="1" applyAlignment="1">
      <alignment horizontal="left" vertical="top" wrapText="1"/>
    </xf>
    <xf numFmtId="49" fontId="13" fillId="4" borderId="1" xfId="0" applyNumberFormat="1" applyFont="1" applyFill="1" applyBorder="1" applyAlignment="1"/>
    <xf numFmtId="0" fontId="26" fillId="4" borderId="1" xfId="0" applyFont="1" applyFill="1" applyBorder="1" applyAlignment="1">
      <alignment vertical="top" wrapText="1"/>
    </xf>
    <xf numFmtId="0" fontId="15" fillId="4" borderId="1" xfId="0" applyNumberFormat="1" applyFont="1" applyFill="1" applyBorder="1" applyAlignment="1">
      <alignment wrapText="1"/>
    </xf>
    <xf numFmtId="169" fontId="14" fillId="4" borderId="7" xfId="0" applyNumberFormat="1" applyFont="1" applyFill="1" applyBorder="1" applyAlignment="1">
      <alignment vertical="center" wrapText="1"/>
    </xf>
    <xf numFmtId="0" fontId="15" fillId="4" borderId="1" xfId="0" applyFont="1" applyFill="1" applyBorder="1" applyAlignment="1">
      <alignment horizontal="left" wrapText="1"/>
    </xf>
    <xf numFmtId="169" fontId="27" fillId="4" borderId="1" xfId="0" applyNumberFormat="1" applyFont="1" applyFill="1" applyBorder="1" applyAlignment="1">
      <alignment horizontal="center" wrapText="1"/>
    </xf>
    <xf numFmtId="0" fontId="27" fillId="4" borderId="1" xfId="0" applyFont="1" applyFill="1" applyBorder="1" applyAlignment="1">
      <alignment horizontal="center" wrapText="1"/>
    </xf>
    <xf numFmtId="169" fontId="22" fillId="4" borderId="1" xfId="0" applyNumberFormat="1" applyFont="1" applyFill="1" applyBorder="1" applyAlignment="1">
      <alignment horizontal="center" wrapText="1"/>
    </xf>
    <xf numFmtId="0" fontId="15" fillId="4" borderId="1" xfId="0" applyNumberFormat="1" applyFont="1" applyFill="1" applyBorder="1" applyAlignment="1">
      <alignment vertical="top" wrapText="1"/>
    </xf>
    <xf numFmtId="0" fontId="13" fillId="4" borderId="0" xfId="0" applyFont="1" applyFill="1" applyBorder="1" applyAlignment="1">
      <alignment horizontal="center"/>
    </xf>
    <xf numFmtId="0" fontId="19" fillId="4" borderId="1" xfId="0" applyFont="1" applyFill="1" applyBorder="1" applyAlignment="1">
      <alignment wrapText="1"/>
    </xf>
    <xf numFmtId="0" fontId="18" fillId="4" borderId="1" xfId="0" applyFont="1" applyFill="1" applyBorder="1" applyAlignment="1">
      <alignment wrapText="1"/>
    </xf>
    <xf numFmtId="0" fontId="18" fillId="4" borderId="1" xfId="0" applyFont="1" applyFill="1" applyBorder="1" applyAlignment="1">
      <alignment horizontal="left" wrapText="1"/>
    </xf>
    <xf numFmtId="169" fontId="20" fillId="4" borderId="0" xfId="0" applyNumberFormat="1" applyFont="1" applyFill="1" applyBorder="1" applyAlignment="1">
      <alignment horizontal="left" vertical="center" wrapText="1"/>
    </xf>
    <xf numFmtId="0" fontId="15" fillId="4" borderId="1" xfId="4" applyFont="1" applyFill="1" applyBorder="1" applyAlignment="1" applyProtection="1">
      <alignment horizontal="left" wrapText="1"/>
      <protection locked="0"/>
    </xf>
    <xf numFmtId="49" fontId="12" fillId="4" borderId="1" xfId="0" applyNumberFormat="1" applyFont="1" applyFill="1" applyBorder="1" applyAlignment="1">
      <alignment horizontal="center"/>
    </xf>
    <xf numFmtId="0" fontId="12" fillId="4" borderId="1" xfId="0" applyFont="1" applyFill="1" applyBorder="1" applyAlignment="1">
      <alignment horizontal="center"/>
    </xf>
    <xf numFmtId="49" fontId="26" fillId="4" borderId="1" xfId="0" applyNumberFormat="1" applyFont="1" applyFill="1" applyBorder="1" applyAlignment="1">
      <alignment wrapText="1"/>
    </xf>
    <xf numFmtId="0" fontId="14" fillId="4" borderId="8" xfId="0" applyFont="1" applyFill="1" applyBorder="1" applyAlignment="1">
      <alignment horizontal="left" vertical="center" wrapText="1"/>
    </xf>
    <xf numFmtId="0" fontId="4" fillId="4" borderId="0" xfId="0" applyFont="1" applyFill="1" applyBorder="1" applyAlignment="1">
      <alignment horizontal="left" vertical="center" wrapText="1"/>
    </xf>
    <xf numFmtId="0" fontId="14" fillId="4" borderId="1" xfId="4" applyFont="1" applyFill="1" applyBorder="1" applyAlignment="1" applyProtection="1">
      <alignment horizontal="left" wrapText="1"/>
      <protection locked="0"/>
    </xf>
    <xf numFmtId="49" fontId="12" fillId="4" borderId="4" xfId="0" applyNumberFormat="1" applyFont="1" applyFill="1" applyBorder="1" applyAlignment="1">
      <alignment horizontal="left"/>
    </xf>
    <xf numFmtId="49" fontId="12" fillId="4" borderId="6" xfId="0" applyNumberFormat="1" applyFont="1" applyFill="1" applyBorder="1" applyAlignment="1">
      <alignment horizontal="left"/>
    </xf>
    <xf numFmtId="49" fontId="12" fillId="4" borderId="3" xfId="0" applyNumberFormat="1" applyFont="1" applyFill="1" applyBorder="1" applyAlignment="1">
      <alignment horizontal="left"/>
    </xf>
    <xf numFmtId="0" fontId="15" fillId="4" borderId="1" xfId="0" applyNumberFormat="1" applyFont="1" applyFill="1" applyBorder="1" applyAlignment="1">
      <alignment horizontal="left" vertical="center" wrapText="1"/>
    </xf>
    <xf numFmtId="49" fontId="14" fillId="4" borderId="0" xfId="0" applyNumberFormat="1" applyFont="1" applyFill="1" applyBorder="1" applyAlignment="1">
      <alignment horizontal="left" vertical="center" wrapText="1"/>
    </xf>
    <xf numFmtId="49" fontId="12" fillId="4" borderId="4" xfId="0" applyNumberFormat="1" applyFont="1" applyFill="1" applyBorder="1" applyAlignment="1">
      <alignment horizontal="left" wrapText="1"/>
    </xf>
    <xf numFmtId="49" fontId="12" fillId="4" borderId="6" xfId="0" applyNumberFormat="1" applyFont="1" applyFill="1" applyBorder="1" applyAlignment="1">
      <alignment horizontal="left" wrapText="1"/>
    </xf>
    <xf numFmtId="49" fontId="12" fillId="4" borderId="3" xfId="0" applyNumberFormat="1" applyFont="1" applyFill="1" applyBorder="1" applyAlignment="1">
      <alignment horizontal="left" wrapText="1"/>
    </xf>
    <xf numFmtId="49" fontId="23" fillId="4" borderId="1" xfId="0" applyNumberFormat="1" applyFont="1" applyFill="1" applyBorder="1" applyAlignment="1">
      <alignment horizontal="center"/>
    </xf>
    <xf numFmtId="0" fontId="15" fillId="4" borderId="1" xfId="0" applyFont="1" applyFill="1" applyBorder="1"/>
    <xf numFmtId="0" fontId="15" fillId="4" borderId="1" xfId="0" applyFont="1" applyFill="1" applyBorder="1" applyAlignment="1" applyProtection="1">
      <alignment vertical="top" wrapText="1"/>
      <protection locked="0"/>
    </xf>
    <xf numFmtId="0" fontId="28" fillId="4" borderId="0" xfId="0" applyFont="1" applyFill="1" applyAlignment="1">
      <alignment wrapText="1"/>
    </xf>
    <xf numFmtId="0" fontId="15" fillId="4" borderId="1" xfId="5" applyFont="1" applyFill="1" applyBorder="1" applyAlignment="1">
      <alignment wrapText="1"/>
    </xf>
    <xf numFmtId="0" fontId="14" fillId="4" borderId="1" xfId="0" applyFont="1" applyFill="1" applyBorder="1" applyAlignment="1">
      <alignment horizontal="left" vertical="top" wrapText="1"/>
    </xf>
    <xf numFmtId="0" fontId="15" fillId="4" borderId="1" xfId="3" applyFont="1" applyFill="1" applyBorder="1" applyAlignment="1">
      <alignment wrapText="1"/>
    </xf>
    <xf numFmtId="49" fontId="13" fillId="4" borderId="4" xfId="0" applyNumberFormat="1" applyFont="1" applyFill="1" applyBorder="1" applyAlignment="1">
      <alignment wrapText="1"/>
    </xf>
    <xf numFmtId="49" fontId="13" fillId="4" borderId="6" xfId="0" applyNumberFormat="1" applyFont="1" applyFill="1" applyBorder="1" applyAlignment="1">
      <alignment wrapText="1"/>
    </xf>
    <xf numFmtId="49" fontId="13" fillId="4" borderId="3" xfId="0" applyNumberFormat="1" applyFont="1" applyFill="1" applyBorder="1" applyAlignment="1">
      <alignment wrapText="1"/>
    </xf>
    <xf numFmtId="0" fontId="14" fillId="4" borderId="1" xfId="0" applyNumberFormat="1" applyFont="1" applyFill="1" applyBorder="1" applyAlignment="1">
      <alignment wrapText="1"/>
    </xf>
    <xf numFmtId="49" fontId="13" fillId="4" borderId="8" xfId="0" applyNumberFormat="1" applyFont="1" applyFill="1" applyBorder="1" applyAlignment="1">
      <alignment horizontal="left"/>
    </xf>
    <xf numFmtId="49" fontId="13" fillId="4" borderId="9" xfId="0" applyNumberFormat="1" applyFont="1" applyFill="1" applyBorder="1" applyAlignment="1">
      <alignment horizontal="left"/>
    </xf>
    <xf numFmtId="49" fontId="13" fillId="4" borderId="10" xfId="0" applyNumberFormat="1" applyFont="1" applyFill="1" applyBorder="1" applyAlignment="1">
      <alignment horizontal="left"/>
    </xf>
    <xf numFmtId="0" fontId="12" fillId="4" borderId="3" xfId="0" applyFont="1" applyFill="1" applyBorder="1" applyAlignment="1">
      <alignment horizontal="center" wrapText="1"/>
    </xf>
    <xf numFmtId="49" fontId="23" fillId="4" borderId="1" xfId="0" applyNumberFormat="1" applyFont="1" applyFill="1" applyBorder="1" applyAlignment="1">
      <alignment horizontal="left"/>
    </xf>
    <xf numFmtId="0" fontId="13" fillId="4" borderId="3" xfId="0" applyFont="1" applyFill="1" applyBorder="1" applyAlignment="1">
      <alignment horizontal="center" wrapText="1"/>
    </xf>
    <xf numFmtId="49" fontId="21" fillId="4" borderId="3" xfId="0" applyNumberFormat="1" applyFont="1" applyFill="1" applyBorder="1" applyAlignment="1"/>
    <xf numFmtId="0" fontId="19" fillId="4" borderId="0" xfId="0" applyFont="1" applyFill="1" applyBorder="1" applyAlignment="1">
      <alignment horizontal="center" vertical="center" wrapText="1"/>
    </xf>
    <xf numFmtId="49" fontId="15" fillId="4" borderId="1" xfId="0" applyNumberFormat="1" applyFont="1" applyFill="1" applyBorder="1" applyAlignment="1">
      <alignment wrapText="1"/>
    </xf>
    <xf numFmtId="49" fontId="13" fillId="4" borderId="2" xfId="0" applyNumberFormat="1" applyFont="1" applyFill="1" applyBorder="1" applyAlignment="1">
      <alignment horizontal="center" wrapText="1"/>
    </xf>
    <xf numFmtId="0" fontId="13" fillId="4" borderId="0" xfId="0" applyFont="1" applyFill="1" applyBorder="1"/>
    <xf numFmtId="0" fontId="15" fillId="4" borderId="1" xfId="0" applyFont="1" applyFill="1" applyBorder="1" applyAlignment="1">
      <alignment horizontal="center" vertical="justify" wrapText="1"/>
    </xf>
    <xf numFmtId="167" fontId="13" fillId="4" borderId="1" xfId="0" applyNumberFormat="1" applyFont="1" applyFill="1" applyBorder="1" applyAlignment="1">
      <alignment horizontal="center" wrapText="1"/>
    </xf>
    <xf numFmtId="0" fontId="6" fillId="4" borderId="0" xfId="0" applyFont="1" applyFill="1" applyAlignment="1">
      <alignment vertical="top"/>
    </xf>
    <xf numFmtId="0" fontId="3" fillId="4" borderId="0" xfId="0" applyFont="1" applyFill="1" applyAlignment="1">
      <alignment horizontal="left" vertical="top" wrapText="1"/>
    </xf>
    <xf numFmtId="0" fontId="15" fillId="4" borderId="0" xfId="0" applyFont="1" applyFill="1" applyAlignment="1">
      <alignment horizontal="left" vertical="justify" wrapText="1"/>
    </xf>
    <xf numFmtId="0" fontId="4" fillId="4" borderId="0" xfId="0" applyFont="1" applyFill="1" applyAlignment="1">
      <alignment horizontal="left" vertical="top" wrapText="1"/>
    </xf>
    <xf numFmtId="0" fontId="14" fillId="4" borderId="0" xfId="0" applyFont="1" applyFill="1" applyAlignment="1">
      <alignment horizontal="left" vertical="justify" wrapText="1"/>
    </xf>
    <xf numFmtId="0" fontId="14" fillId="4" borderId="0" xfId="0" applyNumberFormat="1" applyFont="1" applyFill="1" applyAlignment="1">
      <alignment horizontal="center" wrapText="1"/>
    </xf>
    <xf numFmtId="0" fontId="4" fillId="4" borderId="1" xfId="0" applyFont="1" applyFill="1" applyBorder="1" applyAlignment="1">
      <alignment horizontal="center" vertical="top" wrapText="1"/>
    </xf>
    <xf numFmtId="0" fontId="15" fillId="4" borderId="1" xfId="0" applyNumberFormat="1" applyFont="1" applyFill="1" applyBorder="1" applyAlignment="1">
      <alignment horizontal="center" wrapText="1"/>
    </xf>
    <xf numFmtId="0" fontId="6" fillId="4" borderId="1" xfId="0" applyFont="1" applyFill="1" applyBorder="1" applyAlignment="1">
      <alignment horizontal="center" vertical="center" wrapText="1"/>
    </xf>
    <xf numFmtId="0" fontId="15" fillId="4" borderId="1" xfId="0" applyNumberFormat="1" applyFont="1" applyFill="1" applyBorder="1" applyAlignment="1">
      <alignment horizontal="center" vertical="center" wrapText="1"/>
    </xf>
    <xf numFmtId="0" fontId="15" fillId="4" borderId="0" xfId="0" applyFont="1" applyFill="1" applyBorder="1" applyAlignment="1">
      <alignment vertical="center"/>
    </xf>
    <xf numFmtId="0" fontId="10" fillId="4" borderId="1" xfId="0" applyFont="1" applyFill="1" applyBorder="1" applyAlignment="1">
      <alignment horizontal="left" vertical="top" wrapText="1"/>
    </xf>
    <xf numFmtId="0" fontId="9" fillId="4" borderId="3" xfId="0" applyFont="1" applyFill="1" applyBorder="1" applyAlignment="1">
      <alignment vertical="top" wrapText="1"/>
    </xf>
    <xf numFmtId="0" fontId="9" fillId="4" borderId="0" xfId="0" applyFont="1" applyFill="1" applyAlignment="1">
      <alignment vertical="top" wrapText="1"/>
    </xf>
    <xf numFmtId="0" fontId="13" fillId="4" borderId="1" xfId="0" applyNumberFormat="1" applyFont="1" applyFill="1" applyBorder="1" applyAlignment="1">
      <alignment horizontal="center" wrapText="1"/>
    </xf>
    <xf numFmtId="169" fontId="15" fillId="4" borderId="0" xfId="0" applyNumberFormat="1" applyFont="1" applyFill="1" applyBorder="1"/>
    <xf numFmtId="49" fontId="9" fillId="4" borderId="1" xfId="0" applyNumberFormat="1" applyFont="1" applyFill="1" applyBorder="1" applyAlignment="1">
      <alignment horizontal="left" vertical="top" wrapText="1"/>
    </xf>
    <xf numFmtId="0" fontId="29" fillId="4" borderId="1" xfId="0" applyFont="1" applyFill="1" applyBorder="1" applyAlignment="1">
      <alignment vertical="top" wrapText="1"/>
    </xf>
    <xf numFmtId="49" fontId="9" fillId="4" borderId="1" xfId="0" applyNumberFormat="1" applyFont="1" applyFill="1" applyBorder="1" applyAlignment="1">
      <alignment vertical="top" wrapText="1"/>
    </xf>
    <xf numFmtId="0" fontId="9" fillId="4" borderId="1" xfId="0" applyFont="1" applyFill="1" applyBorder="1" applyAlignment="1">
      <alignment horizontal="left" wrapText="1"/>
    </xf>
    <xf numFmtId="0" fontId="9" fillId="4" borderId="1" xfId="1" applyFont="1" applyFill="1" applyBorder="1" applyAlignment="1">
      <alignment horizontal="left" vertical="top" wrapText="1"/>
    </xf>
    <xf numFmtId="0" fontId="9" fillId="4" borderId="1" xfId="0" applyNumberFormat="1" applyFont="1" applyFill="1" applyBorder="1" applyAlignment="1">
      <alignment vertical="top" wrapText="1"/>
    </xf>
    <xf numFmtId="169" fontId="13" fillId="4" borderId="1" xfId="0" applyNumberFormat="1" applyFont="1" applyFill="1" applyBorder="1"/>
    <xf numFmtId="0" fontId="9" fillId="4" borderId="1" xfId="3" applyFont="1" applyFill="1" applyBorder="1" applyAlignment="1">
      <alignment vertical="top" wrapText="1"/>
    </xf>
    <xf numFmtId="0" fontId="12" fillId="4" borderId="3" xfId="0" applyNumberFormat="1" applyFont="1" applyFill="1" applyBorder="1" applyAlignment="1">
      <alignment horizontal="center"/>
    </xf>
    <xf numFmtId="0" fontId="9" fillId="4" borderId="1" xfId="0" applyFont="1" applyFill="1" applyBorder="1" applyAlignment="1" applyProtection="1">
      <alignment vertical="top" wrapText="1"/>
      <protection locked="0"/>
    </xf>
    <xf numFmtId="0" fontId="29" fillId="4" borderId="0" xfId="0" applyFont="1" applyFill="1" applyAlignment="1">
      <alignment vertical="top" wrapText="1"/>
    </xf>
    <xf numFmtId="1" fontId="13" fillId="4" borderId="1" xfId="0" applyNumberFormat="1" applyFont="1" applyFill="1" applyBorder="1" applyAlignment="1">
      <alignment horizontal="center"/>
    </xf>
    <xf numFmtId="0" fontId="9" fillId="4" borderId="1" xfId="0" applyFont="1" applyFill="1" applyBorder="1" applyAlignment="1">
      <alignment horizontal="justify" vertical="justify" wrapText="1"/>
    </xf>
    <xf numFmtId="0" fontId="14" fillId="4" borderId="7" xfId="0" applyFont="1" applyFill="1" applyBorder="1" applyAlignment="1">
      <alignment vertical="center" wrapText="1"/>
    </xf>
    <xf numFmtId="0" fontId="9" fillId="4" borderId="1" xfId="0" applyNumberFormat="1" applyFont="1" applyFill="1" applyBorder="1" applyAlignment="1">
      <alignment wrapText="1"/>
    </xf>
    <xf numFmtId="0" fontId="31" fillId="4" borderId="3" xfId="0" applyNumberFormat="1" applyFont="1" applyFill="1" applyBorder="1" applyAlignment="1">
      <alignment horizontal="center"/>
    </xf>
    <xf numFmtId="169" fontId="15" fillId="4" borderId="4" xfId="0" applyNumberFormat="1" applyFont="1" applyFill="1" applyBorder="1" applyAlignment="1">
      <alignment horizontal="left"/>
    </xf>
    <xf numFmtId="49" fontId="15" fillId="4" borderId="6" xfId="0" applyNumberFormat="1" applyFont="1" applyFill="1" applyBorder="1" applyAlignment="1">
      <alignment horizontal="left"/>
    </xf>
    <xf numFmtId="49" fontId="15" fillId="4" borderId="3" xfId="0" applyNumberFormat="1" applyFont="1" applyFill="1" applyBorder="1" applyAlignment="1">
      <alignment horizontal="left"/>
    </xf>
    <xf numFmtId="0" fontId="15" fillId="4" borderId="3" xfId="0" applyNumberFormat="1" applyFont="1" applyFill="1" applyBorder="1" applyAlignment="1">
      <alignment horizontal="center"/>
    </xf>
    <xf numFmtId="49" fontId="26" fillId="4" borderId="1" xfId="0" applyNumberFormat="1" applyFont="1" applyFill="1" applyBorder="1" applyAlignment="1">
      <alignment vertical="top" wrapText="1"/>
    </xf>
    <xf numFmtId="49" fontId="9" fillId="4" borderId="1" xfId="0" applyNumberFormat="1" applyFont="1" applyFill="1" applyBorder="1" applyAlignment="1">
      <alignment wrapText="1"/>
    </xf>
    <xf numFmtId="169" fontId="14" fillId="4" borderId="0" xfId="0" applyNumberFormat="1" applyFont="1" applyFill="1" applyAlignment="1">
      <alignment horizontal="left" vertical="center" wrapText="1"/>
    </xf>
    <xf numFmtId="0" fontId="8" fillId="4" borderId="1" xfId="0" applyFont="1" applyFill="1" applyBorder="1" applyAlignment="1">
      <alignment vertical="top" wrapText="1"/>
    </xf>
    <xf numFmtId="0" fontId="9" fillId="4" borderId="1" xfId="4" applyFont="1" applyFill="1" applyBorder="1" applyAlignment="1" applyProtection="1">
      <alignment horizontal="left" vertical="top" wrapText="1"/>
      <protection locked="0"/>
    </xf>
    <xf numFmtId="0" fontId="13" fillId="4" borderId="10" xfId="0" applyNumberFormat="1" applyFont="1" applyFill="1" applyBorder="1" applyAlignment="1">
      <alignment horizontal="center" wrapText="1"/>
    </xf>
    <xf numFmtId="0" fontId="13" fillId="4" borderId="0" xfId="0" applyNumberFormat="1" applyFont="1" applyFill="1" applyAlignment="1">
      <alignment horizontal="center"/>
    </xf>
    <xf numFmtId="0" fontId="33" fillId="4" borderId="0" xfId="0" applyFont="1" applyFill="1" applyAlignment="1">
      <alignment horizontal="left" vertical="justify" wrapText="1"/>
    </xf>
    <xf numFmtId="0" fontId="33" fillId="4" borderId="0" xfId="0" applyFont="1" applyFill="1" applyAlignment="1">
      <alignment horizontal="center" vertical="justify"/>
    </xf>
    <xf numFmtId="0" fontId="33" fillId="4" borderId="0" xfId="0" applyFont="1" applyFill="1" applyAlignment="1">
      <alignment horizontal="justify" vertical="justify"/>
    </xf>
    <xf numFmtId="0" fontId="33" fillId="4" borderId="0" xfId="0" applyFont="1" applyFill="1" applyBorder="1"/>
    <xf numFmtId="0" fontId="33" fillId="4" borderId="5" xfId="0" applyFont="1" applyFill="1" applyBorder="1"/>
    <xf numFmtId="0" fontId="33" fillId="4" borderId="0" xfId="0" applyFont="1" applyFill="1" applyAlignment="1">
      <alignment horizontal="right"/>
    </xf>
    <xf numFmtId="0" fontId="33" fillId="4" borderId="5" xfId="0" applyFont="1" applyFill="1" applyBorder="1" applyAlignment="1">
      <alignment horizontal="left"/>
    </xf>
    <xf numFmtId="0" fontId="34" fillId="4" borderId="0" xfId="0" applyFont="1" applyFill="1" applyBorder="1" applyAlignment="1">
      <alignment horizontal="center" vertical="top" wrapText="1"/>
    </xf>
    <xf numFmtId="0" fontId="33" fillId="4" borderId="0" xfId="0" applyFont="1" applyFill="1" applyBorder="1" applyAlignment="1">
      <alignment horizontal="center" vertical="top" wrapText="1"/>
    </xf>
    <xf numFmtId="0" fontId="33" fillId="4" borderId="0" xfId="0" applyFont="1" applyFill="1" applyBorder="1" applyAlignment="1">
      <alignment horizontal="center" vertical="center" wrapText="1"/>
    </xf>
    <xf numFmtId="168" fontId="34" fillId="4" borderId="0" xfId="0" applyNumberFormat="1" applyFont="1" applyFill="1" applyBorder="1" applyAlignment="1">
      <alignment horizontal="center" vertical="center" wrapText="1"/>
    </xf>
    <xf numFmtId="0" fontId="34" fillId="4" borderId="0" xfId="0" applyFont="1" applyFill="1" applyBorder="1" applyAlignment="1">
      <alignment horizontal="center" vertical="center" wrapText="1"/>
    </xf>
    <xf numFmtId="168" fontId="33" fillId="4" borderId="0" xfId="0" applyNumberFormat="1" applyFont="1" applyFill="1" applyBorder="1" applyAlignment="1">
      <alignment horizontal="center" vertical="center" wrapText="1"/>
    </xf>
    <xf numFmtId="0" fontId="33" fillId="4" borderId="1" xfId="0" applyFont="1" applyFill="1" applyBorder="1" applyAlignment="1">
      <alignment wrapText="1"/>
    </xf>
    <xf numFmtId="169" fontId="33" fillId="4" borderId="0" xfId="0" applyNumberFormat="1" applyFont="1" applyFill="1" applyBorder="1" applyAlignment="1">
      <alignment horizontal="center" vertical="center" wrapText="1"/>
    </xf>
    <xf numFmtId="9" fontId="33" fillId="4" borderId="0" xfId="0" applyNumberFormat="1" applyFont="1" applyFill="1" applyBorder="1" applyAlignment="1">
      <alignment horizontal="center" vertical="center" wrapText="1"/>
    </xf>
    <xf numFmtId="167" fontId="34" fillId="4" borderId="0" xfId="0" applyNumberFormat="1" applyFont="1" applyFill="1" applyBorder="1" applyAlignment="1">
      <alignment horizontal="center" wrapText="1"/>
    </xf>
    <xf numFmtId="0" fontId="33" fillId="4" borderId="0" xfId="0" applyFont="1" applyFill="1"/>
    <xf numFmtId="0" fontId="14" fillId="4" borderId="0" xfId="0" applyFont="1" applyFill="1" applyBorder="1" applyAlignment="1">
      <alignment horizontal="left" vertical="center" wrapText="1"/>
    </xf>
    <xf numFmtId="0" fontId="9" fillId="4" borderId="1" xfId="4" applyFont="1" applyFill="1" applyBorder="1" applyAlignment="1" applyProtection="1">
      <alignment horizontal="left" wrapText="1"/>
      <protection locked="0"/>
    </xf>
    <xf numFmtId="0" fontId="13" fillId="4" borderId="10" xfId="0" applyNumberFormat="1" applyFont="1" applyFill="1" applyBorder="1" applyAlignment="1">
      <alignment horizontal="center"/>
    </xf>
    <xf numFmtId="0" fontId="13" fillId="4" borderId="1" xfId="0" applyNumberFormat="1" applyFont="1" applyFill="1" applyBorder="1" applyAlignment="1">
      <alignment horizontal="center"/>
    </xf>
    <xf numFmtId="0" fontId="14" fillId="4" borderId="0" xfId="0" applyFont="1" applyFill="1" applyBorder="1" applyAlignment="1">
      <alignment horizontal="left" vertical="center" wrapText="1"/>
    </xf>
    <xf numFmtId="169" fontId="13" fillId="4" borderId="4" xfId="0" applyNumberFormat="1" applyFont="1" applyFill="1" applyBorder="1" applyAlignment="1">
      <alignment horizontal="left"/>
    </xf>
    <xf numFmtId="169" fontId="13" fillId="4" borderId="6" xfId="0" applyNumberFormat="1" applyFont="1" applyFill="1" applyBorder="1" applyAlignment="1">
      <alignment horizontal="left"/>
    </xf>
    <xf numFmtId="169" fontId="13" fillId="4" borderId="3" xfId="0" applyNumberFormat="1" applyFont="1" applyFill="1" applyBorder="1" applyAlignment="1">
      <alignment horizontal="left"/>
    </xf>
    <xf numFmtId="49" fontId="13" fillId="4" borderId="6" xfId="0" applyNumberFormat="1" applyFont="1" applyFill="1" applyBorder="1" applyAlignment="1">
      <alignment horizontal="left" wrapText="1"/>
    </xf>
    <xf numFmtId="49" fontId="13" fillId="4" borderId="3" xfId="0" applyNumberFormat="1" applyFont="1" applyFill="1" applyBorder="1" applyAlignment="1">
      <alignment horizontal="left" wrapText="1"/>
    </xf>
    <xf numFmtId="0" fontId="14" fillId="4" borderId="0" xfId="0" applyFont="1" applyFill="1" applyBorder="1" applyAlignment="1">
      <alignment horizontal="left" vertical="center" wrapText="1"/>
    </xf>
    <xf numFmtId="0" fontId="33" fillId="5" borderId="0" xfId="0" applyFont="1" applyFill="1" applyBorder="1"/>
    <xf numFmtId="169" fontId="9" fillId="4" borderId="4" xfId="0" applyNumberFormat="1" applyFont="1" applyFill="1" applyBorder="1" applyAlignment="1">
      <alignment horizontal="left"/>
    </xf>
    <xf numFmtId="169" fontId="9" fillId="4" borderId="6" xfId="0" applyNumberFormat="1" applyFont="1" applyFill="1" applyBorder="1" applyAlignment="1">
      <alignment horizontal="left"/>
    </xf>
    <xf numFmtId="169" fontId="9" fillId="4" borderId="3" xfId="0" applyNumberFormat="1" applyFont="1" applyFill="1" applyBorder="1" applyAlignment="1">
      <alignment horizontal="left"/>
    </xf>
    <xf numFmtId="0" fontId="9" fillId="4" borderId="1" xfId="0" applyNumberFormat="1" applyFont="1" applyFill="1" applyBorder="1" applyAlignment="1">
      <alignment horizontal="left" vertical="center" wrapText="1"/>
    </xf>
    <xf numFmtId="0" fontId="35" fillId="4" borderId="3" xfId="0" applyNumberFormat="1" applyFont="1" applyFill="1" applyBorder="1" applyAlignment="1">
      <alignment horizontal="center"/>
    </xf>
    <xf numFmtId="49" fontId="35" fillId="4" borderId="1" xfId="0" applyNumberFormat="1" applyFont="1" applyFill="1" applyBorder="1" applyAlignment="1">
      <alignment horizontal="center" wrapText="1"/>
    </xf>
    <xf numFmtId="49" fontId="13" fillId="4" borderId="4" xfId="0" applyNumberFormat="1" applyFont="1" applyFill="1" applyBorder="1" applyAlignment="1">
      <alignment horizontal="left"/>
    </xf>
    <xf numFmtId="49" fontId="13" fillId="4" borderId="6" xfId="0" applyNumberFormat="1" applyFont="1" applyFill="1" applyBorder="1" applyAlignment="1">
      <alignment horizontal="left"/>
    </xf>
    <xf numFmtId="49" fontId="13" fillId="4" borderId="3" xfId="0" applyNumberFormat="1" applyFont="1" applyFill="1" applyBorder="1" applyAlignment="1">
      <alignment horizontal="left"/>
    </xf>
    <xf numFmtId="0" fontId="14" fillId="4" borderId="0" xfId="0" applyFont="1" applyFill="1" applyBorder="1" applyAlignment="1">
      <alignment horizontal="left" vertical="center" wrapText="1"/>
    </xf>
    <xf numFmtId="170" fontId="15" fillId="4" borderId="1" xfId="0" applyNumberFormat="1" applyFont="1" applyFill="1" applyBorder="1" applyAlignment="1">
      <alignment horizontal="center" wrapText="1"/>
    </xf>
    <xf numFmtId="0" fontId="9" fillId="5" borderId="1" xfId="0" applyFont="1" applyFill="1" applyBorder="1" applyAlignment="1">
      <alignment wrapText="1"/>
    </xf>
    <xf numFmtId="0" fontId="14" fillId="4" borderId="0" xfId="0" applyFont="1" applyFill="1" applyBorder="1" applyAlignment="1">
      <alignment horizontal="left" vertical="center" wrapText="1"/>
    </xf>
    <xf numFmtId="0" fontId="14" fillId="4" borderId="0" xfId="0" applyFont="1" applyFill="1" applyBorder="1" applyAlignment="1">
      <alignment horizontal="left" vertical="center" wrapText="1"/>
    </xf>
    <xf numFmtId="49" fontId="13" fillId="4" borderId="4" xfId="0" applyNumberFormat="1" applyFont="1" applyFill="1" applyBorder="1" applyAlignment="1">
      <alignment horizontal="left"/>
    </xf>
    <xf numFmtId="49" fontId="13" fillId="4" borderId="6" xfId="0" applyNumberFormat="1" applyFont="1" applyFill="1" applyBorder="1" applyAlignment="1">
      <alignment horizontal="left"/>
    </xf>
    <xf numFmtId="49" fontId="13" fillId="4" borderId="3" xfId="0" applyNumberFormat="1" applyFont="1" applyFill="1" applyBorder="1" applyAlignment="1">
      <alignment horizontal="left"/>
    </xf>
    <xf numFmtId="0" fontId="15" fillId="4" borderId="4" xfId="0" applyFont="1" applyFill="1" applyBorder="1" applyAlignment="1">
      <alignment horizontal="center" wrapText="1"/>
    </xf>
    <xf numFmtId="0" fontId="14" fillId="4" borderId="0" xfId="0" applyFont="1" applyFill="1" applyBorder="1" applyAlignment="1">
      <alignment horizontal="left" vertical="center" wrapText="1"/>
    </xf>
    <xf numFmtId="169" fontId="13" fillId="4" borderId="4" xfId="0" applyNumberFormat="1" applyFont="1" applyFill="1" applyBorder="1" applyAlignment="1">
      <alignment horizontal="left"/>
    </xf>
    <xf numFmtId="169" fontId="13" fillId="4" borderId="6" xfId="0" applyNumberFormat="1" applyFont="1" applyFill="1" applyBorder="1" applyAlignment="1">
      <alignment horizontal="left"/>
    </xf>
    <xf numFmtId="169" fontId="13" fillId="4" borderId="3" xfId="0" applyNumberFormat="1" applyFont="1" applyFill="1" applyBorder="1" applyAlignment="1">
      <alignment horizontal="left"/>
    </xf>
    <xf numFmtId="49" fontId="13" fillId="4" borderId="4" xfId="0" applyNumberFormat="1" applyFont="1" applyFill="1" applyBorder="1" applyAlignment="1">
      <alignment horizontal="left"/>
    </xf>
    <xf numFmtId="49" fontId="13" fillId="4" borderId="6" xfId="0" applyNumberFormat="1" applyFont="1" applyFill="1" applyBorder="1" applyAlignment="1">
      <alignment horizontal="left"/>
    </xf>
    <xf numFmtId="49" fontId="13" fillId="4" borderId="3" xfId="0" applyNumberFormat="1" applyFont="1" applyFill="1" applyBorder="1" applyAlignment="1">
      <alignment horizontal="left"/>
    </xf>
    <xf numFmtId="49" fontId="21" fillId="4" borderId="6" xfId="0" applyNumberFormat="1" applyFont="1" applyFill="1" applyBorder="1" applyAlignment="1">
      <alignment horizontal="left"/>
    </xf>
    <xf numFmtId="49" fontId="21" fillId="4" borderId="3" xfId="0" applyNumberFormat="1" applyFont="1" applyFill="1" applyBorder="1" applyAlignment="1">
      <alignment horizontal="left"/>
    </xf>
    <xf numFmtId="169" fontId="14" fillId="4" borderId="0" xfId="0" applyNumberFormat="1" applyFont="1" applyFill="1" applyBorder="1" applyAlignment="1">
      <alignment horizontal="left" vertical="center" wrapText="1"/>
    </xf>
    <xf numFmtId="0" fontId="14" fillId="4" borderId="0" xfId="0" applyFont="1" applyFill="1" applyBorder="1" applyAlignment="1">
      <alignment horizontal="left" vertical="center" wrapText="1"/>
    </xf>
    <xf numFmtId="0" fontId="15" fillId="4" borderId="4" xfId="0" applyFont="1" applyFill="1" applyBorder="1" applyAlignment="1">
      <alignment horizontal="center" wrapText="1"/>
    </xf>
    <xf numFmtId="0" fontId="9" fillId="4" borderId="0" xfId="0" applyFont="1" applyFill="1" applyAlignment="1">
      <alignment wrapText="1"/>
    </xf>
    <xf numFmtId="169" fontId="13" fillId="4" borderId="6" xfId="0" applyNumberFormat="1" applyFont="1" applyFill="1" applyBorder="1" applyAlignment="1">
      <alignment horizontal="left"/>
    </xf>
    <xf numFmtId="169" fontId="13" fillId="4" borderId="3" xfId="0" applyNumberFormat="1" applyFont="1" applyFill="1" applyBorder="1" applyAlignment="1">
      <alignment horizontal="left"/>
    </xf>
    <xf numFmtId="169" fontId="9" fillId="4" borderId="4" xfId="0" applyNumberFormat="1" applyFont="1" applyFill="1" applyBorder="1" applyAlignment="1">
      <alignment horizontal="left"/>
    </xf>
    <xf numFmtId="0" fontId="13" fillId="4" borderId="1" xfId="0" applyFont="1" applyFill="1" applyBorder="1"/>
    <xf numFmtId="0" fontId="15" fillId="4" borderId="1" xfId="0" applyFont="1" applyFill="1" applyBorder="1" applyAlignment="1">
      <alignment horizontal="center" vertical="center" wrapText="1"/>
    </xf>
    <xf numFmtId="168" fontId="20" fillId="4" borderId="1" xfId="0" applyNumberFormat="1" applyFont="1" applyFill="1" applyBorder="1" applyAlignment="1">
      <alignment horizontal="center" wrapText="1"/>
    </xf>
    <xf numFmtId="0" fontId="3" fillId="4" borderId="1" xfId="0" applyNumberFormat="1" applyFont="1" applyFill="1" applyBorder="1" applyAlignment="1">
      <alignment vertical="top" wrapText="1"/>
    </xf>
    <xf numFmtId="0" fontId="14" fillId="4" borderId="0" xfId="0" applyFont="1" applyFill="1" applyBorder="1" applyAlignment="1">
      <alignment horizontal="left" vertical="center" wrapText="1"/>
    </xf>
    <xf numFmtId="169" fontId="15" fillId="4" borderId="4" xfId="0" applyNumberFormat="1" applyFont="1" applyFill="1" applyBorder="1" applyAlignment="1">
      <alignment horizontal="left"/>
    </xf>
    <xf numFmtId="49" fontId="13" fillId="4" borderId="4" xfId="0" applyNumberFormat="1" applyFont="1" applyFill="1" applyBorder="1" applyAlignment="1">
      <alignment horizontal="center" wrapText="1"/>
    </xf>
    <xf numFmtId="49" fontId="13" fillId="4" borderId="6" xfId="0" applyNumberFormat="1" applyFont="1" applyFill="1" applyBorder="1" applyAlignment="1">
      <alignment horizontal="center" wrapText="1"/>
    </xf>
    <xf numFmtId="49" fontId="13" fillId="4" borderId="3" xfId="0" applyNumberFormat="1" applyFont="1" applyFill="1" applyBorder="1" applyAlignment="1">
      <alignment horizontal="center" wrapText="1"/>
    </xf>
    <xf numFmtId="49" fontId="12" fillId="4" borderId="4" xfId="0" applyNumberFormat="1" applyFont="1" applyFill="1" applyBorder="1" applyAlignment="1">
      <alignment horizontal="center" wrapText="1"/>
    </xf>
    <xf numFmtId="169" fontId="15" fillId="4" borderId="6" xfId="0" applyNumberFormat="1" applyFont="1" applyFill="1" applyBorder="1" applyAlignment="1">
      <alignment horizontal="left"/>
    </xf>
    <xf numFmtId="169" fontId="15" fillId="4" borderId="3" xfId="0" applyNumberFormat="1" applyFont="1" applyFill="1" applyBorder="1" applyAlignment="1">
      <alignment horizontal="left"/>
    </xf>
    <xf numFmtId="49" fontId="15" fillId="4" borderId="4" xfId="0" applyNumberFormat="1" applyFont="1" applyFill="1" applyBorder="1" applyAlignment="1">
      <alignment horizontal="left" wrapText="1"/>
    </xf>
    <xf numFmtId="49" fontId="15" fillId="4" borderId="6" xfId="0" applyNumberFormat="1" applyFont="1" applyFill="1" applyBorder="1" applyAlignment="1">
      <alignment horizontal="left" wrapText="1"/>
    </xf>
    <xf numFmtId="49" fontId="15" fillId="4" borderId="3" xfId="0" applyNumberFormat="1" applyFont="1" applyFill="1" applyBorder="1" applyAlignment="1">
      <alignment horizontal="left" wrapText="1"/>
    </xf>
    <xf numFmtId="49" fontId="15" fillId="4" borderId="4" xfId="0" applyNumberFormat="1" applyFont="1" applyFill="1" applyBorder="1" applyAlignment="1">
      <alignment horizontal="left"/>
    </xf>
    <xf numFmtId="49" fontId="15" fillId="4" borderId="6" xfId="0" applyNumberFormat="1" applyFont="1" applyFill="1" applyBorder="1" applyAlignment="1">
      <alignment horizontal="left"/>
    </xf>
    <xf numFmtId="49" fontId="15" fillId="4" borderId="3" xfId="0" applyNumberFormat="1" applyFont="1" applyFill="1" applyBorder="1" applyAlignment="1">
      <alignment horizontal="left"/>
    </xf>
    <xf numFmtId="169" fontId="15" fillId="4" borderId="4" xfId="0" applyNumberFormat="1" applyFont="1" applyFill="1" applyBorder="1" applyAlignment="1"/>
    <xf numFmtId="169" fontId="15" fillId="4" borderId="6" xfId="0" applyNumberFormat="1" applyFont="1" applyFill="1" applyBorder="1" applyAlignment="1"/>
    <xf numFmtId="169" fontId="15" fillId="4" borderId="3" xfId="0" applyNumberFormat="1" applyFont="1" applyFill="1" applyBorder="1" applyAlignment="1"/>
    <xf numFmtId="0" fontId="15" fillId="4" borderId="3" xfId="0" applyFont="1" applyFill="1" applyBorder="1" applyAlignment="1">
      <alignment horizontal="center" wrapText="1"/>
    </xf>
    <xf numFmtId="0" fontId="15" fillId="4" borderId="1" xfId="0" applyFont="1" applyFill="1" applyBorder="1" applyAlignment="1">
      <alignment horizontal="center" vertical="center" wrapText="1"/>
    </xf>
    <xf numFmtId="0" fontId="14" fillId="4" borderId="0" xfId="0" applyFont="1" applyFill="1" applyBorder="1" applyAlignment="1">
      <alignment horizontal="left" vertical="center" wrapText="1"/>
    </xf>
    <xf numFmtId="0" fontId="14" fillId="4" borderId="1" xfId="0" applyFont="1" applyFill="1" applyBorder="1" applyAlignment="1">
      <alignment horizontal="center" vertical="justify" wrapText="1"/>
    </xf>
    <xf numFmtId="0" fontId="14" fillId="4" borderId="1" xfId="0" applyFont="1" applyFill="1" applyBorder="1" applyAlignment="1">
      <alignment horizontal="left" vertical="justify" wrapText="1"/>
    </xf>
    <xf numFmtId="0" fontId="14" fillId="4" borderId="1" xfId="0" applyFont="1" applyFill="1" applyBorder="1" applyAlignment="1">
      <alignment horizontal="center"/>
    </xf>
    <xf numFmtId="0" fontId="14" fillId="4" borderId="1" xfId="0" applyFont="1" applyFill="1" applyBorder="1"/>
    <xf numFmtId="2" fontId="14" fillId="4" borderId="1" xfId="0" applyNumberFormat="1" applyFont="1" applyFill="1" applyBorder="1" applyAlignment="1">
      <alignment wrapText="1"/>
    </xf>
    <xf numFmtId="167" fontId="19" fillId="4" borderId="1" xfId="0" applyNumberFormat="1" applyFont="1" applyFill="1" applyBorder="1" applyAlignment="1">
      <alignment horizontal="center" wrapText="1"/>
    </xf>
    <xf numFmtId="0" fontId="14" fillId="4" borderId="3" xfId="0" applyFont="1" applyFill="1" applyBorder="1" applyAlignment="1">
      <alignment horizontal="center" wrapText="1"/>
    </xf>
    <xf numFmtId="49" fontId="15" fillId="4" borderId="4" xfId="0" applyNumberFormat="1" applyFont="1" applyFill="1" applyBorder="1" applyAlignment="1"/>
    <xf numFmtId="49" fontId="15" fillId="4" borderId="6" xfId="0" applyNumberFormat="1" applyFont="1" applyFill="1" applyBorder="1" applyAlignment="1"/>
    <xf numFmtId="49" fontId="15" fillId="4" borderId="3" xfId="0" applyNumberFormat="1" applyFont="1" applyFill="1" applyBorder="1" applyAlignment="1"/>
    <xf numFmtId="0" fontId="15" fillId="4" borderId="4" xfId="0" applyFont="1" applyFill="1" applyBorder="1" applyAlignment="1">
      <alignment horizontal="justify" vertical="justify" wrapText="1"/>
    </xf>
    <xf numFmtId="0" fontId="15" fillId="4" borderId="4" xfId="0" applyFont="1" applyFill="1" applyBorder="1" applyAlignment="1">
      <alignment horizontal="left" vertical="justify" wrapText="1"/>
    </xf>
    <xf numFmtId="168" fontId="24" fillId="4" borderId="1" xfId="0" applyNumberFormat="1" applyFont="1" applyFill="1" applyBorder="1" applyAlignment="1">
      <alignment horizontal="center" wrapText="1"/>
    </xf>
    <xf numFmtId="49" fontId="15" fillId="4" borderId="4" xfId="0" applyNumberFormat="1" applyFont="1" applyFill="1" applyBorder="1" applyAlignment="1">
      <alignment horizontal="center" wrapText="1"/>
    </xf>
    <xf numFmtId="167" fontId="15" fillId="5" borderId="1" xfId="0" applyNumberFormat="1" applyFont="1" applyFill="1" applyBorder="1" applyAlignment="1">
      <alignment horizontal="center" wrapText="1"/>
    </xf>
    <xf numFmtId="167" fontId="39" fillId="4" borderId="1" xfId="0" applyNumberFormat="1" applyFont="1" applyFill="1" applyBorder="1" applyAlignment="1">
      <alignment horizontal="center" wrapText="1"/>
    </xf>
    <xf numFmtId="0" fontId="14" fillId="4" borderId="1" xfId="0" applyFont="1" applyFill="1" applyBorder="1" applyAlignment="1">
      <alignment horizontal="justify" vertical="justify" wrapText="1"/>
    </xf>
    <xf numFmtId="167" fontId="40" fillId="4" borderId="1" xfId="0" applyNumberFormat="1" applyFont="1" applyFill="1" applyBorder="1" applyAlignment="1">
      <alignment horizontal="center" wrapText="1"/>
    </xf>
    <xf numFmtId="169" fontId="15" fillId="4" borderId="1" xfId="0" applyNumberFormat="1" applyFont="1" applyFill="1" applyBorder="1" applyAlignment="1">
      <alignment horizontal="left" wrapText="1"/>
    </xf>
    <xf numFmtId="169" fontId="22" fillId="4" borderId="1" xfId="6" applyNumberFormat="1" applyFont="1" applyFill="1" applyBorder="1" applyAlignment="1">
      <alignment horizontal="center" wrapText="1"/>
    </xf>
    <xf numFmtId="0" fontId="41" fillId="4" borderId="1" xfId="0" applyFont="1" applyFill="1" applyBorder="1" applyAlignment="1">
      <alignment horizontal="left" vertical="center" wrapText="1"/>
    </xf>
    <xf numFmtId="0" fontId="26" fillId="4" borderId="1" xfId="0" applyFont="1" applyFill="1" applyBorder="1" applyAlignment="1">
      <alignment horizontal="center" wrapText="1"/>
    </xf>
    <xf numFmtId="169" fontId="26" fillId="4" borderId="1" xfId="0" applyNumberFormat="1" applyFont="1" applyFill="1" applyBorder="1" applyAlignment="1">
      <alignment horizontal="center" wrapText="1"/>
    </xf>
    <xf numFmtId="0" fontId="15" fillId="3" borderId="1" xfId="0" applyFont="1" applyFill="1" applyBorder="1" applyAlignment="1">
      <alignment wrapText="1"/>
    </xf>
    <xf numFmtId="0" fontId="15" fillId="3" borderId="3" xfId="0" applyFont="1" applyFill="1" applyBorder="1" applyAlignment="1">
      <alignment horizontal="center" wrapText="1"/>
    </xf>
    <xf numFmtId="49" fontId="13" fillId="3" borderId="1" xfId="0" applyNumberFormat="1" applyFont="1" applyFill="1" applyBorder="1" applyAlignment="1">
      <alignment horizontal="center" wrapText="1"/>
    </xf>
    <xf numFmtId="0" fontId="15" fillId="3" borderId="4" xfId="0" applyFont="1" applyFill="1" applyBorder="1" applyAlignment="1">
      <alignment horizontal="left" vertical="justify" wrapText="1"/>
    </xf>
    <xf numFmtId="168" fontId="22" fillId="3" borderId="1" xfId="0" applyNumberFormat="1" applyFont="1" applyFill="1" applyBorder="1" applyAlignment="1">
      <alignment horizontal="center" wrapText="1"/>
    </xf>
    <xf numFmtId="0" fontId="15" fillId="3" borderId="1" xfId="0" applyFont="1" applyFill="1" applyBorder="1" applyAlignment="1">
      <alignment horizontal="center" wrapText="1"/>
    </xf>
    <xf numFmtId="49" fontId="15" fillId="4" borderId="6" xfId="0" applyNumberFormat="1" applyFont="1" applyFill="1" applyBorder="1" applyAlignment="1">
      <alignment horizontal="center"/>
    </xf>
    <xf numFmtId="49" fontId="15" fillId="4" borderId="3" xfId="0" applyNumberFormat="1" applyFont="1" applyFill="1" applyBorder="1" applyAlignment="1">
      <alignment horizontal="center" wrapText="1"/>
    </xf>
    <xf numFmtId="0" fontId="14" fillId="4" borderId="4" xfId="0" applyFont="1" applyFill="1" applyBorder="1" applyAlignment="1">
      <alignment horizontal="left" vertical="justify" wrapText="1"/>
    </xf>
    <xf numFmtId="169" fontId="12" fillId="4" borderId="4" xfId="0" applyNumberFormat="1" applyFont="1" applyFill="1" applyBorder="1" applyAlignment="1">
      <alignment horizontal="center" wrapText="1"/>
    </xf>
    <xf numFmtId="0" fontId="13" fillId="4" borderId="3" xfId="0" applyFont="1" applyFill="1" applyBorder="1" applyAlignment="1">
      <alignment horizontal="center"/>
    </xf>
    <xf numFmtId="49" fontId="15" fillId="4" borderId="4" xfId="0" applyNumberFormat="1" applyFont="1" applyFill="1" applyBorder="1" applyAlignment="1">
      <alignment wrapText="1"/>
    </xf>
    <xf numFmtId="49" fontId="15" fillId="4" borderId="6" xfId="0" applyNumberFormat="1" applyFont="1" applyFill="1" applyBorder="1" applyAlignment="1">
      <alignment wrapText="1"/>
    </xf>
    <xf numFmtId="49" fontId="15" fillId="4" borderId="3" xfId="0" applyNumberFormat="1" applyFont="1" applyFill="1" applyBorder="1" applyAlignment="1">
      <alignment wrapText="1"/>
    </xf>
    <xf numFmtId="49" fontId="26" fillId="4" borderId="4" xfId="0" applyNumberFormat="1" applyFont="1" applyFill="1" applyBorder="1" applyAlignment="1">
      <alignment horizontal="left"/>
    </xf>
    <xf numFmtId="49" fontId="26" fillId="4" borderId="6" xfId="0" applyNumberFormat="1" applyFont="1" applyFill="1" applyBorder="1" applyAlignment="1">
      <alignment horizontal="left"/>
    </xf>
    <xf numFmtId="49" fontId="26" fillId="4" borderId="3" xfId="0" applyNumberFormat="1" applyFont="1" applyFill="1" applyBorder="1" applyAlignment="1">
      <alignment horizontal="left"/>
    </xf>
    <xf numFmtId="49" fontId="26" fillId="4" borderId="4" xfId="0" applyNumberFormat="1" applyFont="1" applyFill="1" applyBorder="1" applyAlignment="1">
      <alignment horizontal="center"/>
    </xf>
    <xf numFmtId="49" fontId="26" fillId="4" borderId="6" xfId="0" applyNumberFormat="1" applyFont="1" applyFill="1" applyBorder="1" applyAlignment="1">
      <alignment horizontal="center"/>
    </xf>
    <xf numFmtId="49" fontId="26" fillId="4" borderId="3" xfId="0" applyNumberFormat="1" applyFont="1" applyFill="1" applyBorder="1" applyAlignment="1">
      <alignment horizontal="center"/>
    </xf>
    <xf numFmtId="49" fontId="15" fillId="4" borderId="1" xfId="0" applyNumberFormat="1" applyFont="1" applyFill="1" applyBorder="1" applyAlignment="1">
      <alignment horizontal="center"/>
    </xf>
    <xf numFmtId="49" fontId="15" fillId="4" borderId="4" xfId="0" applyNumberFormat="1" applyFont="1" applyFill="1" applyBorder="1" applyAlignment="1">
      <alignment horizontal="center"/>
    </xf>
    <xf numFmtId="169" fontId="42" fillId="4" borderId="4" xfId="0" applyNumberFormat="1" applyFont="1" applyFill="1" applyBorder="1" applyAlignment="1">
      <alignment horizontal="center" wrapText="1"/>
    </xf>
    <xf numFmtId="168" fontId="43" fillId="4" borderId="1" xfId="0" applyNumberFormat="1" applyFont="1" applyFill="1" applyBorder="1" applyAlignment="1">
      <alignment horizontal="center" wrapText="1"/>
    </xf>
    <xf numFmtId="169" fontId="44" fillId="4" borderId="4" xfId="0" applyNumberFormat="1" applyFont="1" applyFill="1" applyBorder="1" applyAlignment="1">
      <alignment horizontal="center" wrapText="1"/>
    </xf>
    <xf numFmtId="168" fontId="25" fillId="4" borderId="1" xfId="0" applyNumberFormat="1" applyFont="1" applyFill="1" applyBorder="1" applyAlignment="1">
      <alignment horizontal="center" wrapText="1"/>
    </xf>
    <xf numFmtId="0" fontId="15" fillId="4" borderId="1" xfId="0" applyFont="1" applyFill="1" applyBorder="1" applyAlignment="1">
      <alignment vertical="justify" wrapText="1"/>
    </xf>
    <xf numFmtId="0" fontId="15" fillId="4" borderId="0" xfId="0" applyFont="1" applyFill="1" applyAlignment="1">
      <alignment horizontal="center" vertical="justify"/>
    </xf>
    <xf numFmtId="0" fontId="15" fillId="4" borderId="5" xfId="0" applyFont="1" applyFill="1" applyBorder="1"/>
    <xf numFmtId="0" fontId="9" fillId="3" borderId="1" xfId="0" applyFont="1" applyFill="1" applyBorder="1" applyAlignment="1">
      <alignment vertical="top" wrapText="1"/>
    </xf>
    <xf numFmtId="0" fontId="30" fillId="4" borderId="7" xfId="0" applyFont="1" applyFill="1" applyBorder="1" applyAlignment="1">
      <alignment vertical="center" wrapText="1"/>
    </xf>
    <xf numFmtId="0" fontId="9" fillId="3" borderId="1" xfId="0" applyFont="1" applyFill="1" applyBorder="1" applyAlignment="1">
      <alignment wrapText="1"/>
    </xf>
    <xf numFmtId="0" fontId="14" fillId="6" borderId="0" xfId="0" applyFont="1" applyFill="1" applyAlignment="1">
      <alignment horizontal="left" vertical="center" wrapText="1"/>
    </xf>
    <xf numFmtId="0" fontId="9" fillId="3" borderId="1" xfId="0" applyFont="1" applyFill="1" applyBorder="1" applyAlignment="1">
      <alignment horizontal="justify" wrapText="1"/>
    </xf>
    <xf numFmtId="0" fontId="13" fillId="3" borderId="1" xfId="0" applyNumberFormat="1" applyFont="1" applyFill="1" applyBorder="1" applyAlignment="1">
      <alignment horizontal="center"/>
    </xf>
    <xf numFmtId="0" fontId="13" fillId="3" borderId="1" xfId="0" applyFont="1" applyFill="1" applyBorder="1"/>
    <xf numFmtId="0" fontId="9" fillId="3" borderId="1" xfId="4" applyFont="1" applyFill="1" applyBorder="1" applyAlignment="1" applyProtection="1">
      <alignment horizontal="left" wrapText="1"/>
      <protection locked="0"/>
    </xf>
    <xf numFmtId="0" fontId="26" fillId="3" borderId="1" xfId="0" applyFont="1" applyFill="1" applyBorder="1" applyAlignment="1">
      <alignment wrapText="1"/>
    </xf>
    <xf numFmtId="0" fontId="13" fillId="3" borderId="3" xfId="0" applyFont="1" applyFill="1" applyBorder="1" applyAlignment="1">
      <alignment horizontal="center" wrapText="1"/>
    </xf>
    <xf numFmtId="49" fontId="13" fillId="3" borderId="4" xfId="0" applyNumberFormat="1" applyFont="1" applyFill="1" applyBorder="1" applyAlignment="1">
      <alignment horizontal="center" wrapText="1"/>
    </xf>
    <xf numFmtId="0" fontId="15" fillId="3" borderId="1" xfId="0" applyFont="1" applyFill="1" applyBorder="1" applyAlignment="1">
      <alignment horizontal="justify" vertical="justify" wrapText="1"/>
    </xf>
    <xf numFmtId="167" fontId="15" fillId="3" borderId="1" xfId="0" applyNumberFormat="1" applyFont="1" applyFill="1" applyBorder="1" applyAlignment="1">
      <alignment horizontal="center" wrapText="1"/>
    </xf>
    <xf numFmtId="169" fontId="15" fillId="3" borderId="1" xfId="0" applyNumberFormat="1" applyFont="1" applyFill="1" applyBorder="1" applyAlignment="1">
      <alignment horizontal="center" wrapText="1"/>
    </xf>
    <xf numFmtId="0" fontId="15" fillId="3" borderId="1" xfId="0" applyFont="1" applyFill="1" applyBorder="1" applyAlignment="1">
      <alignment horizontal="left" vertical="justify" wrapText="1"/>
    </xf>
    <xf numFmtId="0" fontId="26" fillId="3" borderId="1" xfId="0" applyFont="1" applyFill="1" applyBorder="1" applyAlignment="1">
      <alignment horizontal="center" wrapText="1"/>
    </xf>
    <xf numFmtId="169" fontId="13" fillId="3" borderId="4" xfId="0" applyNumberFormat="1" applyFont="1" applyFill="1" applyBorder="1" applyAlignment="1">
      <alignment horizontal="center" wrapText="1"/>
    </xf>
    <xf numFmtId="0" fontId="15" fillId="3" borderId="1" xfId="0" applyFont="1" applyFill="1" applyBorder="1" applyAlignment="1">
      <alignment horizontal="left" wrapText="1"/>
    </xf>
    <xf numFmtId="170" fontId="15" fillId="3" borderId="1" xfId="0" applyNumberFormat="1" applyFont="1" applyFill="1" applyBorder="1" applyAlignment="1">
      <alignment horizontal="center" wrapText="1"/>
    </xf>
    <xf numFmtId="49" fontId="15" fillId="3" borderId="1" xfId="0" applyNumberFormat="1" applyFont="1" applyFill="1" applyBorder="1" applyAlignment="1">
      <alignment wrapText="1"/>
    </xf>
    <xf numFmtId="49" fontId="13" fillId="4" borderId="4" xfId="0" applyNumberFormat="1" applyFont="1" applyFill="1" applyBorder="1" applyAlignment="1">
      <alignment horizontal="left"/>
    </xf>
    <xf numFmtId="49" fontId="13" fillId="4" borderId="6" xfId="0" applyNumberFormat="1" applyFont="1" applyFill="1" applyBorder="1" applyAlignment="1">
      <alignment horizontal="left"/>
    </xf>
    <xf numFmtId="49" fontId="13" fillId="4" borderId="3" xfId="0" applyNumberFormat="1" applyFont="1" applyFill="1" applyBorder="1" applyAlignment="1">
      <alignment horizontal="left"/>
    </xf>
    <xf numFmtId="0" fontId="14" fillId="4" borderId="0" xfId="0" applyFont="1" applyFill="1" applyBorder="1" applyAlignment="1">
      <alignment horizontal="left" vertical="center" wrapText="1"/>
    </xf>
    <xf numFmtId="49" fontId="13" fillId="4" borderId="6" xfId="0" applyNumberFormat="1" applyFont="1" applyFill="1" applyBorder="1" applyAlignment="1">
      <alignment horizontal="left"/>
    </xf>
    <xf numFmtId="49" fontId="13" fillId="4" borderId="3" xfId="0" applyNumberFormat="1" applyFont="1" applyFill="1" applyBorder="1" applyAlignment="1">
      <alignment horizontal="left"/>
    </xf>
    <xf numFmtId="0" fontId="15" fillId="4" borderId="1" xfId="0" applyFont="1" applyFill="1" applyBorder="1" applyAlignment="1">
      <alignment horizontal="center" vertical="center" wrapText="1"/>
    </xf>
    <xf numFmtId="0" fontId="14" fillId="4" borderId="0" xfId="0" applyFont="1" applyFill="1" applyBorder="1" applyAlignment="1">
      <alignment horizontal="left" vertical="center" wrapText="1"/>
    </xf>
    <xf numFmtId="0" fontId="14" fillId="4" borderId="0" xfId="0" applyFont="1" applyFill="1" applyBorder="1" applyAlignment="1">
      <alignment horizontal="left" vertical="center" wrapText="1"/>
    </xf>
    <xf numFmtId="0" fontId="15" fillId="4" borderId="3" xfId="0" applyFont="1" applyFill="1" applyBorder="1" applyAlignment="1">
      <alignment horizontal="center" wrapText="1"/>
    </xf>
    <xf numFmtId="0" fontId="45" fillId="4" borderId="1" xfId="0" applyFont="1" applyFill="1" applyBorder="1" applyAlignment="1">
      <alignment wrapText="1"/>
    </xf>
    <xf numFmtId="0" fontId="45" fillId="4" borderId="3" xfId="0" applyFont="1" applyFill="1" applyBorder="1" applyAlignment="1">
      <alignment horizontal="center" wrapText="1"/>
    </xf>
    <xf numFmtId="49" fontId="46" fillId="4" borderId="1" xfId="0" applyNumberFormat="1" applyFont="1" applyFill="1" applyBorder="1" applyAlignment="1">
      <alignment horizontal="center" wrapText="1"/>
    </xf>
    <xf numFmtId="0" fontId="45" fillId="4" borderId="1" xfId="0" applyFont="1" applyFill="1" applyBorder="1" applyAlignment="1">
      <alignment horizontal="left" vertical="justify" wrapText="1"/>
    </xf>
    <xf numFmtId="168" fontId="47" fillId="4" borderId="1" xfId="0" applyNumberFormat="1" applyFont="1" applyFill="1" applyBorder="1" applyAlignment="1">
      <alignment horizontal="center" wrapText="1"/>
    </xf>
    <xf numFmtId="0" fontId="48" fillId="4" borderId="0" xfId="0" applyFont="1" applyFill="1" applyBorder="1" applyAlignment="1">
      <alignment horizontal="center" vertical="center" wrapText="1"/>
    </xf>
    <xf numFmtId="49" fontId="45" fillId="4" borderId="1" xfId="0" applyNumberFormat="1" applyFont="1" applyFill="1" applyBorder="1" applyAlignment="1">
      <alignment wrapText="1"/>
    </xf>
    <xf numFmtId="0" fontId="45" fillId="4" borderId="1" xfId="0" applyFont="1" applyFill="1" applyBorder="1" applyAlignment="1">
      <alignment horizontal="center" wrapText="1"/>
    </xf>
    <xf numFmtId="169" fontId="15" fillId="5" borderId="1" xfId="0" applyNumberFormat="1" applyFont="1" applyFill="1" applyBorder="1" applyAlignment="1">
      <alignment horizontal="center" wrapText="1"/>
    </xf>
    <xf numFmtId="0" fontId="15" fillId="5" borderId="1" xfId="0" applyFont="1" applyFill="1" applyBorder="1" applyAlignment="1">
      <alignment wrapText="1"/>
    </xf>
    <xf numFmtId="0" fontId="15" fillId="5" borderId="3" xfId="0" applyFont="1" applyFill="1" applyBorder="1" applyAlignment="1">
      <alignment horizontal="center" wrapText="1"/>
    </xf>
    <xf numFmtId="49" fontId="13" fillId="5" borderId="1" xfId="0" applyNumberFormat="1" applyFont="1" applyFill="1" applyBorder="1" applyAlignment="1">
      <alignment horizontal="center" wrapText="1"/>
    </xf>
    <xf numFmtId="0" fontId="15" fillId="5" borderId="4" xfId="0" applyFont="1" applyFill="1" applyBorder="1" applyAlignment="1">
      <alignment horizontal="left" vertical="justify" wrapText="1"/>
    </xf>
    <xf numFmtId="168" fontId="22" fillId="5" borderId="1" xfId="0" applyNumberFormat="1" applyFont="1" applyFill="1" applyBorder="1" applyAlignment="1">
      <alignment horizontal="center" wrapText="1"/>
    </xf>
    <xf numFmtId="0" fontId="15" fillId="5" borderId="1" xfId="0" applyFont="1" applyFill="1" applyBorder="1" applyAlignment="1">
      <alignment horizontal="center" wrapText="1"/>
    </xf>
    <xf numFmtId="0" fontId="33" fillId="5" borderId="0" xfId="0" applyFont="1" applyFill="1" applyBorder="1" applyAlignment="1">
      <alignment horizontal="center" vertical="center" wrapText="1"/>
    </xf>
    <xf numFmtId="0" fontId="13" fillId="5" borderId="3" xfId="0" applyFont="1" applyFill="1" applyBorder="1" applyAlignment="1">
      <alignment horizontal="center" wrapText="1"/>
    </xf>
    <xf numFmtId="169" fontId="13" fillId="5" borderId="4" xfId="0" applyNumberFormat="1" applyFont="1" applyFill="1" applyBorder="1" applyAlignment="1">
      <alignment horizontal="center" wrapText="1"/>
    </xf>
    <xf numFmtId="0" fontId="26" fillId="5" borderId="1" xfId="0" applyFont="1" applyFill="1" applyBorder="1" applyAlignment="1">
      <alignment wrapText="1"/>
    </xf>
    <xf numFmtId="169" fontId="13" fillId="4" borderId="3" xfId="0" applyNumberFormat="1" applyFont="1" applyFill="1" applyBorder="1" applyAlignment="1">
      <alignment horizontal="left"/>
    </xf>
    <xf numFmtId="0" fontId="14" fillId="4" borderId="0" xfId="0" applyFont="1" applyFill="1" applyBorder="1" applyAlignment="1">
      <alignment horizontal="left" vertical="center" wrapText="1"/>
    </xf>
    <xf numFmtId="49" fontId="13" fillId="4" borderId="6" xfId="0" applyNumberFormat="1" applyFont="1" applyFill="1" applyBorder="1" applyAlignment="1">
      <alignment horizontal="left" wrapText="1"/>
    </xf>
    <xf numFmtId="49" fontId="13" fillId="4" borderId="3" xfId="0" applyNumberFormat="1" applyFont="1" applyFill="1" applyBorder="1" applyAlignment="1">
      <alignment horizontal="left" wrapText="1"/>
    </xf>
    <xf numFmtId="169" fontId="13" fillId="4" borderId="4" xfId="0" applyNumberFormat="1" applyFont="1" applyFill="1" applyBorder="1" applyAlignment="1">
      <alignment horizontal="left"/>
    </xf>
    <xf numFmtId="169" fontId="13" fillId="4" borderId="6" xfId="0" applyNumberFormat="1" applyFont="1" applyFill="1" applyBorder="1" applyAlignment="1">
      <alignment horizontal="left"/>
    </xf>
    <xf numFmtId="169" fontId="13" fillId="4" borderId="3" xfId="0" applyNumberFormat="1" applyFont="1" applyFill="1" applyBorder="1" applyAlignment="1">
      <alignment horizontal="left"/>
    </xf>
    <xf numFmtId="49" fontId="13" fillId="4" borderId="4" xfId="0" applyNumberFormat="1" applyFont="1" applyFill="1" applyBorder="1" applyAlignment="1">
      <alignment horizontal="left"/>
    </xf>
    <xf numFmtId="49" fontId="13" fillId="4" borderId="6" xfId="0" applyNumberFormat="1" applyFont="1" applyFill="1" applyBorder="1" applyAlignment="1">
      <alignment horizontal="left"/>
    </xf>
    <xf numFmtId="49" fontId="13" fillId="4" borderId="3" xfId="0" applyNumberFormat="1" applyFont="1" applyFill="1" applyBorder="1" applyAlignment="1">
      <alignment horizontal="left"/>
    </xf>
    <xf numFmtId="169" fontId="15" fillId="4" borderId="6" xfId="0" applyNumberFormat="1" applyFont="1" applyFill="1" applyBorder="1" applyAlignment="1">
      <alignment horizontal="left"/>
    </xf>
    <xf numFmtId="0" fontId="14" fillId="4" borderId="0" xfId="0" applyFont="1" applyFill="1" applyBorder="1" applyAlignment="1">
      <alignment horizontal="left" vertical="center" wrapText="1"/>
    </xf>
    <xf numFmtId="0" fontId="15" fillId="0" borderId="1" xfId="0" applyNumberFormat="1" applyFont="1" applyFill="1" applyBorder="1" applyAlignment="1">
      <alignment wrapText="1"/>
    </xf>
    <xf numFmtId="0" fontId="45" fillId="7" borderId="1" xfId="0" applyFont="1" applyFill="1" applyBorder="1" applyAlignment="1">
      <alignment wrapText="1"/>
    </xf>
    <xf numFmtId="0" fontId="45" fillId="7" borderId="1" xfId="0" applyFont="1" applyFill="1" applyBorder="1" applyAlignment="1">
      <alignment horizontal="left" vertical="justify" wrapText="1"/>
    </xf>
    <xf numFmtId="168" fontId="47" fillId="7" borderId="1" xfId="0" applyNumberFormat="1" applyFont="1" applyFill="1" applyBorder="1" applyAlignment="1">
      <alignment horizontal="center" wrapText="1"/>
    </xf>
    <xf numFmtId="0" fontId="48" fillId="7" borderId="0" xfId="0" applyFont="1" applyFill="1" applyBorder="1" applyAlignment="1">
      <alignment horizontal="center" vertical="center" wrapText="1"/>
    </xf>
    <xf numFmtId="0" fontId="15" fillId="7" borderId="1" xfId="0" applyFont="1" applyFill="1" applyBorder="1" applyAlignment="1">
      <alignment wrapText="1"/>
    </xf>
    <xf numFmtId="0" fontId="15" fillId="7" borderId="3" xfId="0" applyFont="1" applyFill="1" applyBorder="1" applyAlignment="1">
      <alignment horizontal="center" wrapText="1"/>
    </xf>
    <xf numFmtId="49" fontId="13" fillId="7" borderId="1" xfId="0" applyNumberFormat="1" applyFont="1" applyFill="1" applyBorder="1" applyAlignment="1">
      <alignment horizontal="center" wrapText="1"/>
    </xf>
    <xf numFmtId="169" fontId="15" fillId="7" borderId="1" xfId="0" applyNumberFormat="1" applyFont="1" applyFill="1" applyBorder="1" applyAlignment="1">
      <alignment horizontal="center" wrapText="1"/>
    </xf>
    <xf numFmtId="49" fontId="15" fillId="7" borderId="4" xfId="0" applyNumberFormat="1" applyFont="1" applyFill="1" applyBorder="1" applyAlignment="1">
      <alignment horizontal="left"/>
    </xf>
    <xf numFmtId="49" fontId="15" fillId="7" borderId="6" xfId="0" applyNumberFormat="1" applyFont="1" applyFill="1" applyBorder="1" applyAlignment="1">
      <alignment horizontal="left"/>
    </xf>
    <xf numFmtId="49" fontId="15" fillId="7" borderId="3" xfId="0" applyNumberFormat="1" applyFont="1" applyFill="1" applyBorder="1" applyAlignment="1">
      <alignment horizontal="left"/>
    </xf>
    <xf numFmtId="0" fontId="15" fillId="7" borderId="4" xfId="0" applyFont="1" applyFill="1" applyBorder="1" applyAlignment="1">
      <alignment horizontal="left" vertical="justify" wrapText="1"/>
    </xf>
    <xf numFmtId="168" fontId="22" fillId="7" borderId="1" xfId="0" applyNumberFormat="1" applyFont="1" applyFill="1" applyBorder="1" applyAlignment="1">
      <alignment horizontal="center" wrapText="1"/>
    </xf>
    <xf numFmtId="0" fontId="33" fillId="7" borderId="0" xfId="0" applyFont="1" applyFill="1" applyBorder="1" applyAlignment="1">
      <alignment horizontal="center" vertical="center" wrapText="1"/>
    </xf>
    <xf numFmtId="0" fontId="48" fillId="4" borderId="0" xfId="0" applyFont="1" applyFill="1" applyAlignment="1">
      <alignment horizontal="right"/>
    </xf>
    <xf numFmtId="0" fontId="45" fillId="4" borderId="0" xfId="0" applyFont="1" applyFill="1"/>
    <xf numFmtId="0" fontId="48" fillId="4" borderId="0" xfId="0" applyFont="1" applyFill="1"/>
    <xf numFmtId="0" fontId="15" fillId="4" borderId="1" xfId="0" applyFont="1" applyFill="1" applyBorder="1" applyAlignment="1">
      <alignment horizontal="center" vertical="center" wrapText="1"/>
    </xf>
    <xf numFmtId="0" fontId="15" fillId="4" borderId="1" xfId="0" applyFont="1" applyFill="1" applyBorder="1" applyAlignment="1">
      <alignment horizontal="center" vertical="center" wrapText="1"/>
    </xf>
    <xf numFmtId="2" fontId="33" fillId="4" borderId="0" xfId="0" applyNumberFormat="1" applyFont="1" applyFill="1" applyBorder="1" applyAlignment="1">
      <alignment horizontal="center" vertical="center" wrapText="1"/>
    </xf>
    <xf numFmtId="2" fontId="14" fillId="4" borderId="0" xfId="0" applyNumberFormat="1" applyFont="1" applyFill="1" applyBorder="1" applyAlignment="1">
      <alignment horizontal="left" vertical="center" wrapText="1"/>
    </xf>
    <xf numFmtId="169" fontId="14" fillId="4" borderId="0" xfId="0" applyNumberFormat="1" applyFont="1" applyFill="1" applyBorder="1" applyAlignment="1">
      <alignment horizontal="left" vertical="center" wrapText="1"/>
    </xf>
    <xf numFmtId="0" fontId="15" fillId="4" borderId="1" xfId="0" applyFont="1" applyFill="1" applyBorder="1" applyAlignment="1">
      <alignment horizontal="center" vertical="center" wrapText="1"/>
    </xf>
    <xf numFmtId="2" fontId="13" fillId="4" borderId="1" xfId="0" applyNumberFormat="1" applyFont="1" applyFill="1" applyBorder="1" applyAlignment="1">
      <alignment horizontal="center" wrapText="1"/>
    </xf>
    <xf numFmtId="0" fontId="6" fillId="4" borderId="1" xfId="0" applyFont="1" applyFill="1" applyBorder="1" applyAlignment="1">
      <alignment vertical="top"/>
    </xf>
    <xf numFmtId="0" fontId="13" fillId="4" borderId="1" xfId="0" applyFont="1" applyFill="1" applyBorder="1" applyAlignment="1"/>
    <xf numFmtId="0" fontId="15" fillId="4" borderId="6" xfId="0" applyFont="1" applyFill="1" applyBorder="1" applyAlignment="1">
      <alignment horizontal="center" vertical="center" wrapText="1"/>
    </xf>
    <xf numFmtId="0" fontId="15" fillId="4" borderId="3" xfId="0" applyFont="1" applyFill="1" applyBorder="1" applyAlignment="1">
      <alignment horizontal="center" vertical="center" wrapText="1"/>
    </xf>
    <xf numFmtId="0" fontId="15" fillId="4" borderId="3" xfId="0" applyNumberFormat="1" applyFont="1" applyFill="1" applyBorder="1" applyAlignment="1">
      <alignment horizontal="center" vertical="center" wrapText="1"/>
    </xf>
    <xf numFmtId="49" fontId="13" fillId="4" borderId="4" xfId="0" applyNumberFormat="1" applyFont="1" applyFill="1" applyBorder="1" applyAlignment="1">
      <alignment horizontal="left"/>
    </xf>
    <xf numFmtId="49" fontId="13" fillId="4" borderId="6" xfId="0" applyNumberFormat="1" applyFont="1" applyFill="1" applyBorder="1" applyAlignment="1">
      <alignment horizontal="left"/>
    </xf>
    <xf numFmtId="49" fontId="13" fillId="4" borderId="3" xfId="0" applyNumberFormat="1" applyFont="1" applyFill="1" applyBorder="1" applyAlignment="1">
      <alignment horizontal="left"/>
    </xf>
    <xf numFmtId="49" fontId="15" fillId="4" borderId="4" xfId="0" applyNumberFormat="1" applyFont="1" applyFill="1" applyBorder="1" applyAlignment="1">
      <alignment horizontal="left"/>
    </xf>
    <xf numFmtId="49" fontId="15" fillId="4" borderId="6" xfId="0" applyNumberFormat="1" applyFont="1" applyFill="1" applyBorder="1" applyAlignment="1">
      <alignment horizontal="left"/>
    </xf>
    <xf numFmtId="49" fontId="15" fillId="4" borderId="3" xfId="0" applyNumberFormat="1" applyFont="1" applyFill="1" applyBorder="1" applyAlignment="1">
      <alignment horizontal="left"/>
    </xf>
    <xf numFmtId="0" fontId="15" fillId="4" borderId="4" xfId="0" applyFont="1" applyFill="1" applyBorder="1" applyAlignment="1">
      <alignment horizontal="center" wrapText="1"/>
    </xf>
    <xf numFmtId="0" fontId="15" fillId="4" borderId="3" xfId="0" applyFont="1" applyFill="1" applyBorder="1" applyAlignment="1">
      <alignment horizontal="center" wrapText="1"/>
    </xf>
    <xf numFmtId="0" fontId="14" fillId="4" borderId="0" xfId="0" applyFont="1" applyFill="1" applyBorder="1" applyAlignment="1">
      <alignment horizontal="left" vertical="center" wrapText="1"/>
    </xf>
    <xf numFmtId="0" fontId="9" fillId="4" borderId="1" xfId="2" applyNumberFormat="1" applyFont="1" applyFill="1" applyBorder="1" applyAlignment="1">
      <alignment horizontal="left" vertical="top" wrapText="1"/>
    </xf>
    <xf numFmtId="169" fontId="13" fillId="4" borderId="4" xfId="0" applyNumberFormat="1" applyFont="1" applyFill="1" applyBorder="1" applyAlignment="1">
      <alignment horizontal="left"/>
    </xf>
    <xf numFmtId="169" fontId="13" fillId="4" borderId="6" xfId="0" applyNumberFormat="1" applyFont="1" applyFill="1" applyBorder="1" applyAlignment="1">
      <alignment horizontal="left"/>
    </xf>
    <xf numFmtId="169" fontId="13" fillId="4" borderId="3" xfId="0" applyNumberFormat="1" applyFont="1" applyFill="1" applyBorder="1" applyAlignment="1">
      <alignment horizontal="left"/>
    </xf>
    <xf numFmtId="169" fontId="14" fillId="4" borderId="0" xfId="0" applyNumberFormat="1" applyFont="1" applyFill="1" applyBorder="1" applyAlignment="1">
      <alignment horizontal="left" vertical="center" wrapText="1"/>
    </xf>
    <xf numFmtId="0" fontId="14" fillId="4" borderId="0" xfId="0" applyFont="1" applyFill="1" applyBorder="1" applyAlignment="1">
      <alignment horizontal="left" vertical="center" wrapText="1"/>
    </xf>
    <xf numFmtId="0" fontId="15" fillId="4" borderId="3" xfId="0" applyFont="1" applyFill="1" applyBorder="1" applyAlignment="1">
      <alignment horizontal="center" wrapText="1"/>
    </xf>
    <xf numFmtId="169" fontId="14" fillId="4" borderId="0" xfId="0" applyNumberFormat="1" applyFont="1" applyFill="1" applyBorder="1" applyAlignment="1">
      <alignment horizontal="left" vertical="center" wrapText="1"/>
    </xf>
    <xf numFmtId="49" fontId="15" fillId="4" borderId="4" xfId="0" applyNumberFormat="1" applyFont="1" applyFill="1" applyBorder="1" applyAlignment="1">
      <alignment horizontal="left"/>
    </xf>
    <xf numFmtId="49" fontId="15" fillId="4" borderId="6" xfId="0" applyNumberFormat="1" applyFont="1" applyFill="1" applyBorder="1" applyAlignment="1">
      <alignment horizontal="left"/>
    </xf>
    <xf numFmtId="49" fontId="15" fillId="4" borderId="3" xfId="0" applyNumberFormat="1" applyFont="1" applyFill="1" applyBorder="1" applyAlignment="1">
      <alignment horizontal="left"/>
    </xf>
    <xf numFmtId="49" fontId="13" fillId="4" borderId="4" xfId="0" applyNumberFormat="1" applyFont="1" applyFill="1" applyBorder="1" applyAlignment="1">
      <alignment horizontal="center" wrapText="1"/>
    </xf>
    <xf numFmtId="49" fontId="13" fillId="4" borderId="3" xfId="0" applyNumberFormat="1" applyFont="1" applyFill="1" applyBorder="1" applyAlignment="1">
      <alignment horizontal="center" wrapText="1"/>
    </xf>
    <xf numFmtId="0" fontId="15" fillId="4" borderId="3" xfId="0" applyFont="1" applyFill="1" applyBorder="1" applyAlignment="1">
      <alignment horizontal="center" wrapText="1"/>
    </xf>
    <xf numFmtId="169" fontId="14" fillId="4" borderId="1" xfId="0" applyNumberFormat="1" applyFont="1" applyFill="1" applyBorder="1" applyAlignment="1">
      <alignment horizontal="center" vertical="center"/>
    </xf>
    <xf numFmtId="169" fontId="14" fillId="4" borderId="0" xfId="0" applyNumberFormat="1" applyFont="1" applyFill="1" applyBorder="1" applyAlignment="1">
      <alignment horizontal="left" vertical="center" wrapText="1"/>
    </xf>
    <xf numFmtId="49" fontId="13" fillId="3" borderId="4" xfId="0" applyNumberFormat="1" applyFont="1" applyFill="1" applyBorder="1" applyAlignment="1">
      <alignment horizontal="left"/>
    </xf>
    <xf numFmtId="49" fontId="13" fillId="3" borderId="6" xfId="0" applyNumberFormat="1" applyFont="1" applyFill="1" applyBorder="1" applyAlignment="1">
      <alignment horizontal="left"/>
    </xf>
    <xf numFmtId="49" fontId="13" fillId="3" borderId="3" xfId="0" applyNumberFormat="1" applyFont="1" applyFill="1" applyBorder="1" applyAlignment="1">
      <alignment horizontal="left"/>
    </xf>
    <xf numFmtId="0" fontId="34" fillId="4" borderId="0" xfId="0" applyFont="1" applyFill="1" applyBorder="1" applyAlignment="1">
      <alignment horizontal="left" vertical="center" wrapText="1"/>
    </xf>
    <xf numFmtId="0" fontId="14" fillId="4" borderId="0" xfId="0" applyFont="1" applyFill="1" applyBorder="1" applyAlignment="1">
      <alignment horizontal="left" vertical="center" wrapText="1"/>
    </xf>
    <xf numFmtId="0" fontId="15" fillId="0" borderId="0" xfId="0" applyFont="1" applyFill="1" applyAlignment="1">
      <alignment wrapText="1"/>
    </xf>
    <xf numFmtId="0" fontId="15" fillId="3" borderId="1" xfId="0" applyNumberFormat="1" applyFont="1" applyFill="1" applyBorder="1" applyAlignment="1">
      <alignment wrapText="1"/>
    </xf>
    <xf numFmtId="0" fontId="13" fillId="3" borderId="1" xfId="0" applyFont="1" applyFill="1" applyBorder="1" applyAlignment="1">
      <alignment horizontal="center"/>
    </xf>
    <xf numFmtId="168" fontId="28" fillId="2" borderId="0" xfId="0" applyNumberFormat="1" applyFont="1" applyFill="1" applyBorder="1" applyAlignment="1">
      <alignment horizontal="left" vertical="center" wrapText="1"/>
    </xf>
    <xf numFmtId="168" fontId="50" fillId="2" borderId="0" xfId="0" applyNumberFormat="1" applyFont="1" applyFill="1" applyBorder="1" applyAlignment="1">
      <alignment horizontal="left" vertical="center" wrapText="1"/>
    </xf>
    <xf numFmtId="49" fontId="13" fillId="3" borderId="1" xfId="0" applyNumberFormat="1" applyFont="1" applyFill="1" applyBorder="1" applyAlignment="1">
      <alignment horizontal="center"/>
    </xf>
    <xf numFmtId="0" fontId="15" fillId="0" borderId="3" xfId="0" applyFont="1" applyFill="1" applyBorder="1" applyAlignment="1">
      <alignment horizontal="center" wrapText="1"/>
    </xf>
    <xf numFmtId="0" fontId="13" fillId="0" borderId="1" xfId="0" applyFont="1" applyFill="1" applyBorder="1" applyAlignment="1">
      <alignment horizontal="center"/>
    </xf>
    <xf numFmtId="49" fontId="13" fillId="0" borderId="1" xfId="0" applyNumberFormat="1" applyFont="1" applyFill="1" applyBorder="1" applyAlignment="1">
      <alignment horizontal="center" wrapText="1"/>
    </xf>
    <xf numFmtId="0" fontId="15" fillId="0" borderId="1" xfId="0" applyFont="1" applyFill="1" applyBorder="1" applyAlignment="1">
      <alignment horizontal="justify" vertical="justify" wrapText="1"/>
    </xf>
    <xf numFmtId="167" fontId="15" fillId="0" borderId="1" xfId="0" applyNumberFormat="1" applyFont="1" applyFill="1" applyBorder="1" applyAlignment="1">
      <alignment horizontal="center" wrapText="1"/>
    </xf>
    <xf numFmtId="0" fontId="15" fillId="0" borderId="1" xfId="0" applyFont="1" applyFill="1" applyBorder="1" applyAlignment="1">
      <alignment vertical="top" wrapText="1"/>
    </xf>
    <xf numFmtId="0" fontId="10" fillId="3" borderId="1" xfId="0" applyFont="1" applyFill="1" applyBorder="1" applyAlignment="1">
      <alignment horizontal="left" vertical="top" wrapText="1"/>
    </xf>
    <xf numFmtId="0" fontId="15" fillId="3" borderId="6" xfId="0" applyFont="1" applyFill="1" applyBorder="1" applyAlignment="1">
      <alignment horizontal="center" vertical="justify" wrapText="1"/>
    </xf>
    <xf numFmtId="0" fontId="15" fillId="3" borderId="3" xfId="0" applyFont="1" applyFill="1" applyBorder="1" applyAlignment="1">
      <alignment horizontal="center" vertical="justify" wrapText="1"/>
    </xf>
    <xf numFmtId="0" fontId="15" fillId="3" borderId="3" xfId="0" applyNumberFormat="1" applyFont="1" applyFill="1" applyBorder="1" applyAlignment="1">
      <alignment horizontal="center" wrapText="1"/>
    </xf>
    <xf numFmtId="0" fontId="15" fillId="3" borderId="1" xfId="0" applyFont="1" applyFill="1" applyBorder="1" applyAlignment="1">
      <alignment horizontal="center" vertical="justify" wrapText="1"/>
    </xf>
    <xf numFmtId="169" fontId="49" fillId="3" borderId="1" xfId="0" applyNumberFormat="1" applyFont="1" applyFill="1" applyBorder="1" applyAlignment="1">
      <alignment horizontal="center"/>
    </xf>
    <xf numFmtId="169" fontId="35" fillId="7" borderId="6" xfId="0" applyNumberFormat="1" applyFont="1" applyFill="1" applyBorder="1" applyAlignment="1">
      <alignment horizontal="left"/>
    </xf>
    <xf numFmtId="0" fontId="9" fillId="7" borderId="1" xfId="0" applyFont="1" applyFill="1" applyBorder="1" applyAlignment="1">
      <alignment vertical="top" wrapText="1"/>
    </xf>
    <xf numFmtId="0" fontId="9" fillId="7" borderId="1" xfId="0" applyFont="1" applyFill="1" applyBorder="1" applyAlignment="1">
      <alignment wrapText="1"/>
    </xf>
    <xf numFmtId="169" fontId="8" fillId="4" borderId="0" xfId="0" applyNumberFormat="1" applyFont="1" applyFill="1" applyBorder="1" applyAlignment="1">
      <alignment horizontal="left" vertical="center" wrapText="1"/>
    </xf>
    <xf numFmtId="169" fontId="13" fillId="3" borderId="1" xfId="0" applyNumberFormat="1" applyFont="1" applyFill="1" applyBorder="1" applyAlignment="1">
      <alignment horizontal="center"/>
    </xf>
    <xf numFmtId="0" fontId="13" fillId="3" borderId="3" xfId="0" applyNumberFormat="1" applyFont="1" applyFill="1" applyBorder="1" applyAlignment="1">
      <alignment horizontal="center"/>
    </xf>
    <xf numFmtId="49" fontId="12" fillId="3" borderId="1" xfId="0" applyNumberFormat="1" applyFont="1" applyFill="1" applyBorder="1" applyAlignment="1">
      <alignment horizontal="center" wrapText="1"/>
    </xf>
    <xf numFmtId="167" fontId="14" fillId="3" borderId="1" xfId="0" applyNumberFormat="1" applyFont="1" applyFill="1" applyBorder="1" applyAlignment="1">
      <alignment horizontal="center" wrapText="1"/>
    </xf>
    <xf numFmtId="0" fontId="8" fillId="4" borderId="7" xfId="0" applyFont="1" applyFill="1" applyBorder="1" applyAlignment="1">
      <alignment vertical="center" wrapText="1"/>
    </xf>
    <xf numFmtId="0" fontId="8" fillId="4" borderId="0" xfId="0" applyFont="1" applyFill="1" applyBorder="1" applyAlignment="1">
      <alignment horizontal="left" vertical="center"/>
    </xf>
    <xf numFmtId="0" fontId="8" fillId="4" borderId="0" xfId="0" applyFont="1" applyFill="1" applyBorder="1" applyAlignment="1">
      <alignment horizontal="left" vertical="center" wrapText="1"/>
    </xf>
    <xf numFmtId="0" fontId="8" fillId="4" borderId="1" xfId="0" applyFont="1" applyFill="1" applyBorder="1" applyAlignment="1">
      <alignment horizontal="left" vertical="center" wrapText="1"/>
    </xf>
    <xf numFmtId="0" fontId="8" fillId="4" borderId="11" xfId="0" applyFont="1" applyFill="1" applyBorder="1" applyAlignment="1">
      <alignment vertical="center" wrapText="1"/>
    </xf>
    <xf numFmtId="0" fontId="9" fillId="4" borderId="0" xfId="0" applyFont="1" applyFill="1" applyBorder="1" applyAlignment="1">
      <alignment horizontal="left" vertical="center" wrapText="1"/>
    </xf>
    <xf numFmtId="0" fontId="8" fillId="4" borderId="0" xfId="0" applyFont="1" applyFill="1" applyAlignment="1">
      <alignment horizontal="left" vertical="center" wrapText="1"/>
    </xf>
    <xf numFmtId="0" fontId="51" fillId="4" borderId="0" xfId="0" applyFont="1" applyFill="1" applyBorder="1" applyAlignment="1">
      <alignment horizontal="left" vertical="center" wrapText="1"/>
    </xf>
    <xf numFmtId="0" fontId="51" fillId="7" borderId="0" xfId="0" applyFont="1" applyFill="1" applyBorder="1" applyAlignment="1">
      <alignment horizontal="left" vertical="center" wrapText="1"/>
    </xf>
    <xf numFmtId="0" fontId="8" fillId="5" borderId="0" xfId="0" applyFont="1" applyFill="1" applyBorder="1" applyAlignment="1">
      <alignment horizontal="left" vertical="center" wrapText="1"/>
    </xf>
    <xf numFmtId="0" fontId="8" fillId="6" borderId="0" xfId="0" applyFont="1" applyFill="1" applyAlignment="1">
      <alignment horizontal="left" vertical="center" wrapText="1"/>
    </xf>
    <xf numFmtId="0" fontId="8" fillId="7" borderId="0" xfId="0" applyFont="1" applyFill="1" applyBorder="1" applyAlignment="1">
      <alignment horizontal="left" vertical="center" wrapText="1"/>
    </xf>
    <xf numFmtId="0" fontId="9" fillId="4" borderId="0" xfId="0" applyFont="1" applyFill="1" applyBorder="1" applyAlignment="1">
      <alignment wrapText="1"/>
    </xf>
    <xf numFmtId="0" fontId="8" fillId="8" borderId="0" xfId="0" applyFont="1" applyFill="1" applyAlignment="1">
      <alignment horizontal="left" vertical="center" wrapText="1"/>
    </xf>
    <xf numFmtId="0" fontId="8" fillId="4" borderId="12" xfId="0" applyFont="1" applyFill="1" applyBorder="1" applyAlignment="1">
      <alignment vertical="center" wrapText="1"/>
    </xf>
    <xf numFmtId="49" fontId="52" fillId="4" borderId="1" xfId="2" applyNumberFormat="1" applyFont="1" applyFill="1" applyBorder="1" applyAlignment="1">
      <alignment horizontal="center" vertical="top" wrapText="1"/>
    </xf>
    <xf numFmtId="169" fontId="8" fillId="6" borderId="0" xfId="0" applyNumberFormat="1" applyFont="1" applyFill="1" applyAlignment="1">
      <alignment horizontal="left" vertical="center" wrapText="1"/>
    </xf>
    <xf numFmtId="0" fontId="22" fillId="3" borderId="1" xfId="0" applyFont="1" applyFill="1" applyBorder="1" applyAlignment="1">
      <alignment horizontal="center" wrapText="1"/>
    </xf>
    <xf numFmtId="49" fontId="26" fillId="3" borderId="1" xfId="0" applyNumberFormat="1" applyFont="1" applyFill="1" applyBorder="1" applyAlignment="1">
      <alignment wrapText="1"/>
    </xf>
    <xf numFmtId="0" fontId="8" fillId="4" borderId="2" xfId="0" applyFont="1" applyFill="1" applyBorder="1" applyAlignment="1">
      <alignment vertical="center" wrapText="1"/>
    </xf>
    <xf numFmtId="0" fontId="8" fillId="4" borderId="15" xfId="0" applyFont="1" applyFill="1" applyBorder="1" applyAlignment="1">
      <alignment vertical="center" wrapText="1"/>
    </xf>
    <xf numFmtId="49" fontId="15" fillId="4" borderId="4" xfId="0" applyNumberFormat="1" applyFont="1" applyFill="1" applyBorder="1" applyAlignment="1">
      <alignment horizontal="left"/>
    </xf>
    <xf numFmtId="49" fontId="15" fillId="4" borderId="6" xfId="0" applyNumberFormat="1" applyFont="1" applyFill="1" applyBorder="1" applyAlignment="1">
      <alignment horizontal="left"/>
    </xf>
    <xf numFmtId="49" fontId="15" fillId="4" borderId="3" xfId="0" applyNumberFormat="1" applyFont="1" applyFill="1" applyBorder="1" applyAlignment="1">
      <alignment horizontal="left"/>
    </xf>
    <xf numFmtId="0" fontId="8" fillId="4" borderId="0" xfId="0" applyFont="1" applyFill="1" applyBorder="1" applyAlignment="1">
      <alignment horizontal="left" vertical="center" wrapText="1"/>
    </xf>
    <xf numFmtId="0" fontId="15" fillId="4" borderId="3" xfId="0" applyFont="1" applyFill="1" applyBorder="1" applyAlignment="1">
      <alignment horizontal="center" wrapText="1"/>
    </xf>
    <xf numFmtId="0" fontId="14" fillId="4" borderId="0" xfId="0" applyFont="1" applyFill="1" applyBorder="1" applyAlignment="1">
      <alignment horizontal="left" vertical="center" wrapText="1"/>
    </xf>
    <xf numFmtId="168" fontId="28" fillId="4" borderId="0" xfId="0" applyNumberFormat="1" applyFont="1" applyFill="1" applyBorder="1" applyAlignment="1">
      <alignment horizontal="left" vertical="center" wrapText="1"/>
    </xf>
    <xf numFmtId="169" fontId="13" fillId="4" borderId="6" xfId="0" applyNumberFormat="1" applyFont="1" applyFill="1" applyBorder="1" applyAlignment="1">
      <alignment horizontal="left"/>
    </xf>
    <xf numFmtId="169" fontId="13" fillId="4" borderId="3" xfId="0" applyNumberFormat="1" applyFont="1" applyFill="1" applyBorder="1" applyAlignment="1">
      <alignment horizontal="left"/>
    </xf>
    <xf numFmtId="0" fontId="14" fillId="4" borderId="0" xfId="0" applyFont="1" applyFill="1" applyBorder="1" applyAlignment="1">
      <alignment horizontal="left" vertical="center" wrapText="1"/>
    </xf>
    <xf numFmtId="169" fontId="13" fillId="4" borderId="6" xfId="0" applyNumberFormat="1" applyFont="1" applyFill="1" applyBorder="1" applyAlignment="1">
      <alignment horizontal="left"/>
    </xf>
    <xf numFmtId="169" fontId="13" fillId="4" borderId="3" xfId="0" applyNumberFormat="1" applyFont="1" applyFill="1" applyBorder="1" applyAlignment="1">
      <alignment horizontal="left"/>
    </xf>
    <xf numFmtId="169" fontId="15" fillId="4" borderId="4" xfId="0" applyNumberFormat="1" applyFont="1" applyFill="1" applyBorder="1" applyAlignment="1">
      <alignment horizontal="left"/>
    </xf>
    <xf numFmtId="169" fontId="15" fillId="4" borderId="6" xfId="0" applyNumberFormat="1" applyFont="1" applyFill="1" applyBorder="1" applyAlignment="1">
      <alignment horizontal="left"/>
    </xf>
    <xf numFmtId="169" fontId="15" fillId="4" borderId="3" xfId="0" applyNumberFormat="1" applyFont="1" applyFill="1" applyBorder="1" applyAlignment="1">
      <alignment horizontal="left"/>
    </xf>
    <xf numFmtId="0" fontId="14" fillId="4" borderId="0" xfId="0" applyFont="1" applyFill="1" applyBorder="1" applyAlignment="1">
      <alignment horizontal="left" vertical="center" wrapText="1"/>
    </xf>
    <xf numFmtId="0" fontId="8" fillId="4" borderId="0" xfId="0" applyFont="1" applyFill="1" applyBorder="1" applyAlignment="1">
      <alignment horizontal="left" vertical="center" wrapText="1"/>
    </xf>
    <xf numFmtId="0" fontId="15" fillId="4" borderId="3" xfId="0" applyFont="1" applyFill="1" applyBorder="1" applyAlignment="1">
      <alignment horizontal="center" wrapText="1"/>
    </xf>
    <xf numFmtId="169" fontId="14" fillId="4" borderId="0" xfId="0" applyNumberFormat="1" applyFont="1" applyFill="1" applyBorder="1" applyAlignment="1">
      <alignment horizontal="left" vertical="center" wrapText="1"/>
    </xf>
    <xf numFmtId="0" fontId="53" fillId="4" borderId="2" xfId="0" applyFont="1" applyFill="1" applyBorder="1" applyAlignment="1">
      <alignment horizontal="left" vertical="top" wrapText="1"/>
    </xf>
    <xf numFmtId="169" fontId="53" fillId="4" borderId="2" xfId="0" applyNumberFormat="1" applyFont="1" applyFill="1" applyBorder="1" applyAlignment="1">
      <alignment horizontal="center" wrapText="1"/>
    </xf>
    <xf numFmtId="169" fontId="9" fillId="4" borderId="1" xfId="0" applyNumberFormat="1" applyFont="1" applyFill="1" applyBorder="1" applyAlignment="1">
      <alignment horizontal="center" wrapText="1"/>
    </xf>
    <xf numFmtId="0" fontId="9" fillId="7" borderId="0" xfId="0" applyFont="1" applyFill="1" applyBorder="1" applyAlignment="1">
      <alignment vertical="top" wrapText="1"/>
    </xf>
    <xf numFmtId="0" fontId="3" fillId="4" borderId="1" xfId="0" applyFont="1" applyFill="1" applyBorder="1" applyAlignment="1">
      <alignment vertical="top" wrapText="1"/>
    </xf>
    <xf numFmtId="169" fontId="14" fillId="4" borderId="0" xfId="0" applyNumberFormat="1" applyFont="1" applyFill="1" applyBorder="1" applyAlignment="1">
      <alignment horizontal="left" vertical="center" wrapText="1"/>
    </xf>
    <xf numFmtId="0" fontId="14" fillId="4" borderId="0" xfId="0" applyFont="1" applyFill="1" applyAlignment="1">
      <alignment horizontal="right" wrapText="1"/>
    </xf>
    <xf numFmtId="0" fontId="14" fillId="4" borderId="0" xfId="0" applyFont="1" applyFill="1" applyAlignment="1">
      <alignment horizontal="center"/>
    </xf>
    <xf numFmtId="2" fontId="9" fillId="4" borderId="0" xfId="0" applyNumberFormat="1" applyFont="1" applyFill="1" applyBorder="1" applyAlignment="1">
      <alignment vertical="top" wrapText="1"/>
    </xf>
    <xf numFmtId="0" fontId="15" fillId="4" borderId="0" xfId="0" applyFont="1" applyFill="1" applyAlignment="1">
      <alignment horizontal="right" vertical="justify" wrapText="1"/>
    </xf>
    <xf numFmtId="0" fontId="15" fillId="4" borderId="0" xfId="0" applyFont="1" applyFill="1" applyAlignment="1">
      <alignment horizontal="right" vertical="justify"/>
    </xf>
    <xf numFmtId="0" fontId="14" fillId="4" borderId="0" xfId="0" applyFont="1" applyFill="1" applyAlignment="1">
      <alignment horizontal="right" vertical="justify" wrapText="1"/>
    </xf>
    <xf numFmtId="0" fontId="49" fillId="4" borderId="0" xfId="0" applyFont="1" applyFill="1" applyAlignment="1">
      <alignment horizontal="right"/>
    </xf>
    <xf numFmtId="0" fontId="15" fillId="4" borderId="0" xfId="0" applyFont="1" applyFill="1" applyAlignment="1"/>
    <xf numFmtId="0" fontId="15" fillId="4" borderId="4" xfId="0" applyFont="1" applyFill="1" applyBorder="1" applyAlignment="1">
      <alignment horizontal="center" wrapText="1"/>
    </xf>
    <xf numFmtId="169" fontId="14" fillId="4" borderId="0" xfId="0" applyNumberFormat="1" applyFont="1" applyFill="1" applyBorder="1" applyAlignment="1">
      <alignment horizontal="left" vertical="center" wrapText="1"/>
    </xf>
    <xf numFmtId="49" fontId="13" fillId="4" borderId="4" xfId="0" applyNumberFormat="1" applyFont="1" applyFill="1" applyBorder="1" applyAlignment="1">
      <alignment horizontal="center" wrapText="1"/>
    </xf>
    <xf numFmtId="49" fontId="13" fillId="4" borderId="3" xfId="0" applyNumberFormat="1" applyFont="1" applyFill="1" applyBorder="1" applyAlignment="1">
      <alignment horizontal="center" wrapText="1"/>
    </xf>
    <xf numFmtId="49" fontId="15" fillId="4" borderId="4" xfId="0" applyNumberFormat="1" applyFont="1" applyFill="1" applyBorder="1" applyAlignment="1">
      <alignment horizontal="left"/>
    </xf>
    <xf numFmtId="49" fontId="15" fillId="4" borderId="6" xfId="0" applyNumberFormat="1" applyFont="1" applyFill="1" applyBorder="1" applyAlignment="1">
      <alignment horizontal="left"/>
    </xf>
    <xf numFmtId="0" fontId="14" fillId="4" borderId="0" xfId="0" applyFont="1" applyFill="1" applyBorder="1" applyAlignment="1">
      <alignment horizontal="left" vertical="center" wrapText="1"/>
    </xf>
    <xf numFmtId="49" fontId="15" fillId="4" borderId="4" xfId="0" applyNumberFormat="1" applyFont="1" applyFill="1" applyBorder="1" applyAlignment="1"/>
    <xf numFmtId="49" fontId="15" fillId="4" borderId="6" xfId="0" applyNumberFormat="1" applyFont="1" applyFill="1" applyBorder="1" applyAlignment="1"/>
    <xf numFmtId="49" fontId="15" fillId="4" borderId="3" xfId="0" applyNumberFormat="1" applyFont="1" applyFill="1" applyBorder="1" applyAlignment="1">
      <alignment horizontal="center"/>
    </xf>
    <xf numFmtId="0" fontId="8" fillId="4" borderId="0" xfId="0" applyFont="1" applyFill="1" applyBorder="1" applyAlignment="1">
      <alignment horizontal="left" vertical="center" wrapText="1"/>
    </xf>
    <xf numFmtId="0" fontId="15" fillId="4" borderId="3" xfId="0" applyFont="1" applyFill="1" applyBorder="1" applyAlignment="1">
      <alignment horizontal="center" wrapText="1"/>
    </xf>
    <xf numFmtId="0" fontId="15" fillId="7" borderId="1" xfId="4" applyFont="1" applyFill="1" applyBorder="1" applyAlignment="1" applyProtection="1">
      <alignment horizontal="left" wrapText="1"/>
      <protection locked="0"/>
    </xf>
    <xf numFmtId="49" fontId="15" fillId="4" borderId="4" xfId="0" applyNumberFormat="1" applyFont="1" applyFill="1" applyBorder="1" applyAlignment="1">
      <alignment horizontal="left"/>
    </xf>
    <xf numFmtId="49" fontId="15" fillId="4" borderId="6" xfId="0" applyNumberFormat="1" applyFont="1" applyFill="1" applyBorder="1" applyAlignment="1">
      <alignment horizontal="left"/>
    </xf>
    <xf numFmtId="169" fontId="13" fillId="4" borderId="4" xfId="0" applyNumberFormat="1" applyFont="1" applyFill="1" applyBorder="1" applyAlignment="1">
      <alignment horizontal="left"/>
    </xf>
    <xf numFmtId="169" fontId="13" fillId="4" borderId="6" xfId="0" applyNumberFormat="1" applyFont="1" applyFill="1" applyBorder="1" applyAlignment="1">
      <alignment horizontal="left"/>
    </xf>
    <xf numFmtId="169" fontId="13" fillId="4" borderId="3" xfId="0" applyNumberFormat="1" applyFont="1" applyFill="1" applyBorder="1" applyAlignment="1">
      <alignment horizontal="left"/>
    </xf>
    <xf numFmtId="169" fontId="13" fillId="4" borderId="4" xfId="0" applyNumberFormat="1" applyFont="1" applyFill="1" applyBorder="1" applyAlignment="1"/>
    <xf numFmtId="169" fontId="13" fillId="4" borderId="6" xfId="0" applyNumberFormat="1" applyFont="1" applyFill="1" applyBorder="1" applyAlignment="1"/>
    <xf numFmtId="169" fontId="13" fillId="4" borderId="3" xfId="0" applyNumberFormat="1" applyFont="1" applyFill="1" applyBorder="1" applyAlignment="1"/>
    <xf numFmtId="49" fontId="15" fillId="4" borderId="3" xfId="0" applyNumberFormat="1" applyFont="1" applyFill="1" applyBorder="1" applyAlignment="1">
      <alignment horizontal="left"/>
    </xf>
    <xf numFmtId="169" fontId="15" fillId="3" borderId="4" xfId="0" applyNumberFormat="1" applyFont="1" applyFill="1" applyBorder="1" applyAlignment="1">
      <alignment horizontal="left"/>
    </xf>
    <xf numFmtId="169" fontId="15" fillId="3" borderId="6" xfId="0" applyNumberFormat="1" applyFont="1" applyFill="1" applyBorder="1" applyAlignment="1">
      <alignment horizontal="left"/>
    </xf>
    <xf numFmtId="169" fontId="15" fillId="3" borderId="3" xfId="0" applyNumberFormat="1" applyFont="1" applyFill="1" applyBorder="1" applyAlignment="1">
      <alignment horizontal="left"/>
    </xf>
    <xf numFmtId="0" fontId="14" fillId="4" borderId="0" xfId="0" applyFont="1" applyFill="1" applyBorder="1" applyAlignment="1">
      <alignment horizontal="left" vertical="center" wrapText="1"/>
    </xf>
    <xf numFmtId="49" fontId="15" fillId="4" borderId="3" xfId="0" applyNumberFormat="1" applyFont="1" applyFill="1" applyBorder="1" applyAlignment="1">
      <alignment horizontal="center"/>
    </xf>
    <xf numFmtId="0" fontId="8" fillId="4" borderId="0" xfId="0" applyFont="1" applyFill="1" applyBorder="1" applyAlignment="1">
      <alignment horizontal="left" vertical="center" wrapText="1"/>
    </xf>
    <xf numFmtId="0" fontId="15" fillId="4" borderId="3" xfId="0" applyFont="1" applyFill="1" applyBorder="1" applyAlignment="1">
      <alignment horizontal="center" wrapText="1"/>
    </xf>
    <xf numFmtId="0" fontId="15" fillId="3" borderId="0" xfId="0" applyFont="1" applyFill="1" applyBorder="1" applyAlignment="1">
      <alignment horizontal="center" vertical="center" wrapText="1"/>
    </xf>
    <xf numFmtId="0" fontId="8" fillId="3" borderId="7" xfId="0" applyFont="1" applyFill="1" applyBorder="1" applyAlignment="1">
      <alignment vertical="center" wrapText="1"/>
    </xf>
    <xf numFmtId="0" fontId="33" fillId="3" borderId="0" xfId="0" applyFont="1" applyFill="1" applyBorder="1" applyAlignment="1">
      <alignment horizontal="center" vertical="center" wrapText="1"/>
    </xf>
    <xf numFmtId="169" fontId="13" fillId="4" borderId="4" xfId="0" applyNumberFormat="1" applyFont="1" applyFill="1" applyBorder="1" applyAlignment="1">
      <alignment horizontal="left"/>
    </xf>
    <xf numFmtId="169" fontId="13" fillId="4" borderId="6" xfId="0" applyNumberFormat="1" applyFont="1" applyFill="1" applyBorder="1" applyAlignment="1">
      <alignment horizontal="left"/>
    </xf>
    <xf numFmtId="169" fontId="13" fillId="4" borderId="3" xfId="0" applyNumberFormat="1" applyFont="1" applyFill="1" applyBorder="1" applyAlignment="1">
      <alignment horizontal="left"/>
    </xf>
    <xf numFmtId="0" fontId="14" fillId="4" borderId="0" xfId="0" applyFont="1" applyFill="1" applyBorder="1" applyAlignment="1">
      <alignment horizontal="left" vertical="center" wrapText="1"/>
    </xf>
    <xf numFmtId="0" fontId="15" fillId="0" borderId="1" xfId="2" applyFont="1" applyFill="1" applyBorder="1" applyAlignment="1">
      <alignment horizontal="left" vertical="top" wrapText="1"/>
    </xf>
    <xf numFmtId="0" fontId="9" fillId="0" borderId="1" xfId="2" applyFont="1" applyFill="1" applyBorder="1" applyAlignment="1">
      <alignment horizontal="left" vertical="top" wrapText="1"/>
    </xf>
    <xf numFmtId="49" fontId="15" fillId="4" borderId="4" xfId="0" applyNumberFormat="1" applyFont="1" applyFill="1" applyBorder="1" applyAlignment="1">
      <alignment horizontal="left"/>
    </xf>
    <xf numFmtId="49" fontId="15" fillId="4" borderId="6" xfId="0" applyNumberFormat="1" applyFont="1" applyFill="1" applyBorder="1" applyAlignment="1">
      <alignment horizontal="left"/>
    </xf>
    <xf numFmtId="49" fontId="15" fillId="4" borderId="3" xfId="0" applyNumberFormat="1" applyFont="1" applyFill="1" applyBorder="1" applyAlignment="1">
      <alignment horizontal="left"/>
    </xf>
    <xf numFmtId="0" fontId="8" fillId="4" borderId="0" xfId="0" applyFont="1" applyFill="1" applyBorder="1" applyAlignment="1">
      <alignment horizontal="left" vertical="center" wrapText="1"/>
    </xf>
    <xf numFmtId="0" fontId="15" fillId="4" borderId="3" xfId="0" applyFont="1" applyFill="1" applyBorder="1" applyAlignment="1">
      <alignment horizontal="center" wrapText="1"/>
    </xf>
    <xf numFmtId="169" fontId="13" fillId="4" borderId="4" xfId="0" applyNumberFormat="1" applyFont="1" applyFill="1" applyBorder="1" applyAlignment="1">
      <alignment horizontal="left"/>
    </xf>
    <xf numFmtId="169" fontId="13" fillId="4" borderId="6" xfId="0" applyNumberFormat="1" applyFont="1" applyFill="1" applyBorder="1" applyAlignment="1">
      <alignment horizontal="left"/>
    </xf>
    <xf numFmtId="169" fontId="13" fillId="4" borderId="3" xfId="0" applyNumberFormat="1" applyFont="1" applyFill="1" applyBorder="1" applyAlignment="1">
      <alignment horizontal="left"/>
    </xf>
    <xf numFmtId="169" fontId="15" fillId="4" borderId="4" xfId="0" applyNumberFormat="1" applyFont="1" applyFill="1" applyBorder="1" applyAlignment="1">
      <alignment horizontal="left"/>
    </xf>
    <xf numFmtId="169" fontId="15" fillId="4" borderId="6" xfId="0" applyNumberFormat="1" applyFont="1" applyFill="1" applyBorder="1" applyAlignment="1">
      <alignment horizontal="left"/>
    </xf>
    <xf numFmtId="169" fontId="15" fillId="4" borderId="3" xfId="0" applyNumberFormat="1" applyFont="1" applyFill="1" applyBorder="1" applyAlignment="1">
      <alignment horizontal="left"/>
    </xf>
    <xf numFmtId="0" fontId="14" fillId="4" borderId="0" xfId="0" applyFont="1" applyFill="1" applyBorder="1" applyAlignment="1">
      <alignment horizontal="left" vertical="center" wrapText="1"/>
    </xf>
    <xf numFmtId="0" fontId="15" fillId="4" borderId="3" xfId="0" applyFont="1" applyFill="1" applyBorder="1" applyAlignment="1">
      <alignment horizontal="center" wrapText="1"/>
    </xf>
    <xf numFmtId="0" fontId="8" fillId="4" borderId="0" xfId="0" applyFont="1" applyFill="1" applyBorder="1" applyAlignment="1">
      <alignment vertical="center" wrapText="1"/>
    </xf>
    <xf numFmtId="169" fontId="13" fillId="4" borderId="4" xfId="0" applyNumberFormat="1" applyFont="1" applyFill="1" applyBorder="1" applyAlignment="1">
      <alignment horizontal="left"/>
    </xf>
    <xf numFmtId="169" fontId="13" fillId="4" borderId="6" xfId="0" applyNumberFormat="1" applyFont="1" applyFill="1" applyBorder="1" applyAlignment="1">
      <alignment horizontal="left"/>
    </xf>
    <xf numFmtId="169" fontId="13" fillId="4" borderId="3" xfId="0" applyNumberFormat="1" applyFont="1" applyFill="1" applyBorder="1" applyAlignment="1">
      <alignment horizontal="left"/>
    </xf>
    <xf numFmtId="0" fontId="9" fillId="0" borderId="1" xfId="2" applyNumberFormat="1" applyFont="1" applyFill="1" applyBorder="1" applyAlignment="1">
      <alignment horizontal="left" vertical="top" wrapText="1"/>
    </xf>
    <xf numFmtId="0" fontId="9" fillId="9" borderId="1" xfId="2" applyFont="1" applyFill="1" applyBorder="1" applyAlignment="1">
      <alignment horizontal="center" vertical="top" wrapText="1"/>
    </xf>
    <xf numFmtId="0" fontId="9" fillId="4" borderId="0" xfId="0" applyFont="1" applyFill="1" applyBorder="1" applyAlignment="1">
      <alignment vertical="top" wrapText="1"/>
    </xf>
    <xf numFmtId="0" fontId="14" fillId="4" borderId="0" xfId="0" applyFont="1" applyFill="1" applyBorder="1" applyAlignment="1">
      <alignment horizontal="left" vertical="center" wrapText="1"/>
    </xf>
    <xf numFmtId="0" fontId="15" fillId="4" borderId="3" xfId="0" applyFont="1" applyFill="1" applyBorder="1" applyAlignment="1">
      <alignment horizontal="center" wrapText="1"/>
    </xf>
    <xf numFmtId="0" fontId="8" fillId="6" borderId="0" xfId="0" applyFont="1" applyFill="1" applyBorder="1" applyAlignment="1">
      <alignment horizontal="left" vertical="center" wrapText="1"/>
    </xf>
    <xf numFmtId="49" fontId="15" fillId="4" borderId="4" xfId="0" applyNumberFormat="1" applyFont="1" applyFill="1" applyBorder="1" applyAlignment="1">
      <alignment horizontal="left"/>
    </xf>
    <xf numFmtId="49" fontId="15" fillId="4" borderId="6" xfId="0" applyNumberFormat="1" applyFont="1" applyFill="1" applyBorder="1" applyAlignment="1">
      <alignment horizontal="left"/>
    </xf>
    <xf numFmtId="49" fontId="15" fillId="4" borderId="3" xfId="0" applyNumberFormat="1" applyFont="1" applyFill="1" applyBorder="1" applyAlignment="1">
      <alignment horizontal="left"/>
    </xf>
    <xf numFmtId="0" fontId="8" fillId="4" borderId="0" xfId="0" applyFont="1" applyFill="1" applyBorder="1" applyAlignment="1">
      <alignment horizontal="left" vertical="center" wrapText="1"/>
    </xf>
    <xf numFmtId="0" fontId="15" fillId="4" borderId="3" xfId="0" applyFont="1" applyFill="1" applyBorder="1" applyAlignment="1">
      <alignment horizontal="center" wrapText="1"/>
    </xf>
    <xf numFmtId="0" fontId="9" fillId="4" borderId="1" xfId="2" applyFont="1" applyFill="1" applyBorder="1" applyAlignment="1">
      <alignment horizontal="left" vertical="top" wrapText="1"/>
    </xf>
    <xf numFmtId="0" fontId="14" fillId="4" borderId="0" xfId="0" applyFont="1" applyFill="1" applyBorder="1" applyAlignment="1">
      <alignment vertical="center" wrapText="1"/>
    </xf>
    <xf numFmtId="49" fontId="15" fillId="4" borderId="4" xfId="0" applyNumberFormat="1" applyFont="1" applyFill="1" applyBorder="1" applyAlignment="1">
      <alignment horizontal="left"/>
    </xf>
    <xf numFmtId="49" fontId="15" fillId="4" borderId="6" xfId="0" applyNumberFormat="1" applyFont="1" applyFill="1" applyBorder="1" applyAlignment="1">
      <alignment horizontal="left"/>
    </xf>
    <xf numFmtId="169" fontId="15" fillId="4" borderId="4" xfId="0" applyNumberFormat="1" applyFont="1" applyFill="1" applyBorder="1" applyAlignment="1">
      <alignment horizontal="left"/>
    </xf>
    <xf numFmtId="169" fontId="15" fillId="4" borderId="6" xfId="0" applyNumberFormat="1" applyFont="1" applyFill="1" applyBorder="1" applyAlignment="1">
      <alignment horizontal="left"/>
    </xf>
    <xf numFmtId="169" fontId="15" fillId="4" borderId="3" xfId="0" applyNumberFormat="1" applyFont="1" applyFill="1" applyBorder="1" applyAlignment="1">
      <alignment horizontal="left"/>
    </xf>
    <xf numFmtId="169" fontId="13" fillId="4" borderId="4" xfId="0" applyNumberFormat="1" applyFont="1" applyFill="1" applyBorder="1" applyAlignment="1">
      <alignment horizontal="left"/>
    </xf>
    <xf numFmtId="169" fontId="13" fillId="4" borderId="6" xfId="0" applyNumberFormat="1" applyFont="1" applyFill="1" applyBorder="1" applyAlignment="1">
      <alignment horizontal="left"/>
    </xf>
    <xf numFmtId="169" fontId="13" fillId="4" borderId="3" xfId="0" applyNumberFormat="1" applyFont="1" applyFill="1" applyBorder="1" applyAlignment="1">
      <alignment horizontal="left"/>
    </xf>
    <xf numFmtId="49" fontId="13" fillId="4" borderId="4" xfId="0" applyNumberFormat="1" applyFont="1" applyFill="1" applyBorder="1" applyAlignment="1">
      <alignment horizontal="left"/>
    </xf>
    <xf numFmtId="49" fontId="13" fillId="4" borderId="6" xfId="0" applyNumberFormat="1" applyFont="1" applyFill="1" applyBorder="1" applyAlignment="1">
      <alignment horizontal="left"/>
    </xf>
    <xf numFmtId="49" fontId="13" fillId="4" borderId="3" xfId="0" applyNumberFormat="1" applyFont="1" applyFill="1" applyBorder="1" applyAlignment="1">
      <alignment horizontal="left"/>
    </xf>
    <xf numFmtId="49" fontId="15" fillId="4" borderId="4" xfId="0" applyNumberFormat="1" applyFont="1" applyFill="1" applyBorder="1" applyAlignment="1">
      <alignment horizontal="left"/>
    </xf>
    <xf numFmtId="49" fontId="15" fillId="4" borderId="6" xfId="0" applyNumberFormat="1" applyFont="1" applyFill="1" applyBorder="1" applyAlignment="1">
      <alignment horizontal="left"/>
    </xf>
    <xf numFmtId="0" fontId="14" fillId="4" borderId="0" xfId="0" applyFont="1" applyFill="1" applyBorder="1" applyAlignment="1">
      <alignment horizontal="left" vertical="center" wrapText="1"/>
    </xf>
    <xf numFmtId="0" fontId="8" fillId="4" borderId="0" xfId="0" applyFont="1" applyFill="1" applyBorder="1" applyAlignment="1">
      <alignment horizontal="left" vertical="center" wrapText="1"/>
    </xf>
    <xf numFmtId="169" fontId="35" fillId="4" borderId="6" xfId="0" applyNumberFormat="1" applyFont="1" applyFill="1" applyBorder="1" applyAlignment="1">
      <alignment horizontal="left"/>
    </xf>
    <xf numFmtId="0" fontId="15" fillId="4" borderId="3" xfId="0" applyFont="1" applyFill="1" applyBorder="1" applyAlignment="1">
      <alignment horizontal="center" wrapText="1"/>
    </xf>
    <xf numFmtId="169" fontId="13" fillId="5" borderId="4" xfId="0" applyNumberFormat="1" applyFont="1" applyFill="1" applyBorder="1" applyAlignment="1">
      <alignment horizontal="left"/>
    </xf>
    <xf numFmtId="169" fontId="13" fillId="5" borderId="6" xfId="0" applyNumberFormat="1" applyFont="1" applyFill="1" applyBorder="1" applyAlignment="1">
      <alignment horizontal="left"/>
    </xf>
    <xf numFmtId="169" fontId="13" fillId="5" borderId="3" xfId="0" applyNumberFormat="1" applyFont="1" applyFill="1" applyBorder="1" applyAlignment="1">
      <alignment horizontal="left"/>
    </xf>
    <xf numFmtId="169" fontId="15" fillId="5" borderId="1" xfId="0" applyNumberFormat="1" applyFont="1" applyFill="1" applyBorder="1" applyAlignment="1">
      <alignment horizontal="center"/>
    </xf>
    <xf numFmtId="0" fontId="15" fillId="5" borderId="1" xfId="0" applyFont="1" applyFill="1" applyBorder="1" applyAlignment="1" applyProtection="1">
      <alignment vertical="top" wrapText="1"/>
      <protection locked="0"/>
    </xf>
    <xf numFmtId="0" fontId="8" fillId="4" borderId="0" xfId="0" applyFont="1" applyFill="1" applyBorder="1" applyAlignment="1">
      <alignment horizontal="left" vertical="center" wrapText="1"/>
    </xf>
    <xf numFmtId="0" fontId="52" fillId="9" borderId="1" xfId="2" applyNumberFormat="1" applyFont="1" applyFill="1" applyBorder="1" applyAlignment="1">
      <alignment horizontal="left" vertical="top" wrapText="1"/>
    </xf>
    <xf numFmtId="49" fontId="13" fillId="4" borderId="4" xfId="0" applyNumberFormat="1" applyFont="1" applyFill="1" applyBorder="1" applyAlignment="1">
      <alignment horizontal="left" wrapText="1"/>
    </xf>
    <xf numFmtId="49" fontId="13" fillId="4" borderId="6" xfId="0" applyNumberFormat="1" applyFont="1" applyFill="1" applyBorder="1" applyAlignment="1">
      <alignment horizontal="left" wrapText="1"/>
    </xf>
    <xf numFmtId="49" fontId="13" fillId="4" borderId="3" xfId="0" applyNumberFormat="1" applyFont="1" applyFill="1" applyBorder="1" applyAlignment="1">
      <alignment horizontal="left" wrapText="1"/>
    </xf>
    <xf numFmtId="169" fontId="13" fillId="4" borderId="4" xfId="0" applyNumberFormat="1" applyFont="1" applyFill="1" applyBorder="1" applyAlignment="1">
      <alignment horizontal="left"/>
    </xf>
    <xf numFmtId="169" fontId="13" fillId="4" borderId="6" xfId="0" applyNumberFormat="1" applyFont="1" applyFill="1" applyBorder="1" applyAlignment="1">
      <alignment horizontal="left"/>
    </xf>
    <xf numFmtId="169" fontId="13" fillId="4" borderId="3" xfId="0" applyNumberFormat="1" applyFont="1" applyFill="1" applyBorder="1" applyAlignment="1">
      <alignment horizontal="left"/>
    </xf>
    <xf numFmtId="0" fontId="14" fillId="4" borderId="0" xfId="0" applyFont="1" applyFill="1" applyBorder="1" applyAlignment="1">
      <alignment horizontal="left" vertical="center" wrapText="1"/>
    </xf>
    <xf numFmtId="169" fontId="14" fillId="4" borderId="0" xfId="0" applyNumberFormat="1" applyFont="1" applyFill="1" applyBorder="1" applyAlignment="1">
      <alignment horizontal="left" vertical="center" wrapText="1"/>
    </xf>
    <xf numFmtId="0" fontId="8" fillId="4" borderId="0" xfId="0" applyFont="1" applyFill="1" applyBorder="1" applyAlignment="1">
      <alignment horizontal="left" vertical="center" wrapText="1"/>
    </xf>
    <xf numFmtId="169" fontId="13" fillId="4" borderId="6" xfId="0" applyNumberFormat="1" applyFont="1" applyFill="1" applyBorder="1" applyAlignment="1">
      <alignment horizontal="left"/>
    </xf>
    <xf numFmtId="169" fontId="13" fillId="4" borderId="3" xfId="0" applyNumberFormat="1" applyFont="1" applyFill="1" applyBorder="1" applyAlignment="1">
      <alignment horizontal="left"/>
    </xf>
    <xf numFmtId="49" fontId="15" fillId="4" borderId="4" xfId="0" applyNumberFormat="1" applyFont="1" applyFill="1" applyBorder="1" applyAlignment="1">
      <alignment horizontal="left" wrapText="1"/>
    </xf>
    <xf numFmtId="49" fontId="15" fillId="4" borderId="6" xfId="0" applyNumberFormat="1" applyFont="1" applyFill="1" applyBorder="1" applyAlignment="1">
      <alignment horizontal="left" wrapText="1"/>
    </xf>
    <xf numFmtId="49" fontId="15" fillId="4" borderId="3" xfId="0" applyNumberFormat="1" applyFont="1" applyFill="1" applyBorder="1" applyAlignment="1">
      <alignment horizontal="left" wrapText="1"/>
    </xf>
    <xf numFmtId="164" fontId="28" fillId="0" borderId="0" xfId="7" applyNumberFormat="1" applyFont="1" applyFill="1" applyAlignment="1">
      <alignment horizontal="left" vertical="center"/>
    </xf>
    <xf numFmtId="0" fontId="14" fillId="0" borderId="0" xfId="0" applyFont="1" applyFill="1" applyBorder="1" applyAlignment="1">
      <alignment horizontal="left" vertical="center" wrapText="1"/>
    </xf>
    <xf numFmtId="0" fontId="15" fillId="0" borderId="0" xfId="0" applyFont="1" applyFill="1" applyBorder="1" applyAlignment="1">
      <alignment horizontal="center" vertical="center" wrapText="1"/>
    </xf>
    <xf numFmtId="169" fontId="14" fillId="0" borderId="0" xfId="0" applyNumberFormat="1" applyFont="1" applyFill="1" applyBorder="1" applyAlignment="1">
      <alignment horizontal="left" vertical="center" wrapText="1"/>
    </xf>
    <xf numFmtId="49" fontId="14" fillId="4" borderId="0" xfId="0" applyNumberFormat="1" applyFont="1" applyFill="1" applyBorder="1" applyAlignment="1">
      <alignment horizontal="left" vertical="center"/>
    </xf>
    <xf numFmtId="0" fontId="52" fillId="5" borderId="1" xfId="2" applyNumberFormat="1" applyFont="1" applyFill="1" applyBorder="1" applyAlignment="1">
      <alignment horizontal="left" vertical="top" wrapText="1"/>
    </xf>
    <xf numFmtId="49" fontId="15" fillId="5" borderId="4" xfId="0" applyNumberFormat="1" applyFont="1" applyFill="1" applyBorder="1" applyAlignment="1">
      <alignment horizontal="left"/>
    </xf>
    <xf numFmtId="49" fontId="15" fillId="5" borderId="6" xfId="0" applyNumberFormat="1" applyFont="1" applyFill="1" applyBorder="1" applyAlignment="1">
      <alignment horizontal="left"/>
    </xf>
    <xf numFmtId="49" fontId="13" fillId="4" borderId="3" xfId="0" applyNumberFormat="1" applyFont="1" applyFill="1" applyBorder="1" applyAlignment="1">
      <alignment horizontal="center" wrapText="1"/>
    </xf>
    <xf numFmtId="49" fontId="15" fillId="4" borderId="4" xfId="0" applyNumberFormat="1" applyFont="1" applyFill="1" applyBorder="1" applyAlignment="1">
      <alignment horizontal="left"/>
    </xf>
    <xf numFmtId="49" fontId="15" fillId="4" borderId="6" xfId="0" applyNumberFormat="1" applyFont="1" applyFill="1" applyBorder="1" applyAlignment="1">
      <alignment horizontal="left"/>
    </xf>
    <xf numFmtId="49" fontId="15" fillId="4" borderId="3" xfId="0" applyNumberFormat="1" applyFont="1" applyFill="1" applyBorder="1" applyAlignment="1">
      <alignment horizontal="center"/>
    </xf>
    <xf numFmtId="0" fontId="8" fillId="4" borderId="0" xfId="0" applyFont="1" applyFill="1" applyBorder="1" applyAlignment="1">
      <alignment horizontal="left" vertical="center" wrapText="1"/>
    </xf>
    <xf numFmtId="49" fontId="15" fillId="4" borderId="4" xfId="0" applyNumberFormat="1" applyFont="1" applyFill="1" applyBorder="1" applyAlignment="1"/>
    <xf numFmtId="49" fontId="15" fillId="4" borderId="6" xfId="0" applyNumberFormat="1" applyFont="1" applyFill="1" applyBorder="1" applyAlignment="1"/>
    <xf numFmtId="0" fontId="15" fillId="4" borderId="3" xfId="0" applyFont="1" applyFill="1" applyBorder="1" applyAlignment="1">
      <alignment horizontal="center" wrapText="1"/>
    </xf>
    <xf numFmtId="49" fontId="15" fillId="5" borderId="3" xfId="0" applyNumberFormat="1" applyFont="1" applyFill="1" applyBorder="1" applyAlignment="1">
      <alignment horizontal="center"/>
    </xf>
    <xf numFmtId="169" fontId="13" fillId="4" borderId="4" xfId="0" applyNumberFormat="1" applyFont="1" applyFill="1" applyBorder="1" applyAlignment="1">
      <alignment horizontal="left"/>
    </xf>
    <xf numFmtId="169" fontId="13" fillId="4" borderId="6" xfId="0" applyNumberFormat="1" applyFont="1" applyFill="1" applyBorder="1" applyAlignment="1">
      <alignment horizontal="left"/>
    </xf>
    <xf numFmtId="169" fontId="13" fillId="4" borderId="3" xfId="0" applyNumberFormat="1" applyFont="1" applyFill="1" applyBorder="1" applyAlignment="1">
      <alignment horizontal="left"/>
    </xf>
    <xf numFmtId="49" fontId="15" fillId="4" borderId="4" xfId="0" applyNumberFormat="1" applyFont="1" applyFill="1" applyBorder="1" applyAlignment="1">
      <alignment horizontal="left"/>
    </xf>
    <xf numFmtId="49" fontId="15" fillId="4" borderId="6" xfId="0" applyNumberFormat="1" applyFont="1" applyFill="1" applyBorder="1" applyAlignment="1">
      <alignment horizontal="left"/>
    </xf>
    <xf numFmtId="49" fontId="15" fillId="4" borderId="3" xfId="0" applyNumberFormat="1" applyFont="1" applyFill="1" applyBorder="1" applyAlignment="1">
      <alignment horizontal="left"/>
    </xf>
    <xf numFmtId="0" fontId="8" fillId="4" borderId="0" xfId="0" applyFont="1" applyFill="1" applyBorder="1" applyAlignment="1">
      <alignment horizontal="left" vertical="center" wrapText="1"/>
    </xf>
    <xf numFmtId="0" fontId="15" fillId="4" borderId="3" xfId="0" applyFont="1" applyFill="1" applyBorder="1" applyAlignment="1">
      <alignment horizontal="center" wrapText="1"/>
    </xf>
    <xf numFmtId="167" fontId="45" fillId="4" borderId="1" xfId="0" applyNumberFormat="1" applyFont="1" applyFill="1" applyBorder="1" applyAlignment="1">
      <alignment horizontal="center" wrapText="1"/>
    </xf>
    <xf numFmtId="169" fontId="45" fillId="4" borderId="1" xfId="0" applyNumberFormat="1" applyFont="1" applyFill="1" applyBorder="1" applyAlignment="1">
      <alignment horizontal="center" wrapText="1"/>
    </xf>
    <xf numFmtId="2" fontId="15" fillId="5" borderId="1" xfId="0" applyNumberFormat="1" applyFont="1" applyFill="1" applyBorder="1" applyAlignment="1">
      <alignment horizontal="center" wrapText="1"/>
    </xf>
    <xf numFmtId="0" fontId="33" fillId="3" borderId="0" xfId="0" applyFont="1" applyFill="1" applyBorder="1"/>
    <xf numFmtId="49" fontId="13" fillId="4" borderId="4" xfId="0" applyNumberFormat="1" applyFont="1" applyFill="1" applyBorder="1" applyAlignment="1">
      <alignment horizontal="left" wrapText="1"/>
    </xf>
    <xf numFmtId="49" fontId="13" fillId="4" borderId="6" xfId="0" applyNumberFormat="1" applyFont="1" applyFill="1" applyBorder="1" applyAlignment="1">
      <alignment horizontal="left" wrapText="1"/>
    </xf>
    <xf numFmtId="49" fontId="13" fillId="4" borderId="3" xfId="0" applyNumberFormat="1" applyFont="1" applyFill="1" applyBorder="1" applyAlignment="1">
      <alignment horizontal="left" wrapText="1"/>
    </xf>
    <xf numFmtId="0" fontId="8" fillId="4" borderId="0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left" vertical="top" wrapText="1"/>
    </xf>
    <xf numFmtId="49" fontId="15" fillId="3" borderId="3" xfId="0" applyNumberFormat="1" applyFont="1" applyFill="1" applyBorder="1" applyAlignment="1">
      <alignment wrapText="1"/>
    </xf>
    <xf numFmtId="0" fontId="8" fillId="4" borderId="0" xfId="0" applyFont="1" applyFill="1" applyBorder="1" applyAlignment="1">
      <alignment horizontal="left" vertical="center" wrapText="1"/>
    </xf>
    <xf numFmtId="0" fontId="8" fillId="4" borderId="0" xfId="0" applyFont="1" applyFill="1" applyBorder="1" applyAlignment="1">
      <alignment horizontal="left" vertical="center" wrapText="1"/>
    </xf>
    <xf numFmtId="0" fontId="8" fillId="4" borderId="0" xfId="0" applyFont="1" applyFill="1" applyBorder="1" applyAlignment="1">
      <alignment horizontal="left" vertical="center" wrapText="1"/>
    </xf>
    <xf numFmtId="0" fontId="15" fillId="4" borderId="3" xfId="0" applyFont="1" applyFill="1" applyBorder="1" applyAlignment="1">
      <alignment horizontal="center" wrapText="1"/>
    </xf>
    <xf numFmtId="169" fontId="13" fillId="4" borderId="4" xfId="0" applyNumberFormat="1" applyFont="1" applyFill="1" applyBorder="1" applyAlignment="1">
      <alignment horizontal="left"/>
    </xf>
    <xf numFmtId="169" fontId="13" fillId="4" borderId="6" xfId="0" applyNumberFormat="1" applyFont="1" applyFill="1" applyBorder="1" applyAlignment="1">
      <alignment horizontal="left"/>
    </xf>
    <xf numFmtId="169" fontId="13" fillId="4" borderId="3" xfId="0" applyNumberFormat="1" applyFont="1" applyFill="1" applyBorder="1" applyAlignment="1">
      <alignment horizontal="left"/>
    </xf>
    <xf numFmtId="169" fontId="15" fillId="4" borderId="3" xfId="0" applyNumberFormat="1" applyFont="1" applyFill="1" applyBorder="1" applyAlignment="1">
      <alignment horizontal="left"/>
    </xf>
    <xf numFmtId="49" fontId="13" fillId="4" borderId="3" xfId="0" applyNumberFormat="1" applyFont="1" applyFill="1" applyBorder="1" applyAlignment="1">
      <alignment horizontal="center" wrapText="1"/>
    </xf>
    <xf numFmtId="169" fontId="14" fillId="4" borderId="0" xfId="0" applyNumberFormat="1" applyFont="1" applyFill="1" applyBorder="1" applyAlignment="1">
      <alignment horizontal="left" vertical="center" wrapText="1"/>
    </xf>
    <xf numFmtId="49" fontId="15" fillId="3" borderId="3" xfId="0" applyNumberFormat="1" applyFont="1" applyFill="1" applyBorder="1" applyAlignment="1">
      <alignment wrapText="1"/>
    </xf>
    <xf numFmtId="0" fontId="8" fillId="4" borderId="0" xfId="0" applyFont="1" applyFill="1" applyBorder="1" applyAlignment="1">
      <alignment horizontal="left" vertical="center" wrapText="1"/>
    </xf>
    <xf numFmtId="49" fontId="15" fillId="4" borderId="6" xfId="0" applyNumberFormat="1" applyFont="1" applyFill="1" applyBorder="1" applyAlignment="1"/>
    <xf numFmtId="49" fontId="15" fillId="4" borderId="4" xfId="0" applyNumberFormat="1" applyFont="1" applyFill="1" applyBorder="1" applyAlignment="1">
      <alignment wrapText="1"/>
    </xf>
    <xf numFmtId="49" fontId="15" fillId="4" borderId="6" xfId="0" applyNumberFormat="1" applyFont="1" applyFill="1" applyBorder="1" applyAlignment="1">
      <alignment wrapText="1"/>
    </xf>
    <xf numFmtId="168" fontId="8" fillId="4" borderId="0" xfId="0" applyNumberFormat="1" applyFont="1" applyFill="1" applyBorder="1" applyAlignment="1">
      <alignment horizontal="left" vertical="center" wrapText="1"/>
    </xf>
    <xf numFmtId="169" fontId="15" fillId="4" borderId="4" xfId="0" applyNumberFormat="1" applyFont="1" applyFill="1" applyBorder="1" applyAlignment="1">
      <alignment horizontal="left"/>
    </xf>
    <xf numFmtId="169" fontId="15" fillId="4" borderId="6" xfId="0" applyNumberFormat="1" applyFont="1" applyFill="1" applyBorder="1" applyAlignment="1">
      <alignment horizontal="left"/>
    </xf>
    <xf numFmtId="169" fontId="15" fillId="4" borderId="3" xfId="0" applyNumberFormat="1" applyFont="1" applyFill="1" applyBorder="1" applyAlignment="1">
      <alignment horizontal="left"/>
    </xf>
    <xf numFmtId="0" fontId="8" fillId="4" borderId="0" xfId="0" applyFont="1" applyFill="1" applyBorder="1" applyAlignment="1">
      <alignment horizontal="left" vertical="center" wrapText="1"/>
    </xf>
    <xf numFmtId="0" fontId="8" fillId="4" borderId="0" xfId="0" applyFont="1" applyFill="1" applyBorder="1" applyAlignment="1">
      <alignment horizontal="left" vertical="center" wrapText="1"/>
    </xf>
    <xf numFmtId="0" fontId="15" fillId="4" borderId="3" xfId="0" applyFont="1" applyFill="1" applyBorder="1" applyAlignment="1">
      <alignment horizontal="center" wrapText="1"/>
    </xf>
    <xf numFmtId="49" fontId="15" fillId="3" borderId="4" xfId="0" applyNumberFormat="1" applyFont="1" applyFill="1" applyBorder="1" applyAlignment="1"/>
    <xf numFmtId="49" fontId="15" fillId="3" borderId="6" xfId="0" applyNumberFormat="1" applyFont="1" applyFill="1" applyBorder="1" applyAlignment="1"/>
    <xf numFmtId="49" fontId="15" fillId="3" borderId="3" xfId="0" applyNumberFormat="1" applyFont="1" applyFill="1" applyBorder="1" applyAlignment="1"/>
    <xf numFmtId="0" fontId="8" fillId="4" borderId="0" xfId="0" applyFont="1" applyFill="1" applyBorder="1" applyAlignment="1">
      <alignment horizontal="left" vertical="center" wrapText="1"/>
    </xf>
    <xf numFmtId="0" fontId="33" fillId="4" borderId="0" xfId="0" applyFont="1" applyFill="1" applyBorder="1" applyAlignment="1">
      <alignment horizontal="center" vertical="center" wrapText="1"/>
    </xf>
    <xf numFmtId="167" fontId="15" fillId="7" borderId="1" xfId="0" applyNumberFormat="1" applyFont="1" applyFill="1" applyBorder="1" applyAlignment="1">
      <alignment horizontal="center" wrapText="1"/>
    </xf>
    <xf numFmtId="0" fontId="26" fillId="7" borderId="1" xfId="0" applyFont="1" applyFill="1" applyBorder="1" applyAlignment="1">
      <alignment horizontal="center" wrapText="1"/>
    </xf>
    <xf numFmtId="0" fontId="15" fillId="7" borderId="1" xfId="0" applyFont="1" applyFill="1" applyBorder="1" applyAlignment="1">
      <alignment horizontal="center" wrapText="1"/>
    </xf>
    <xf numFmtId="0" fontId="33" fillId="4" borderId="0" xfId="0" applyFont="1" applyFill="1" applyBorder="1" applyAlignment="1">
      <alignment horizontal="center" vertical="center" wrapText="1"/>
    </xf>
    <xf numFmtId="49" fontId="15" fillId="4" borderId="4" xfId="0" applyNumberFormat="1" applyFont="1" applyFill="1" applyBorder="1" applyAlignment="1">
      <alignment horizontal="left"/>
    </xf>
    <xf numFmtId="49" fontId="15" fillId="4" borderId="6" xfId="0" applyNumberFormat="1" applyFont="1" applyFill="1" applyBorder="1" applyAlignment="1">
      <alignment horizontal="left"/>
    </xf>
    <xf numFmtId="49" fontId="15" fillId="4" borderId="3" xfId="0" applyNumberFormat="1" applyFont="1" applyFill="1" applyBorder="1" applyAlignment="1">
      <alignment horizontal="left"/>
    </xf>
    <xf numFmtId="0" fontId="33" fillId="4" borderId="0" xfId="0" applyFont="1" applyFill="1" applyBorder="1" applyAlignment="1">
      <alignment horizontal="center" vertical="center" wrapText="1"/>
    </xf>
    <xf numFmtId="0" fontId="8" fillId="4" borderId="0" xfId="0" applyFont="1" applyFill="1" applyBorder="1" applyAlignment="1">
      <alignment horizontal="left" vertical="center" wrapText="1"/>
    </xf>
    <xf numFmtId="0" fontId="15" fillId="4" borderId="3" xfId="0" applyFont="1" applyFill="1" applyBorder="1" applyAlignment="1">
      <alignment horizontal="center" wrapText="1"/>
    </xf>
    <xf numFmtId="0" fontId="52" fillId="0" borderId="1" xfId="2" applyNumberFormat="1" applyFont="1" applyFill="1" applyBorder="1" applyAlignment="1">
      <alignment horizontal="left" vertical="top" wrapText="1"/>
    </xf>
    <xf numFmtId="0" fontId="15" fillId="0" borderId="1" xfId="0" applyFont="1" applyBorder="1" applyAlignment="1">
      <alignment horizontal="justify"/>
    </xf>
    <xf numFmtId="169" fontId="13" fillId="4" borderId="6" xfId="0" applyNumberFormat="1" applyFont="1" applyFill="1" applyBorder="1" applyAlignment="1">
      <alignment horizontal="left"/>
    </xf>
    <xf numFmtId="169" fontId="13" fillId="4" borderId="3" xfId="0" applyNumberFormat="1" applyFont="1" applyFill="1" applyBorder="1" applyAlignment="1">
      <alignment horizontal="left"/>
    </xf>
    <xf numFmtId="169" fontId="15" fillId="4" borderId="4" xfId="0" applyNumberFormat="1" applyFont="1" applyFill="1" applyBorder="1" applyAlignment="1">
      <alignment horizontal="left"/>
    </xf>
    <xf numFmtId="169" fontId="15" fillId="4" borderId="3" xfId="0" applyNumberFormat="1" applyFont="1" applyFill="1" applyBorder="1" applyAlignment="1">
      <alignment horizontal="left"/>
    </xf>
    <xf numFmtId="49" fontId="15" fillId="4" borderId="6" xfId="0" applyNumberFormat="1" applyFont="1" applyFill="1" applyBorder="1" applyAlignment="1">
      <alignment horizontal="left" wrapText="1"/>
    </xf>
    <xf numFmtId="49" fontId="15" fillId="4" borderId="3" xfId="0" applyNumberFormat="1" applyFont="1" applyFill="1" applyBorder="1" applyAlignment="1">
      <alignment horizontal="left" wrapText="1"/>
    </xf>
    <xf numFmtId="49" fontId="15" fillId="4" borderId="4" xfId="0" applyNumberFormat="1" applyFont="1" applyFill="1" applyBorder="1" applyAlignment="1">
      <alignment horizontal="left"/>
    </xf>
    <xf numFmtId="49" fontId="15" fillId="4" borderId="6" xfId="0" applyNumberFormat="1" applyFont="1" applyFill="1" applyBorder="1" applyAlignment="1">
      <alignment horizontal="left"/>
    </xf>
    <xf numFmtId="0" fontId="15" fillId="0" borderId="1" xfId="0" applyFont="1" applyFill="1" applyBorder="1" applyAlignment="1">
      <alignment wrapText="1"/>
    </xf>
    <xf numFmtId="0" fontId="14" fillId="4" borderId="7" xfId="0" applyFont="1" applyFill="1" applyBorder="1" applyAlignment="1">
      <alignment horizontal="left" vertical="center" wrapText="1"/>
    </xf>
    <xf numFmtId="169" fontId="14" fillId="4" borderId="0" xfId="0" applyNumberFormat="1" applyFont="1" applyFill="1" applyBorder="1" applyAlignment="1">
      <alignment horizontal="left" vertical="center" wrapText="1"/>
    </xf>
    <xf numFmtId="169" fontId="32" fillId="4" borderId="7" xfId="0" applyNumberFormat="1" applyFont="1" applyFill="1" applyBorder="1" applyAlignment="1">
      <alignment horizontal="left" vertical="center" wrapText="1"/>
    </xf>
    <xf numFmtId="0" fontId="32" fillId="4" borderId="7" xfId="0" applyFont="1" applyFill="1" applyBorder="1" applyAlignment="1">
      <alignment horizontal="left" vertical="center" wrapText="1"/>
    </xf>
    <xf numFmtId="169" fontId="4" fillId="4" borderId="0" xfId="0" applyNumberFormat="1" applyFont="1" applyFill="1" applyBorder="1" applyAlignment="1">
      <alignment vertical="center" wrapText="1"/>
    </xf>
    <xf numFmtId="169" fontId="14" fillId="4" borderId="0" xfId="8" applyNumberFormat="1" applyFont="1" applyFill="1" applyBorder="1" applyAlignment="1">
      <alignment horizontal="left" vertical="center"/>
    </xf>
    <xf numFmtId="169" fontId="14" fillId="4" borderId="0" xfId="8" applyNumberFormat="1" applyFont="1" applyFill="1" applyBorder="1" applyAlignment="1">
      <alignment horizontal="left" vertical="center" wrapText="1"/>
    </xf>
    <xf numFmtId="0" fontId="14" fillId="4" borderId="0" xfId="8" applyFont="1" applyFill="1" applyBorder="1" applyAlignment="1">
      <alignment horizontal="left" vertical="center" wrapText="1"/>
    </xf>
    <xf numFmtId="169" fontId="14" fillId="4" borderId="0" xfId="0" applyNumberFormat="1" applyFont="1" applyFill="1" applyBorder="1" applyAlignment="1">
      <alignment horizontal="left" vertical="center" wrapText="1"/>
    </xf>
    <xf numFmtId="49" fontId="13" fillId="4" borderId="4" xfId="0" applyNumberFormat="1" applyFont="1" applyFill="1" applyBorder="1" applyAlignment="1">
      <alignment horizontal="left"/>
    </xf>
    <xf numFmtId="49" fontId="13" fillId="4" borderId="6" xfId="0" applyNumberFormat="1" applyFont="1" applyFill="1" applyBorder="1" applyAlignment="1">
      <alignment horizontal="left"/>
    </xf>
    <xf numFmtId="49" fontId="13" fillId="4" borderId="3" xfId="0" applyNumberFormat="1" applyFont="1" applyFill="1" applyBorder="1" applyAlignment="1">
      <alignment horizontal="left"/>
    </xf>
    <xf numFmtId="49" fontId="13" fillId="4" borderId="3" xfId="0" applyNumberFormat="1" applyFont="1" applyFill="1" applyBorder="1" applyAlignment="1">
      <alignment horizontal="center" wrapText="1"/>
    </xf>
    <xf numFmtId="49" fontId="15" fillId="0" borderId="4" xfId="0" applyNumberFormat="1" applyFont="1" applyFill="1" applyBorder="1" applyAlignment="1">
      <alignment horizontal="left"/>
    </xf>
    <xf numFmtId="49" fontId="15" fillId="0" borderId="6" xfId="0" applyNumberFormat="1" applyFont="1" applyFill="1" applyBorder="1" applyAlignment="1">
      <alignment horizontal="left"/>
    </xf>
    <xf numFmtId="49" fontId="15" fillId="0" borderId="3" xfId="0" applyNumberFormat="1" applyFont="1" applyFill="1" applyBorder="1" applyAlignment="1">
      <alignment horizontal="left"/>
    </xf>
    <xf numFmtId="0" fontId="33" fillId="4" borderId="0" xfId="0" applyFont="1" applyFill="1" applyBorder="1" applyAlignment="1">
      <alignment horizontal="center" vertical="center" wrapText="1"/>
    </xf>
    <xf numFmtId="0" fontId="8" fillId="4" borderId="0" xfId="0" applyFont="1" applyFill="1" applyBorder="1" applyAlignment="1">
      <alignment horizontal="left" vertical="center" wrapText="1"/>
    </xf>
    <xf numFmtId="0" fontId="15" fillId="4" borderId="4" xfId="0" applyFont="1" applyFill="1" applyBorder="1" applyAlignment="1">
      <alignment horizontal="center" wrapText="1"/>
    </xf>
    <xf numFmtId="0" fontId="15" fillId="4" borderId="3" xfId="0" applyFont="1" applyFill="1" applyBorder="1" applyAlignment="1">
      <alignment horizontal="center" wrapText="1"/>
    </xf>
    <xf numFmtId="0" fontId="52" fillId="4" borderId="1" xfId="2" applyNumberFormat="1" applyFont="1" applyFill="1" applyBorder="1" applyAlignment="1">
      <alignment horizontal="left" vertical="top" wrapText="1"/>
    </xf>
    <xf numFmtId="0" fontId="15" fillId="7" borderId="3" xfId="0" applyNumberFormat="1" applyFont="1" applyFill="1" applyBorder="1" applyAlignment="1">
      <alignment horizontal="center"/>
    </xf>
    <xf numFmtId="49" fontId="15" fillId="7" borderId="1" xfId="0" applyNumberFormat="1" applyFont="1" applyFill="1" applyBorder="1" applyAlignment="1">
      <alignment horizontal="center" wrapText="1"/>
    </xf>
    <xf numFmtId="169" fontId="15" fillId="7" borderId="1" xfId="0" applyNumberFormat="1" applyFont="1" applyFill="1" applyBorder="1" applyAlignment="1">
      <alignment horizontal="center"/>
    </xf>
    <xf numFmtId="0" fontId="14" fillId="7" borderId="0" xfId="0" applyFont="1" applyFill="1" applyBorder="1" applyAlignment="1">
      <alignment horizontal="left" vertical="center" wrapText="1"/>
    </xf>
    <xf numFmtId="0" fontId="15" fillId="7" borderId="0" xfId="0" applyFont="1" applyFill="1" applyBorder="1" applyAlignment="1">
      <alignment horizontal="center" vertical="center" wrapText="1"/>
    </xf>
    <xf numFmtId="0" fontId="29" fillId="7" borderId="1" xfId="0" applyFont="1" applyFill="1" applyBorder="1" applyAlignment="1">
      <alignment wrapText="1"/>
    </xf>
    <xf numFmtId="0" fontId="15" fillId="7" borderId="1" xfId="0" applyFont="1" applyFill="1" applyBorder="1" applyAlignment="1">
      <alignment vertical="top" wrapText="1"/>
    </xf>
    <xf numFmtId="169" fontId="13" fillId="0" borderId="4" xfId="0" applyNumberFormat="1" applyFont="1" applyFill="1" applyBorder="1" applyAlignment="1">
      <alignment horizontal="left"/>
    </xf>
    <xf numFmtId="169" fontId="13" fillId="0" borderId="6" xfId="0" applyNumberFormat="1" applyFont="1" applyFill="1" applyBorder="1" applyAlignment="1">
      <alignment horizontal="left"/>
    </xf>
    <xf numFmtId="169" fontId="13" fillId="0" borderId="3" xfId="0" applyNumberFormat="1" applyFont="1" applyFill="1" applyBorder="1" applyAlignment="1">
      <alignment horizontal="left"/>
    </xf>
    <xf numFmtId="0" fontId="9" fillId="0" borderId="1" xfId="0" applyFont="1" applyFill="1" applyBorder="1" applyAlignment="1" applyProtection="1">
      <alignment vertical="top" wrapText="1"/>
      <protection locked="0"/>
    </xf>
    <xf numFmtId="0" fontId="9" fillId="0" borderId="1" xfId="0" applyFont="1" applyFill="1" applyBorder="1" applyAlignment="1">
      <alignment wrapText="1"/>
    </xf>
    <xf numFmtId="0" fontId="9" fillId="0" borderId="1" xfId="0" applyFont="1" applyFill="1" applyBorder="1" applyAlignment="1">
      <alignment vertical="top" wrapText="1"/>
    </xf>
    <xf numFmtId="0" fontId="15" fillId="0" borderId="3" xfId="0" applyNumberFormat="1" applyFont="1" applyFill="1" applyBorder="1" applyAlignment="1">
      <alignment horizontal="center"/>
    </xf>
    <xf numFmtId="49" fontId="15" fillId="0" borderId="1" xfId="0" applyNumberFormat="1" applyFont="1" applyFill="1" applyBorder="1" applyAlignment="1">
      <alignment horizontal="center" wrapText="1"/>
    </xf>
    <xf numFmtId="169" fontId="15" fillId="0" borderId="1" xfId="0" applyNumberFormat="1" applyFont="1" applyFill="1" applyBorder="1" applyAlignment="1">
      <alignment horizontal="center"/>
    </xf>
    <xf numFmtId="169" fontId="13" fillId="0" borderId="1" xfId="0" applyNumberFormat="1" applyFont="1" applyFill="1" applyBorder="1" applyAlignment="1">
      <alignment horizontal="center"/>
    </xf>
    <xf numFmtId="169" fontId="13" fillId="0" borderId="1" xfId="0" applyNumberFormat="1" applyFont="1" applyFill="1" applyBorder="1" applyAlignment="1">
      <alignment horizontal="center" wrapText="1"/>
    </xf>
    <xf numFmtId="0" fontId="13" fillId="0" borderId="1" xfId="0" applyFont="1" applyFill="1" applyBorder="1" applyAlignment="1">
      <alignment horizontal="center" wrapText="1"/>
    </xf>
    <xf numFmtId="169" fontId="15" fillId="0" borderId="1" xfId="0" applyNumberFormat="1" applyFont="1" applyFill="1" applyBorder="1" applyAlignment="1">
      <alignment horizontal="center" wrapText="1"/>
    </xf>
    <xf numFmtId="168" fontId="22" fillId="0" borderId="1" xfId="0" applyNumberFormat="1" applyFont="1" applyFill="1" applyBorder="1" applyAlignment="1">
      <alignment horizontal="center" wrapText="1"/>
    </xf>
    <xf numFmtId="0" fontId="22" fillId="0" borderId="1" xfId="0" applyFont="1" applyFill="1" applyBorder="1" applyAlignment="1">
      <alignment horizontal="center" wrapText="1"/>
    </xf>
    <xf numFmtId="0" fontId="15" fillId="0" borderId="1" xfId="0" applyFont="1" applyFill="1" applyBorder="1" applyAlignment="1">
      <alignment horizontal="center" wrapText="1"/>
    </xf>
    <xf numFmtId="0" fontId="26" fillId="0" borderId="1" xfId="0" applyFont="1" applyFill="1" applyBorder="1" applyAlignment="1">
      <alignment wrapText="1"/>
    </xf>
    <xf numFmtId="0" fontId="14" fillId="0" borderId="1" xfId="0" applyFont="1" applyFill="1" applyBorder="1" applyAlignment="1">
      <alignment vertical="justify" wrapText="1"/>
    </xf>
    <xf numFmtId="0" fontId="14" fillId="0" borderId="3" xfId="0" applyFont="1" applyFill="1" applyBorder="1" applyAlignment="1">
      <alignment horizontal="center" wrapText="1"/>
    </xf>
    <xf numFmtId="49" fontId="12" fillId="0" borderId="1" xfId="0" applyNumberFormat="1" applyFont="1" applyFill="1" applyBorder="1" applyAlignment="1">
      <alignment horizontal="center" wrapText="1"/>
    </xf>
    <xf numFmtId="169" fontId="14" fillId="0" borderId="1" xfId="0" applyNumberFormat="1" applyFont="1" applyFill="1" applyBorder="1" applyAlignment="1">
      <alignment horizontal="center" wrapText="1"/>
    </xf>
    <xf numFmtId="0" fontId="26" fillId="0" borderId="1" xfId="0" applyFont="1" applyFill="1" applyBorder="1" applyAlignment="1">
      <alignment horizontal="center" wrapText="1"/>
    </xf>
    <xf numFmtId="0" fontId="52" fillId="0" borderId="1" xfId="2" applyNumberFormat="1" applyFont="1" applyFill="1" applyBorder="1" applyAlignment="1">
      <alignment horizontal="center" vertical="top" wrapText="1"/>
    </xf>
    <xf numFmtId="2" fontId="15" fillId="0" borderId="1" xfId="0" applyNumberFormat="1" applyFont="1" applyFill="1" applyBorder="1" applyAlignment="1">
      <alignment horizontal="center" wrapText="1"/>
    </xf>
    <xf numFmtId="0" fontId="13" fillId="0" borderId="3" xfId="0" applyFont="1" applyFill="1" applyBorder="1" applyAlignment="1">
      <alignment horizontal="center" wrapText="1"/>
    </xf>
    <xf numFmtId="169" fontId="13" fillId="0" borderId="4" xfId="0" applyNumberFormat="1" applyFont="1" applyFill="1" applyBorder="1" applyAlignment="1">
      <alignment horizontal="center" wrapText="1"/>
    </xf>
    <xf numFmtId="0" fontId="15" fillId="0" borderId="1" xfId="4" applyFont="1" applyFill="1" applyBorder="1" applyAlignment="1" applyProtection="1">
      <alignment horizontal="left" wrapText="1"/>
      <protection locked="0"/>
    </xf>
    <xf numFmtId="0" fontId="15" fillId="0" borderId="1" xfId="0" applyFont="1" applyFill="1" applyBorder="1" applyAlignment="1">
      <alignment horizontal="left" vertical="justify" wrapText="1"/>
    </xf>
    <xf numFmtId="0" fontId="15" fillId="0" borderId="1" xfId="0" applyFont="1" applyFill="1" applyBorder="1" applyAlignment="1">
      <alignment horizontal="left" wrapText="1"/>
    </xf>
    <xf numFmtId="167" fontId="14" fillId="0" borderId="1" xfId="0" applyNumberFormat="1" applyFont="1" applyFill="1" applyBorder="1" applyAlignment="1">
      <alignment horizontal="center" wrapText="1"/>
    </xf>
    <xf numFmtId="49" fontId="15" fillId="0" borderId="4" xfId="0" applyNumberFormat="1" applyFont="1" applyFill="1" applyBorder="1" applyAlignment="1">
      <alignment horizontal="center" wrapText="1"/>
    </xf>
    <xf numFmtId="49" fontId="15" fillId="0" borderId="6" xfId="0" applyNumberFormat="1" applyFont="1" applyFill="1" applyBorder="1" applyAlignment="1">
      <alignment horizontal="center" wrapText="1"/>
    </xf>
    <xf numFmtId="49" fontId="15" fillId="0" borderId="3" xfId="0" applyNumberFormat="1" applyFont="1" applyFill="1" applyBorder="1" applyAlignment="1">
      <alignment horizontal="center" wrapText="1"/>
    </xf>
    <xf numFmtId="0" fontId="15" fillId="0" borderId="1" xfId="0" applyFont="1" applyFill="1" applyBorder="1" applyAlignment="1">
      <alignment horizontal="left" vertical="top" wrapText="1"/>
    </xf>
    <xf numFmtId="49" fontId="15" fillId="0" borderId="1" xfId="0" applyNumberFormat="1" applyFont="1" applyFill="1" applyBorder="1" applyAlignment="1">
      <alignment horizontal="justify" vertical="justify" wrapText="1"/>
    </xf>
    <xf numFmtId="167" fontId="15" fillId="0" borderId="1" xfId="0" applyNumberFormat="1" applyFont="1" applyFill="1" applyBorder="1" applyAlignment="1">
      <alignment horizontal="center"/>
    </xf>
    <xf numFmtId="2" fontId="15" fillId="0" borderId="1" xfId="0" applyNumberFormat="1" applyFont="1" applyFill="1" applyBorder="1" applyAlignment="1">
      <alignment horizontal="center"/>
    </xf>
    <xf numFmtId="49" fontId="15" fillId="0" borderId="1" xfId="0" applyNumberFormat="1" applyFont="1" applyFill="1" applyBorder="1" applyAlignment="1">
      <alignment wrapText="1"/>
    </xf>
    <xf numFmtId="169" fontId="15" fillId="0" borderId="4" xfId="0" applyNumberFormat="1" applyFont="1" applyFill="1" applyBorder="1" applyAlignment="1">
      <alignment horizontal="left"/>
    </xf>
    <xf numFmtId="169" fontId="15" fillId="0" borderId="6" xfId="0" applyNumberFormat="1" applyFont="1" applyFill="1" applyBorder="1" applyAlignment="1">
      <alignment horizontal="left"/>
    </xf>
    <xf numFmtId="169" fontId="15" fillId="0" borderId="3" xfId="0" applyNumberFormat="1" applyFont="1" applyFill="1" applyBorder="1" applyAlignment="1">
      <alignment horizontal="left"/>
    </xf>
    <xf numFmtId="169" fontId="15" fillId="0" borderId="4" xfId="0" applyNumberFormat="1" applyFont="1" applyFill="1" applyBorder="1" applyAlignment="1">
      <alignment horizontal="center"/>
    </xf>
    <xf numFmtId="169" fontId="15" fillId="0" borderId="6" xfId="0" applyNumberFormat="1" applyFont="1" applyFill="1" applyBorder="1" applyAlignment="1">
      <alignment horizontal="center"/>
    </xf>
    <xf numFmtId="169" fontId="15" fillId="0" borderId="3" xfId="0" applyNumberFormat="1" applyFont="1" applyFill="1" applyBorder="1" applyAlignment="1">
      <alignment horizontal="center"/>
    </xf>
    <xf numFmtId="167" fontId="14" fillId="0" borderId="1" xfId="0" applyNumberFormat="1" applyFont="1" applyFill="1" applyBorder="1" applyAlignment="1">
      <alignment horizontal="center"/>
    </xf>
    <xf numFmtId="0" fontId="15" fillId="0" borderId="1" xfId="1" applyFont="1" applyFill="1" applyBorder="1" applyAlignment="1">
      <alignment horizontal="left" vertical="top" wrapText="1"/>
    </xf>
    <xf numFmtId="168" fontId="20" fillId="0" borderId="1" xfId="0" applyNumberFormat="1" applyFont="1" applyFill="1" applyBorder="1" applyAlignment="1">
      <alignment horizontal="center" wrapText="1"/>
    </xf>
    <xf numFmtId="49" fontId="26" fillId="0" borderId="1" xfId="0" applyNumberFormat="1" applyFont="1" applyFill="1" applyBorder="1" applyAlignment="1">
      <alignment wrapText="1"/>
    </xf>
    <xf numFmtId="49" fontId="13" fillId="0" borderId="1" xfId="0" applyNumberFormat="1" applyFont="1" applyFill="1" applyBorder="1" applyAlignment="1">
      <alignment horizontal="center"/>
    </xf>
    <xf numFmtId="49" fontId="15" fillId="0" borderId="9" xfId="0" applyNumberFormat="1" applyFont="1" applyFill="1" applyBorder="1" applyAlignment="1">
      <alignment horizontal="left" wrapText="1"/>
    </xf>
    <xf numFmtId="49" fontId="15" fillId="0" borderId="10" xfId="0" applyNumberFormat="1" applyFont="1" applyFill="1" applyBorder="1" applyAlignment="1">
      <alignment horizontal="left" wrapText="1"/>
    </xf>
    <xf numFmtId="0" fontId="15" fillId="0" borderId="1" xfId="0" applyFont="1" applyFill="1" applyBorder="1" applyAlignment="1">
      <alignment vertical="justify" wrapText="1"/>
    </xf>
    <xf numFmtId="0" fontId="14" fillId="0" borderId="1" xfId="4" applyFont="1" applyFill="1" applyBorder="1" applyAlignment="1" applyProtection="1">
      <alignment horizontal="left" wrapText="1"/>
      <protection locked="0"/>
    </xf>
    <xf numFmtId="49" fontId="15" fillId="0" borderId="8" xfId="0" applyNumberFormat="1" applyFont="1" applyFill="1" applyBorder="1" applyAlignment="1">
      <alignment horizontal="left" wrapText="1"/>
    </xf>
    <xf numFmtId="167" fontId="40" fillId="0" borderId="1" xfId="0" applyNumberFormat="1" applyFont="1" applyFill="1" applyBorder="1" applyAlignment="1">
      <alignment horizontal="center" wrapText="1"/>
    </xf>
    <xf numFmtId="0" fontId="15" fillId="0" borderId="1" xfId="0" applyFont="1" applyFill="1" applyBorder="1" applyAlignment="1">
      <alignment horizontal="center"/>
    </xf>
    <xf numFmtId="0" fontId="15" fillId="0" borderId="1" xfId="0" applyNumberFormat="1" applyFont="1" applyFill="1" applyBorder="1" applyAlignment="1">
      <alignment horizontal="left" vertical="center" wrapText="1"/>
    </xf>
    <xf numFmtId="49" fontId="13" fillId="0" borderId="1" xfId="0" applyNumberFormat="1" applyFont="1" applyFill="1" applyBorder="1"/>
    <xf numFmtId="169" fontId="13" fillId="0" borderId="1" xfId="0" applyNumberFormat="1" applyFont="1" applyFill="1" applyBorder="1" applyAlignment="1"/>
    <xf numFmtId="49" fontId="13" fillId="0" borderId="1" xfId="0" applyNumberFormat="1" applyFont="1" applyFill="1" applyBorder="1" applyAlignment="1">
      <alignment horizontal="center" vertical="top"/>
    </xf>
    <xf numFmtId="0" fontId="15" fillId="0" borderId="4" xfId="0" applyFont="1" applyFill="1" applyBorder="1" applyAlignment="1">
      <alignment horizontal="center" vertical="justify" wrapText="1"/>
    </xf>
    <xf numFmtId="167" fontId="39" fillId="0" borderId="1" xfId="0" applyNumberFormat="1" applyFont="1" applyFill="1" applyBorder="1" applyAlignment="1">
      <alignment horizontal="center" wrapText="1"/>
    </xf>
    <xf numFmtId="0" fontId="15" fillId="0" borderId="1" xfId="0" applyFont="1" applyFill="1" applyBorder="1" applyAlignment="1">
      <alignment vertical="center" wrapText="1"/>
    </xf>
    <xf numFmtId="49" fontId="23" fillId="0" borderId="1" xfId="0" applyNumberFormat="1" applyFont="1" applyFill="1" applyBorder="1" applyAlignment="1">
      <alignment horizontal="center"/>
    </xf>
    <xf numFmtId="0" fontId="15" fillId="0" borderId="4" xfId="0" applyFont="1" applyFill="1" applyBorder="1" applyAlignment="1">
      <alignment horizontal="left" vertical="justify" wrapText="1"/>
    </xf>
    <xf numFmtId="49" fontId="21" fillId="0" borderId="1" xfId="0" applyNumberFormat="1" applyFont="1" applyFill="1" applyBorder="1" applyAlignment="1">
      <alignment horizontal="center"/>
    </xf>
    <xf numFmtId="0" fontId="15" fillId="0" borderId="1" xfId="0" applyFont="1" applyFill="1" applyBorder="1"/>
    <xf numFmtId="0" fontId="14" fillId="0" borderId="1" xfId="0" applyFont="1" applyFill="1" applyBorder="1" applyAlignment="1">
      <alignment horizontal="left" vertical="justify" wrapText="1"/>
    </xf>
    <xf numFmtId="0" fontId="14" fillId="0" borderId="1" xfId="0" applyFont="1" applyFill="1" applyBorder="1" applyAlignment="1">
      <alignment horizontal="justify" vertical="justify" wrapText="1"/>
    </xf>
    <xf numFmtId="0" fontId="15" fillId="0" borderId="1" xfId="0" applyFont="1" applyFill="1" applyBorder="1" applyAlignment="1" applyProtection="1">
      <alignment vertical="top" wrapText="1"/>
      <protection locked="0"/>
    </xf>
    <xf numFmtId="0" fontId="37" fillId="0" borderId="1" xfId="2" applyFont="1" applyFill="1" applyBorder="1" applyAlignment="1">
      <alignment horizontal="left" vertical="top" wrapText="1"/>
    </xf>
    <xf numFmtId="0" fontId="46" fillId="0" borderId="3" xfId="0" applyFont="1" applyFill="1" applyBorder="1" applyAlignment="1">
      <alignment horizontal="center" wrapText="1"/>
    </xf>
    <xf numFmtId="49" fontId="46" fillId="0" borderId="1" xfId="0" applyNumberFormat="1" applyFont="1" applyFill="1" applyBorder="1" applyAlignment="1">
      <alignment horizontal="center" wrapText="1"/>
    </xf>
    <xf numFmtId="169" fontId="45" fillId="0" borderId="4" xfId="0" applyNumberFormat="1" applyFont="1" applyFill="1" applyBorder="1" applyAlignment="1">
      <alignment horizontal="left"/>
    </xf>
    <xf numFmtId="169" fontId="45" fillId="0" borderId="6" xfId="0" applyNumberFormat="1" applyFont="1" applyFill="1" applyBorder="1" applyAlignment="1">
      <alignment horizontal="left"/>
    </xf>
    <xf numFmtId="169" fontId="45" fillId="0" borderId="3" xfId="0" applyNumberFormat="1" applyFont="1" applyFill="1" applyBorder="1" applyAlignment="1">
      <alignment horizontal="left"/>
    </xf>
    <xf numFmtId="0" fontId="45" fillId="0" borderId="1" xfId="0" applyFont="1" applyFill="1" applyBorder="1" applyAlignment="1">
      <alignment horizontal="justify" vertical="justify" wrapText="1"/>
    </xf>
    <xf numFmtId="0" fontId="45" fillId="0" borderId="1" xfId="0" applyFont="1" applyFill="1" applyBorder="1" applyAlignment="1">
      <alignment horizontal="center"/>
    </xf>
    <xf numFmtId="0" fontId="45" fillId="0" borderId="1" xfId="0" applyFont="1" applyFill="1" applyBorder="1" applyAlignment="1">
      <alignment horizontal="center" wrapText="1"/>
    </xf>
    <xf numFmtId="0" fontId="45" fillId="0" borderId="1" xfId="0" applyFont="1" applyFill="1" applyBorder="1" applyAlignment="1" applyProtection="1">
      <alignment vertical="top" wrapText="1"/>
      <protection locked="0"/>
    </xf>
    <xf numFmtId="0" fontId="45" fillId="0" borderId="1" xfId="0" applyFont="1" applyFill="1" applyBorder="1" applyAlignment="1">
      <alignment wrapText="1"/>
    </xf>
    <xf numFmtId="0" fontId="15" fillId="0" borderId="1" xfId="5" applyFont="1" applyFill="1" applyBorder="1" applyAlignment="1">
      <alignment wrapText="1"/>
    </xf>
    <xf numFmtId="49" fontId="15" fillId="0" borderId="4" xfId="0" applyNumberFormat="1" applyFont="1" applyFill="1" applyBorder="1" applyAlignment="1">
      <alignment horizontal="justify" vertical="justify" wrapText="1"/>
    </xf>
    <xf numFmtId="49" fontId="15" fillId="0" borderId="4" xfId="0" applyNumberFormat="1" applyFont="1" applyFill="1" applyBorder="1" applyAlignment="1">
      <alignment horizontal="left" wrapText="1"/>
    </xf>
    <xf numFmtId="49" fontId="15" fillId="0" borderId="6" xfId="0" applyNumberFormat="1" applyFont="1" applyFill="1" applyBorder="1" applyAlignment="1">
      <alignment horizontal="left" wrapText="1"/>
    </xf>
    <xf numFmtId="49" fontId="15" fillId="0" borderId="3" xfId="0" applyNumberFormat="1" applyFont="1" applyFill="1" applyBorder="1" applyAlignment="1">
      <alignment horizontal="left" wrapText="1"/>
    </xf>
    <xf numFmtId="0" fontId="26" fillId="0" borderId="0" xfId="0" applyFont="1" applyFill="1" applyAlignment="1">
      <alignment wrapText="1"/>
    </xf>
    <xf numFmtId="49" fontId="15" fillId="0" borderId="1" xfId="0" applyNumberFormat="1" applyFont="1" applyFill="1" applyBorder="1" applyAlignment="1">
      <alignment vertical="top" wrapText="1"/>
    </xf>
    <xf numFmtId="0" fontId="15" fillId="0" borderId="0" xfId="0" applyFont="1" applyFill="1" applyBorder="1" applyAlignment="1">
      <alignment wrapText="1"/>
    </xf>
    <xf numFmtId="0" fontId="13" fillId="0" borderId="0" xfId="0" applyFont="1" applyFill="1" applyBorder="1" applyAlignment="1">
      <alignment horizontal="center" wrapText="1"/>
    </xf>
    <xf numFmtId="49" fontId="13" fillId="0" borderId="0" xfId="0" applyNumberFormat="1" applyFont="1" applyFill="1" applyBorder="1" applyAlignment="1">
      <alignment horizontal="center" wrapText="1"/>
    </xf>
    <xf numFmtId="49" fontId="13" fillId="0" borderId="0" xfId="0" applyNumberFormat="1" applyFont="1" applyFill="1" applyBorder="1" applyAlignment="1">
      <alignment horizontal="left"/>
    </xf>
    <xf numFmtId="169" fontId="13" fillId="0" borderId="0" xfId="0" applyNumberFormat="1" applyFont="1" applyFill="1" applyBorder="1" applyAlignment="1">
      <alignment horizontal="center" wrapText="1"/>
    </xf>
    <xf numFmtId="168" fontId="22" fillId="0" borderId="0" xfId="0" applyNumberFormat="1" applyFont="1" applyFill="1" applyBorder="1" applyAlignment="1">
      <alignment horizontal="center" wrapText="1"/>
    </xf>
    <xf numFmtId="169" fontId="45" fillId="0" borderId="0" xfId="0" applyNumberFormat="1" applyFont="1" applyFill="1" applyBorder="1" applyAlignment="1">
      <alignment horizontal="center" wrapText="1"/>
    </xf>
    <xf numFmtId="169" fontId="15" fillId="0" borderId="0" xfId="0" applyNumberFormat="1" applyFont="1" applyFill="1" applyBorder="1" applyAlignment="1">
      <alignment horizontal="center" wrapText="1"/>
    </xf>
    <xf numFmtId="169" fontId="15" fillId="0" borderId="5" xfId="0" applyNumberFormat="1" applyFont="1" applyFill="1" applyBorder="1" applyAlignment="1">
      <alignment horizontal="center"/>
    </xf>
    <xf numFmtId="0" fontId="15" fillId="0" borderId="0" xfId="0" applyFont="1" applyFill="1" applyAlignment="1">
      <alignment horizontal="left" vertical="justify" wrapText="1"/>
    </xf>
    <xf numFmtId="0" fontId="15" fillId="0" borderId="0" xfId="0" applyFont="1" applyFill="1" applyAlignment="1">
      <alignment horizontal="center" vertical="justify"/>
    </xf>
    <xf numFmtId="0" fontId="15" fillId="0" borderId="0" xfId="0" applyFont="1" applyFill="1" applyAlignment="1">
      <alignment horizontal="justify" vertical="justify"/>
    </xf>
    <xf numFmtId="0" fontId="15" fillId="0" borderId="0" xfId="0" applyFont="1" applyFill="1"/>
    <xf numFmtId="0" fontId="45" fillId="0" borderId="0" xfId="0" applyFont="1" applyFill="1"/>
    <xf numFmtId="0" fontId="15" fillId="0" borderId="0" xfId="0" applyFont="1" applyFill="1" applyBorder="1"/>
    <xf numFmtId="0" fontId="15" fillId="0" borderId="5" xfId="0" applyFont="1" applyFill="1" applyBorder="1"/>
    <xf numFmtId="0" fontId="4" fillId="4" borderId="1" xfId="0" applyFont="1" applyFill="1" applyBorder="1" applyAlignment="1">
      <alignment horizontal="center" vertical="center" wrapText="1"/>
    </xf>
    <xf numFmtId="167" fontId="40" fillId="3" borderId="1" xfId="0" applyNumberFormat="1" applyFont="1" applyFill="1" applyBorder="1" applyAlignment="1">
      <alignment horizontal="center" wrapText="1"/>
    </xf>
    <xf numFmtId="0" fontId="15" fillId="4" borderId="4" xfId="0" applyFont="1" applyFill="1" applyBorder="1" applyAlignment="1">
      <alignment horizontal="center" wrapText="1"/>
    </xf>
    <xf numFmtId="0" fontId="14" fillId="4" borderId="7" xfId="0" applyFont="1" applyFill="1" applyBorder="1" applyAlignment="1">
      <alignment horizontal="left" vertical="center"/>
    </xf>
    <xf numFmtId="169" fontId="15" fillId="4" borderId="1" xfId="0" applyNumberFormat="1" applyFont="1" applyFill="1" applyBorder="1" applyAlignment="1">
      <alignment horizontal="center" vertical="center"/>
    </xf>
    <xf numFmtId="49" fontId="13" fillId="0" borderId="4" xfId="0" applyNumberFormat="1" applyFont="1" applyFill="1" applyBorder="1" applyAlignment="1">
      <alignment horizontal="left" wrapText="1"/>
    </xf>
    <xf numFmtId="49" fontId="13" fillId="0" borderId="6" xfId="0" applyNumberFormat="1" applyFont="1" applyFill="1" applyBorder="1" applyAlignment="1">
      <alignment horizontal="left" wrapText="1"/>
    </xf>
    <xf numFmtId="49" fontId="13" fillId="0" borderId="3" xfId="0" applyNumberFormat="1" applyFont="1" applyFill="1" applyBorder="1" applyAlignment="1">
      <alignment horizontal="left" wrapText="1"/>
    </xf>
    <xf numFmtId="169" fontId="15" fillId="4" borderId="4" xfId="0" applyNumberFormat="1" applyFont="1" applyFill="1" applyBorder="1" applyAlignment="1">
      <alignment horizontal="left"/>
    </xf>
    <xf numFmtId="169" fontId="15" fillId="4" borderId="6" xfId="0" applyNumberFormat="1" applyFont="1" applyFill="1" applyBorder="1" applyAlignment="1">
      <alignment horizontal="left"/>
    </xf>
    <xf numFmtId="169" fontId="15" fillId="4" borderId="3" xfId="0" applyNumberFormat="1" applyFont="1" applyFill="1" applyBorder="1" applyAlignment="1">
      <alignment horizontal="left"/>
    </xf>
    <xf numFmtId="169" fontId="15" fillId="4" borderId="4" xfId="0" applyNumberFormat="1" applyFont="1" applyFill="1" applyBorder="1" applyAlignment="1"/>
    <xf numFmtId="169" fontId="15" fillId="4" borderId="6" xfId="0" applyNumberFormat="1" applyFont="1" applyFill="1" applyBorder="1" applyAlignment="1"/>
    <xf numFmtId="169" fontId="15" fillId="4" borderId="3" xfId="0" applyNumberFormat="1" applyFont="1" applyFill="1" applyBorder="1" applyAlignment="1"/>
    <xf numFmtId="169" fontId="13" fillId="4" borderId="4" xfId="0" applyNumberFormat="1" applyFont="1" applyFill="1" applyBorder="1" applyAlignment="1"/>
    <xf numFmtId="169" fontId="13" fillId="4" borderId="6" xfId="0" applyNumberFormat="1" applyFont="1" applyFill="1" applyBorder="1" applyAlignment="1"/>
    <xf numFmtId="169" fontId="13" fillId="4" borderId="3" xfId="0" applyNumberFormat="1" applyFont="1" applyFill="1" applyBorder="1" applyAlignment="1"/>
    <xf numFmtId="49" fontId="13" fillId="4" borderId="4" xfId="0" applyNumberFormat="1" applyFont="1" applyFill="1" applyBorder="1" applyAlignment="1">
      <alignment horizontal="left"/>
    </xf>
    <xf numFmtId="49" fontId="13" fillId="4" borderId="6" xfId="0" applyNumberFormat="1" applyFont="1" applyFill="1" applyBorder="1" applyAlignment="1">
      <alignment horizontal="left"/>
    </xf>
    <xf numFmtId="49" fontId="13" fillId="4" borderId="3" xfId="0" applyNumberFormat="1" applyFont="1" applyFill="1" applyBorder="1" applyAlignment="1">
      <alignment horizontal="left"/>
    </xf>
    <xf numFmtId="49" fontId="13" fillId="4" borderId="4" xfId="0" applyNumberFormat="1" applyFont="1" applyFill="1" applyBorder="1" applyAlignment="1">
      <alignment horizontal="left" wrapText="1"/>
    </xf>
    <xf numFmtId="49" fontId="13" fillId="4" borderId="6" xfId="0" applyNumberFormat="1" applyFont="1" applyFill="1" applyBorder="1" applyAlignment="1">
      <alignment horizontal="left" wrapText="1"/>
    </xf>
    <xf numFmtId="49" fontId="13" fillId="4" borderId="3" xfId="0" applyNumberFormat="1" applyFont="1" applyFill="1" applyBorder="1" applyAlignment="1">
      <alignment horizontal="left" wrapText="1"/>
    </xf>
    <xf numFmtId="49" fontId="13" fillId="4" borderId="4" xfId="0" applyNumberFormat="1" applyFont="1" applyFill="1" applyBorder="1" applyAlignment="1"/>
    <xf numFmtId="49" fontId="13" fillId="4" borderId="6" xfId="0" applyNumberFormat="1" applyFont="1" applyFill="1" applyBorder="1" applyAlignment="1"/>
    <xf numFmtId="49" fontId="13" fillId="4" borderId="3" xfId="0" applyNumberFormat="1" applyFont="1" applyFill="1" applyBorder="1" applyAlignment="1"/>
    <xf numFmtId="169" fontId="13" fillId="4" borderId="4" xfId="0" applyNumberFormat="1" applyFont="1" applyFill="1" applyBorder="1" applyAlignment="1">
      <alignment horizontal="left"/>
    </xf>
    <xf numFmtId="169" fontId="13" fillId="4" borderId="6" xfId="0" applyNumberFormat="1" applyFont="1" applyFill="1" applyBorder="1" applyAlignment="1">
      <alignment horizontal="left"/>
    </xf>
    <xf numFmtId="169" fontId="13" fillId="4" borderId="3" xfId="0" applyNumberFormat="1" applyFont="1" applyFill="1" applyBorder="1" applyAlignment="1">
      <alignment horizontal="left"/>
    </xf>
    <xf numFmtId="49" fontId="13" fillId="3" borderId="4" xfId="0" applyNumberFormat="1" applyFont="1" applyFill="1" applyBorder="1" applyAlignment="1">
      <alignment horizontal="left"/>
    </xf>
    <xf numFmtId="49" fontId="13" fillId="3" borderId="6" xfId="0" applyNumberFormat="1" applyFont="1" applyFill="1" applyBorder="1" applyAlignment="1">
      <alignment horizontal="left"/>
    </xf>
    <xf numFmtId="49" fontId="13" fillId="3" borderId="3" xfId="0" applyNumberFormat="1" applyFont="1" applyFill="1" applyBorder="1" applyAlignment="1">
      <alignment horizontal="left"/>
    </xf>
    <xf numFmtId="49" fontId="15" fillId="0" borderId="4" xfId="0" applyNumberFormat="1" applyFont="1" applyFill="1" applyBorder="1" applyAlignment="1">
      <alignment horizontal="left"/>
    </xf>
    <xf numFmtId="49" fontId="15" fillId="0" borderId="6" xfId="0" applyNumberFormat="1" applyFont="1" applyFill="1" applyBorder="1" applyAlignment="1">
      <alignment horizontal="left"/>
    </xf>
    <xf numFmtId="49" fontId="15" fillId="0" borderId="3" xfId="0" applyNumberFormat="1" applyFont="1" applyFill="1" applyBorder="1" applyAlignment="1">
      <alignment horizontal="left"/>
    </xf>
    <xf numFmtId="49" fontId="15" fillId="3" borderId="4" xfId="0" applyNumberFormat="1" applyFont="1" applyFill="1" applyBorder="1" applyAlignment="1">
      <alignment horizontal="left"/>
    </xf>
    <xf numFmtId="49" fontId="15" fillId="3" borderId="6" xfId="0" applyNumberFormat="1" applyFont="1" applyFill="1" applyBorder="1" applyAlignment="1">
      <alignment horizontal="left"/>
    </xf>
    <xf numFmtId="49" fontId="15" fillId="3" borderId="3" xfId="0" applyNumberFormat="1" applyFont="1" applyFill="1" applyBorder="1" applyAlignment="1">
      <alignment horizontal="left"/>
    </xf>
    <xf numFmtId="49" fontId="15" fillId="4" borderId="4" xfId="0" applyNumberFormat="1" applyFont="1" applyFill="1" applyBorder="1" applyAlignment="1">
      <alignment horizontal="left"/>
    </xf>
    <xf numFmtId="49" fontId="15" fillId="4" borderId="6" xfId="0" applyNumberFormat="1" applyFont="1" applyFill="1" applyBorder="1" applyAlignment="1">
      <alignment horizontal="left"/>
    </xf>
    <xf numFmtId="49" fontId="15" fillId="4" borderId="3" xfId="0" applyNumberFormat="1" applyFont="1" applyFill="1" applyBorder="1" applyAlignment="1">
      <alignment horizontal="left"/>
    </xf>
    <xf numFmtId="49" fontId="12" fillId="4" borderId="4" xfId="0" applyNumberFormat="1" applyFont="1" applyFill="1" applyBorder="1" applyAlignment="1">
      <alignment horizontal="center" wrapText="1"/>
    </xf>
    <xf numFmtId="49" fontId="12" fillId="4" borderId="6" xfId="0" applyNumberFormat="1" applyFont="1" applyFill="1" applyBorder="1" applyAlignment="1">
      <alignment horizontal="center" wrapText="1"/>
    </xf>
    <xf numFmtId="49" fontId="12" fillId="4" borderId="3" xfId="0" applyNumberFormat="1" applyFont="1" applyFill="1" applyBorder="1" applyAlignment="1">
      <alignment horizontal="center" wrapText="1"/>
    </xf>
    <xf numFmtId="49" fontId="13" fillId="4" borderId="4" xfId="0" applyNumberFormat="1" applyFont="1" applyFill="1" applyBorder="1" applyAlignment="1">
      <alignment horizontal="center" wrapText="1"/>
    </xf>
    <xf numFmtId="49" fontId="13" fillId="4" borderId="6" xfId="0" applyNumberFormat="1" applyFont="1" applyFill="1" applyBorder="1" applyAlignment="1">
      <alignment horizontal="center" wrapText="1"/>
    </xf>
    <xf numFmtId="49" fontId="13" fillId="4" borderId="3" xfId="0" applyNumberFormat="1" applyFont="1" applyFill="1" applyBorder="1" applyAlignment="1">
      <alignment horizontal="center" wrapText="1"/>
    </xf>
    <xf numFmtId="169" fontId="15" fillId="3" borderId="4" xfId="0" applyNumberFormat="1" applyFont="1" applyFill="1" applyBorder="1" applyAlignment="1">
      <alignment horizontal="left"/>
    </xf>
    <xf numFmtId="169" fontId="15" fillId="3" borderId="6" xfId="0" applyNumberFormat="1" applyFont="1" applyFill="1" applyBorder="1" applyAlignment="1">
      <alignment horizontal="left"/>
    </xf>
    <xf numFmtId="169" fontId="15" fillId="3" borderId="3" xfId="0" applyNumberFormat="1" applyFont="1" applyFill="1" applyBorder="1" applyAlignment="1">
      <alignment horizontal="left"/>
    </xf>
    <xf numFmtId="169" fontId="14" fillId="4" borderId="7" xfId="0" applyNumberFormat="1" applyFont="1" applyFill="1" applyBorder="1" applyAlignment="1">
      <alignment horizontal="left" vertical="center" wrapText="1"/>
    </xf>
    <xf numFmtId="49" fontId="13" fillId="4" borderId="8" xfId="0" applyNumberFormat="1" applyFont="1" applyFill="1" applyBorder="1" applyAlignment="1">
      <alignment horizontal="left" wrapText="1"/>
    </xf>
    <xf numFmtId="49" fontId="13" fillId="4" borderId="9" xfId="0" applyNumberFormat="1" applyFont="1" applyFill="1" applyBorder="1" applyAlignment="1">
      <alignment horizontal="left" wrapText="1"/>
    </xf>
    <xf numFmtId="49" fontId="13" fillId="4" borderId="10" xfId="0" applyNumberFormat="1" applyFont="1" applyFill="1" applyBorder="1" applyAlignment="1">
      <alignment horizontal="left" wrapText="1"/>
    </xf>
    <xf numFmtId="49" fontId="13" fillId="4" borderId="4" xfId="0" applyNumberFormat="1" applyFont="1" applyFill="1" applyBorder="1" applyAlignment="1">
      <alignment horizontal="center"/>
    </xf>
    <xf numFmtId="49" fontId="13" fillId="4" borderId="6" xfId="0" applyNumberFormat="1" applyFont="1" applyFill="1" applyBorder="1" applyAlignment="1">
      <alignment horizontal="center"/>
    </xf>
    <xf numFmtId="49" fontId="13" fillId="4" borderId="3" xfId="0" applyNumberFormat="1" applyFont="1" applyFill="1" applyBorder="1" applyAlignment="1">
      <alignment horizontal="center"/>
    </xf>
    <xf numFmtId="169" fontId="12" fillId="4" borderId="4" xfId="0" applyNumberFormat="1" applyFont="1" applyFill="1" applyBorder="1" applyAlignment="1">
      <alignment horizontal="center"/>
    </xf>
    <xf numFmtId="169" fontId="12" fillId="4" borderId="6" xfId="0" applyNumberFormat="1" applyFont="1" applyFill="1" applyBorder="1" applyAlignment="1">
      <alignment horizontal="center"/>
    </xf>
    <xf numFmtId="169" fontId="12" fillId="4" borderId="3" xfId="0" applyNumberFormat="1" applyFont="1" applyFill="1" applyBorder="1" applyAlignment="1">
      <alignment horizontal="center"/>
    </xf>
    <xf numFmtId="49" fontId="13" fillId="4" borderId="4" xfId="0" applyNumberFormat="1" applyFont="1" applyFill="1" applyBorder="1" applyAlignment="1">
      <alignment wrapText="1"/>
    </xf>
    <xf numFmtId="49" fontId="13" fillId="4" borderId="6" xfId="0" applyNumberFormat="1" applyFont="1" applyFill="1" applyBorder="1" applyAlignment="1">
      <alignment wrapText="1"/>
    </xf>
    <xf numFmtId="49" fontId="13" fillId="4" borderId="3" xfId="0" applyNumberFormat="1" applyFont="1" applyFill="1" applyBorder="1" applyAlignment="1">
      <alignment wrapText="1"/>
    </xf>
    <xf numFmtId="169" fontId="31" fillId="4" borderId="4" xfId="0" applyNumberFormat="1" applyFont="1" applyFill="1" applyBorder="1" applyAlignment="1">
      <alignment horizontal="left"/>
    </xf>
    <xf numFmtId="169" fontId="31" fillId="4" borderId="6" xfId="0" applyNumberFormat="1" applyFont="1" applyFill="1" applyBorder="1" applyAlignment="1">
      <alignment horizontal="left"/>
    </xf>
    <xf numFmtId="169" fontId="31" fillId="4" borderId="3" xfId="0" applyNumberFormat="1" applyFont="1" applyFill="1" applyBorder="1" applyAlignment="1">
      <alignment horizontal="left"/>
    </xf>
    <xf numFmtId="49" fontId="21" fillId="4" borderId="4" xfId="0" applyNumberFormat="1" applyFont="1" applyFill="1" applyBorder="1" applyAlignment="1">
      <alignment horizontal="left"/>
    </xf>
    <xf numFmtId="49" fontId="21" fillId="4" borderId="6" xfId="0" applyNumberFormat="1" applyFont="1" applyFill="1" applyBorder="1" applyAlignment="1">
      <alignment horizontal="left"/>
    </xf>
    <xf numFmtId="49" fontId="21" fillId="4" borderId="3" xfId="0" applyNumberFormat="1" applyFont="1" applyFill="1" applyBorder="1" applyAlignment="1">
      <alignment horizontal="left"/>
    </xf>
    <xf numFmtId="49" fontId="15" fillId="4" borderId="4" xfId="0" applyNumberFormat="1" applyFont="1" applyFill="1" applyBorder="1" applyAlignment="1">
      <alignment horizontal="left" wrapText="1"/>
    </xf>
    <xf numFmtId="49" fontId="15" fillId="4" borderId="6" xfId="0" applyNumberFormat="1" applyFont="1" applyFill="1" applyBorder="1" applyAlignment="1">
      <alignment horizontal="left" wrapText="1"/>
    </xf>
    <xf numFmtId="49" fontId="15" fillId="4" borderId="3" xfId="0" applyNumberFormat="1" applyFont="1" applyFill="1" applyBorder="1" applyAlignment="1">
      <alignment horizontal="left" wrapText="1"/>
    </xf>
    <xf numFmtId="49" fontId="13" fillId="4" borderId="12" xfId="0" applyNumberFormat="1" applyFont="1" applyFill="1" applyBorder="1" applyAlignment="1">
      <alignment horizontal="left" wrapText="1"/>
    </xf>
    <xf numFmtId="49" fontId="13" fillId="4" borderId="13" xfId="0" applyNumberFormat="1" applyFont="1" applyFill="1" applyBorder="1" applyAlignment="1">
      <alignment horizontal="left" wrapText="1"/>
    </xf>
    <xf numFmtId="49" fontId="13" fillId="4" borderId="14" xfId="0" applyNumberFormat="1" applyFont="1" applyFill="1" applyBorder="1" applyAlignment="1">
      <alignment horizontal="left" wrapText="1"/>
    </xf>
    <xf numFmtId="169" fontId="13" fillId="4" borderId="4" xfId="0" applyNumberFormat="1" applyFont="1" applyFill="1" applyBorder="1" applyAlignment="1">
      <alignment horizontal="center"/>
    </xf>
    <xf numFmtId="169" fontId="13" fillId="4" borderId="6" xfId="0" applyNumberFormat="1" applyFont="1" applyFill="1" applyBorder="1" applyAlignment="1">
      <alignment horizontal="center"/>
    </xf>
    <xf numFmtId="169" fontId="13" fillId="4" borderId="3" xfId="0" applyNumberFormat="1" applyFont="1" applyFill="1" applyBorder="1" applyAlignment="1">
      <alignment horizontal="center"/>
    </xf>
    <xf numFmtId="49" fontId="12" fillId="4" borderId="8" xfId="0" applyNumberFormat="1" applyFont="1" applyFill="1" applyBorder="1" applyAlignment="1">
      <alignment horizontal="left" wrapText="1"/>
    </xf>
    <xf numFmtId="49" fontId="12" fillId="4" borderId="9" xfId="0" applyNumberFormat="1" applyFont="1" applyFill="1" applyBorder="1" applyAlignment="1">
      <alignment horizontal="left" wrapText="1"/>
    </xf>
    <xf numFmtId="49" fontId="12" fillId="4" borderId="10" xfId="0" applyNumberFormat="1" applyFont="1" applyFill="1" applyBorder="1" applyAlignment="1">
      <alignment horizontal="left" wrapText="1"/>
    </xf>
    <xf numFmtId="169" fontId="13" fillId="4" borderId="0" xfId="0" applyNumberFormat="1" applyFont="1" applyFill="1" applyBorder="1" applyAlignment="1">
      <alignment horizontal="left"/>
    </xf>
    <xf numFmtId="0" fontId="14" fillId="4" borderId="0" xfId="0" applyFont="1" applyFill="1" applyAlignment="1">
      <alignment horizontal="center"/>
    </xf>
    <xf numFmtId="0" fontId="14" fillId="4" borderId="0" xfId="0" applyFont="1" applyFill="1" applyBorder="1" applyAlignment="1">
      <alignment horizontal="center" vertical="top" wrapText="1"/>
    </xf>
    <xf numFmtId="0" fontId="14" fillId="4" borderId="0" xfId="0" applyFont="1" applyFill="1" applyAlignment="1">
      <alignment horizontal="right"/>
    </xf>
    <xf numFmtId="0" fontId="14" fillId="4" borderId="0" xfId="0" applyFont="1" applyFill="1" applyAlignment="1">
      <alignment horizontal="center" vertical="top" wrapText="1"/>
    </xf>
    <xf numFmtId="0" fontId="14" fillId="4" borderId="0" xfId="0" applyFont="1" applyFill="1" applyAlignment="1">
      <alignment horizontal="right" wrapText="1"/>
    </xf>
    <xf numFmtId="0" fontId="14" fillId="4" borderId="0" xfId="0" applyFont="1" applyFill="1" applyAlignment="1">
      <alignment horizontal="right" vertical="justify"/>
    </xf>
    <xf numFmtId="0" fontId="14" fillId="4" borderId="4" xfId="0" applyFont="1" applyFill="1" applyBorder="1" applyAlignment="1">
      <alignment horizontal="center" vertical="top" wrapText="1"/>
    </xf>
    <xf numFmtId="0" fontId="14" fillId="4" borderId="6" xfId="0" applyFont="1" applyFill="1" applyBorder="1" applyAlignment="1">
      <alignment horizontal="center" vertical="top" wrapText="1"/>
    </xf>
    <xf numFmtId="0" fontId="14" fillId="4" borderId="3" xfId="0" applyFont="1" applyFill="1" applyBorder="1" applyAlignment="1">
      <alignment horizontal="center" vertical="top" wrapText="1"/>
    </xf>
    <xf numFmtId="0" fontId="15" fillId="4" borderId="6" xfId="0" applyFont="1" applyFill="1" applyBorder="1" applyAlignment="1"/>
    <xf numFmtId="0" fontId="15" fillId="4" borderId="3" xfId="0" applyFont="1" applyFill="1" applyBorder="1" applyAlignment="1"/>
    <xf numFmtId="0" fontId="32" fillId="4" borderId="0" xfId="0" applyFont="1" applyFill="1" applyBorder="1" applyAlignment="1">
      <alignment horizontal="left" vertical="center" wrapText="1"/>
    </xf>
    <xf numFmtId="169" fontId="14" fillId="4" borderId="7" xfId="0" applyNumberFormat="1" applyFont="1" applyFill="1" applyBorder="1" applyAlignment="1">
      <alignment horizontal="center" vertical="center" wrapText="1"/>
    </xf>
    <xf numFmtId="0" fontId="14" fillId="4" borderId="1" xfId="0" applyFont="1" applyFill="1" applyBorder="1" applyAlignment="1">
      <alignment horizontal="left" vertical="center" wrapText="1"/>
    </xf>
    <xf numFmtId="0" fontId="14" fillId="6" borderId="7" xfId="0" applyFont="1" applyFill="1" applyBorder="1" applyAlignment="1">
      <alignment horizontal="left" vertical="center" wrapText="1"/>
    </xf>
    <xf numFmtId="0" fontId="14" fillId="4" borderId="7" xfId="0" applyFont="1" applyFill="1" applyBorder="1" applyAlignment="1">
      <alignment horizontal="left" vertical="center" wrapText="1"/>
    </xf>
    <xf numFmtId="0" fontId="34" fillId="4" borderId="7" xfId="0" applyFont="1" applyFill="1" applyBorder="1" applyAlignment="1">
      <alignment horizontal="left" vertical="center" wrapText="1"/>
    </xf>
    <xf numFmtId="167" fontId="14" fillId="4" borderId="7" xfId="0" applyNumberFormat="1" applyFont="1" applyFill="1" applyBorder="1" applyAlignment="1">
      <alignment horizontal="left" vertical="center" wrapText="1"/>
    </xf>
    <xf numFmtId="169" fontId="14" fillId="4" borderId="0" xfId="0" applyNumberFormat="1" applyFont="1" applyFill="1" applyBorder="1" applyAlignment="1">
      <alignment horizontal="left" vertical="center" wrapText="1"/>
    </xf>
    <xf numFmtId="0" fontId="8" fillId="6" borderId="7" xfId="0" applyFont="1" applyFill="1" applyBorder="1" applyAlignment="1">
      <alignment horizontal="left" vertical="center" wrapText="1"/>
    </xf>
    <xf numFmtId="0" fontId="14" fillId="4" borderId="5" xfId="0" applyFont="1" applyFill="1" applyBorder="1" applyAlignment="1">
      <alignment horizontal="right"/>
    </xf>
    <xf numFmtId="0" fontId="8" fillId="4" borderId="7" xfId="0" applyFont="1" applyFill="1" applyBorder="1" applyAlignment="1">
      <alignment horizontal="center" vertical="center" wrapText="1"/>
    </xf>
    <xf numFmtId="169" fontId="8" fillId="4" borderId="7" xfId="0" applyNumberFormat="1" applyFont="1" applyFill="1" applyBorder="1" applyAlignment="1">
      <alignment horizontal="left" vertical="center" wrapText="1"/>
    </xf>
    <xf numFmtId="49" fontId="15" fillId="4" borderId="4" xfId="0" applyNumberFormat="1" applyFont="1" applyFill="1" applyBorder="1" applyAlignment="1">
      <alignment horizontal="center" wrapText="1"/>
    </xf>
    <xf numFmtId="49" fontId="15" fillId="4" borderId="6" xfId="0" applyNumberFormat="1" applyFont="1" applyFill="1" applyBorder="1" applyAlignment="1">
      <alignment horizontal="center" wrapText="1"/>
    </xf>
    <xf numFmtId="49" fontId="15" fillId="4" borderId="3" xfId="0" applyNumberFormat="1" applyFont="1" applyFill="1" applyBorder="1" applyAlignment="1">
      <alignment horizontal="center" wrapText="1"/>
    </xf>
    <xf numFmtId="0" fontId="14" fillId="4" borderId="5" xfId="0" applyFont="1" applyFill="1" applyBorder="1" applyAlignment="1">
      <alignment horizontal="right" wrapText="1"/>
    </xf>
    <xf numFmtId="49" fontId="26" fillId="4" borderId="4" xfId="0" applyNumberFormat="1" applyFont="1" applyFill="1" applyBorder="1" applyAlignment="1">
      <alignment horizontal="left"/>
    </xf>
    <xf numFmtId="49" fontId="26" fillId="4" borderId="6" xfId="0" applyNumberFormat="1" applyFont="1" applyFill="1" applyBorder="1" applyAlignment="1">
      <alignment horizontal="left"/>
    </xf>
    <xf numFmtId="49" fontId="26" fillId="4" borderId="3" xfId="0" applyNumberFormat="1" applyFont="1" applyFill="1" applyBorder="1" applyAlignment="1">
      <alignment horizontal="left"/>
    </xf>
    <xf numFmtId="0" fontId="8" fillId="4" borderId="7" xfId="0" applyFont="1" applyFill="1" applyBorder="1" applyAlignment="1">
      <alignment horizontal="left" vertical="center" wrapText="1"/>
    </xf>
    <xf numFmtId="169" fontId="15" fillId="0" borderId="4" xfId="0" applyNumberFormat="1" applyFont="1" applyFill="1" applyBorder="1" applyAlignment="1">
      <alignment horizontal="left"/>
    </xf>
    <xf numFmtId="169" fontId="15" fillId="0" borderId="6" xfId="0" applyNumberFormat="1" applyFont="1" applyFill="1" applyBorder="1" applyAlignment="1">
      <alignment horizontal="left"/>
    </xf>
    <xf numFmtId="169" fontId="15" fillId="0" borderId="3" xfId="0" applyNumberFormat="1" applyFont="1" applyFill="1" applyBorder="1" applyAlignment="1">
      <alignment horizontal="left"/>
    </xf>
    <xf numFmtId="49" fontId="15" fillId="0" borderId="4" xfId="0" applyNumberFormat="1" applyFont="1" applyFill="1" applyBorder="1" applyAlignment="1">
      <alignment horizontal="left" wrapText="1"/>
    </xf>
    <xf numFmtId="49" fontId="15" fillId="0" borderId="6" xfId="0" applyNumberFormat="1" applyFont="1" applyFill="1" applyBorder="1" applyAlignment="1">
      <alignment horizontal="left" wrapText="1"/>
    </xf>
    <xf numFmtId="49" fontId="15" fillId="0" borderId="3" xfId="0" applyNumberFormat="1" applyFont="1" applyFill="1" applyBorder="1" applyAlignment="1">
      <alignment horizontal="left" wrapText="1"/>
    </xf>
    <xf numFmtId="0" fontId="15" fillId="0" borderId="6" xfId="0" applyFont="1" applyFill="1" applyBorder="1" applyAlignment="1">
      <alignment horizontal="left"/>
    </xf>
    <xf numFmtId="0" fontId="15" fillId="0" borderId="3" xfId="0" applyFont="1" applyFill="1" applyBorder="1" applyAlignment="1">
      <alignment horizontal="left"/>
    </xf>
    <xf numFmtId="169" fontId="15" fillId="0" borderId="4" xfId="0" applyNumberFormat="1" applyFont="1" applyFill="1" applyBorder="1" applyAlignment="1"/>
    <xf numFmtId="169" fontId="15" fillId="0" borderId="6" xfId="0" applyNumberFormat="1" applyFont="1" applyFill="1" applyBorder="1" applyAlignment="1"/>
    <xf numFmtId="169" fontId="15" fillId="0" borderId="3" xfId="0" applyNumberFormat="1" applyFont="1" applyFill="1" applyBorder="1" applyAlignment="1"/>
    <xf numFmtId="169" fontId="15" fillId="0" borderId="4" xfId="0" applyNumberFormat="1" applyFont="1" applyFill="1" applyBorder="1" applyAlignment="1">
      <alignment horizontal="center"/>
    </xf>
    <xf numFmtId="169" fontId="15" fillId="0" borderId="6" xfId="0" applyNumberFormat="1" applyFont="1" applyFill="1" applyBorder="1" applyAlignment="1">
      <alignment horizontal="center"/>
    </xf>
    <xf numFmtId="169" fontId="15" fillId="0" borderId="3" xfId="0" applyNumberFormat="1" applyFont="1" applyFill="1" applyBorder="1" applyAlignment="1">
      <alignment horizontal="center"/>
    </xf>
    <xf numFmtId="49" fontId="15" fillId="0" borderId="4" xfId="0" applyNumberFormat="1" applyFont="1" applyFill="1" applyBorder="1" applyAlignment="1"/>
    <xf numFmtId="49" fontId="15" fillId="0" borderId="6" xfId="0" applyNumberFormat="1" applyFont="1" applyFill="1" applyBorder="1" applyAlignment="1"/>
    <xf numFmtId="49" fontId="15" fillId="0" borderId="3" xfId="0" applyNumberFormat="1" applyFont="1" applyFill="1" applyBorder="1" applyAlignment="1"/>
    <xf numFmtId="49" fontId="15" fillId="0" borderId="4" xfId="0" applyNumberFormat="1" applyFont="1" applyFill="1" applyBorder="1" applyAlignment="1">
      <alignment horizontal="center" wrapText="1"/>
    </xf>
    <xf numFmtId="49" fontId="15" fillId="0" borderId="6" xfId="0" applyNumberFormat="1" applyFont="1" applyFill="1" applyBorder="1" applyAlignment="1">
      <alignment horizontal="center" wrapText="1"/>
    </xf>
    <xf numFmtId="49" fontId="15" fillId="0" borderId="3" xfId="0" applyNumberFormat="1" applyFont="1" applyFill="1" applyBorder="1" applyAlignment="1">
      <alignment horizontal="center" wrapText="1"/>
    </xf>
    <xf numFmtId="49" fontId="26" fillId="4" borderId="4" xfId="0" applyNumberFormat="1" applyFont="1" applyFill="1" applyBorder="1" applyAlignment="1">
      <alignment horizontal="center"/>
    </xf>
    <xf numFmtId="49" fontId="26" fillId="4" borderId="6" xfId="0" applyNumberFormat="1" applyFont="1" applyFill="1" applyBorder="1" applyAlignment="1">
      <alignment horizontal="center"/>
    </xf>
    <xf numFmtId="49" fontId="26" fillId="4" borderId="3" xfId="0" applyNumberFormat="1" applyFont="1" applyFill="1" applyBorder="1" applyAlignment="1">
      <alignment horizontal="center"/>
    </xf>
    <xf numFmtId="49" fontId="15" fillId="3" borderId="4" xfId="0" applyNumberFormat="1" applyFont="1" applyFill="1" applyBorder="1" applyAlignment="1">
      <alignment horizontal="left" wrapText="1"/>
    </xf>
    <xf numFmtId="49" fontId="15" fillId="3" borderId="6" xfId="0" applyNumberFormat="1" applyFont="1" applyFill="1" applyBorder="1" applyAlignment="1">
      <alignment horizontal="left" wrapText="1"/>
    </xf>
    <xf numFmtId="49" fontId="15" fillId="3" borderId="3" xfId="0" applyNumberFormat="1" applyFont="1" applyFill="1" applyBorder="1" applyAlignment="1">
      <alignment horizontal="left" wrapText="1"/>
    </xf>
    <xf numFmtId="49" fontId="26" fillId="0" borderId="4" xfId="0" applyNumberFormat="1" applyFont="1" applyFill="1" applyBorder="1" applyAlignment="1">
      <alignment horizontal="left"/>
    </xf>
    <xf numFmtId="49" fontId="26" fillId="0" borderId="6" xfId="0" applyNumberFormat="1" applyFont="1" applyFill="1" applyBorder="1" applyAlignment="1">
      <alignment horizontal="left"/>
    </xf>
    <xf numFmtId="49" fontId="26" fillId="0" borderId="3" xfId="0" applyNumberFormat="1" applyFont="1" applyFill="1" applyBorder="1" applyAlignment="1">
      <alignment horizontal="left"/>
    </xf>
    <xf numFmtId="49" fontId="15" fillId="4" borderId="4" xfId="0" applyNumberFormat="1" applyFont="1" applyFill="1" applyBorder="1" applyAlignment="1">
      <alignment wrapText="1"/>
    </xf>
    <xf numFmtId="49" fontId="15" fillId="4" borderId="6" xfId="0" applyNumberFormat="1" applyFont="1" applyFill="1" applyBorder="1" applyAlignment="1">
      <alignment wrapText="1"/>
    </xf>
    <xf numFmtId="49" fontId="15" fillId="4" borderId="3" xfId="0" applyNumberFormat="1" applyFont="1" applyFill="1" applyBorder="1" applyAlignment="1">
      <alignment wrapText="1"/>
    </xf>
    <xf numFmtId="0" fontId="8" fillId="4" borderId="0" xfId="0" applyFont="1" applyFill="1" applyBorder="1" applyAlignment="1">
      <alignment horizontal="left" vertical="center" wrapText="1"/>
    </xf>
    <xf numFmtId="0" fontId="8" fillId="4" borderId="8" xfId="0" applyFont="1" applyFill="1" applyBorder="1" applyAlignment="1">
      <alignment horizontal="left" vertical="center" wrapText="1"/>
    </xf>
    <xf numFmtId="0" fontId="8" fillId="4" borderId="11" xfId="0" applyFont="1" applyFill="1" applyBorder="1" applyAlignment="1">
      <alignment horizontal="left" vertical="center" wrapText="1"/>
    </xf>
    <xf numFmtId="49" fontId="15" fillId="3" borderId="4" xfId="0" applyNumberFormat="1" applyFont="1" applyFill="1" applyBorder="1" applyAlignment="1"/>
    <xf numFmtId="49" fontId="15" fillId="3" borderId="6" xfId="0" applyNumberFormat="1" applyFont="1" applyFill="1" applyBorder="1" applyAlignment="1"/>
    <xf numFmtId="49" fontId="15" fillId="3" borderId="3" xfId="0" applyNumberFormat="1" applyFont="1" applyFill="1" applyBorder="1" applyAlignment="1"/>
    <xf numFmtId="49" fontId="15" fillId="4" borderId="4" xfId="0" applyNumberFormat="1" applyFont="1" applyFill="1" applyBorder="1" applyAlignment="1"/>
    <xf numFmtId="49" fontId="15" fillId="4" borderId="6" xfId="0" applyNumberFormat="1" applyFont="1" applyFill="1" applyBorder="1" applyAlignment="1"/>
    <xf numFmtId="49" fontId="15" fillId="4" borderId="3" xfId="0" applyNumberFormat="1" applyFont="1" applyFill="1" applyBorder="1" applyAlignment="1"/>
    <xf numFmtId="169" fontId="45" fillId="4" borderId="4" xfId="0" applyNumberFormat="1" applyFont="1" applyFill="1" applyBorder="1" applyAlignment="1">
      <alignment horizontal="left"/>
    </xf>
    <xf numFmtId="169" fontId="45" fillId="4" borderId="6" xfId="0" applyNumberFormat="1" applyFont="1" applyFill="1" applyBorder="1" applyAlignment="1">
      <alignment horizontal="left"/>
    </xf>
    <xf numFmtId="169" fontId="45" fillId="4" borderId="3" xfId="0" applyNumberFormat="1" applyFont="1" applyFill="1" applyBorder="1" applyAlignment="1">
      <alignment horizontal="left"/>
    </xf>
    <xf numFmtId="49" fontId="45" fillId="4" borderId="4" xfId="0" applyNumberFormat="1" applyFont="1" applyFill="1" applyBorder="1" applyAlignment="1">
      <alignment horizontal="left" wrapText="1"/>
    </xf>
    <xf numFmtId="49" fontId="45" fillId="4" borderId="6" xfId="0" applyNumberFormat="1" applyFont="1" applyFill="1" applyBorder="1" applyAlignment="1">
      <alignment horizontal="left" wrapText="1"/>
    </xf>
    <xf numFmtId="49" fontId="45" fillId="4" borderId="3" xfId="0" applyNumberFormat="1" applyFont="1" applyFill="1" applyBorder="1" applyAlignment="1">
      <alignment horizontal="left" wrapText="1"/>
    </xf>
    <xf numFmtId="169" fontId="15" fillId="5" borderId="4" xfId="0" applyNumberFormat="1" applyFont="1" applyFill="1" applyBorder="1" applyAlignment="1">
      <alignment horizontal="left"/>
    </xf>
    <xf numFmtId="169" fontId="15" fillId="5" borderId="6" xfId="0" applyNumberFormat="1" applyFont="1" applyFill="1" applyBorder="1" applyAlignment="1">
      <alignment horizontal="left"/>
    </xf>
    <xf numFmtId="169" fontId="15" fillId="5" borderId="3" xfId="0" applyNumberFormat="1" applyFont="1" applyFill="1" applyBorder="1" applyAlignment="1">
      <alignment horizontal="left"/>
    </xf>
    <xf numFmtId="49" fontId="15" fillId="0" borderId="4" xfId="0" applyNumberFormat="1" applyFont="1" applyFill="1" applyBorder="1" applyAlignment="1">
      <alignment horizontal="center"/>
    </xf>
    <xf numFmtId="49" fontId="15" fillId="0" borderId="6" xfId="0" applyNumberFormat="1" applyFont="1" applyFill="1" applyBorder="1" applyAlignment="1">
      <alignment horizontal="center"/>
    </xf>
    <xf numFmtId="49" fontId="15" fillId="0" borderId="3" xfId="0" applyNumberFormat="1" applyFont="1" applyFill="1" applyBorder="1" applyAlignment="1">
      <alignment horizontal="center"/>
    </xf>
    <xf numFmtId="49" fontId="15" fillId="0" borderId="8" xfId="0" applyNumberFormat="1" applyFont="1" applyFill="1" applyBorder="1" applyAlignment="1">
      <alignment horizontal="left" wrapText="1"/>
    </xf>
    <xf numFmtId="49" fontId="15" fillId="0" borderId="9" xfId="0" applyNumberFormat="1" applyFont="1" applyFill="1" applyBorder="1" applyAlignment="1">
      <alignment horizontal="left" wrapText="1"/>
    </xf>
    <xf numFmtId="49" fontId="15" fillId="0" borderId="10" xfId="0" applyNumberFormat="1" applyFont="1" applyFill="1" applyBorder="1" applyAlignment="1">
      <alignment horizontal="left" wrapText="1"/>
    </xf>
    <xf numFmtId="49" fontId="13" fillId="3" borderId="4" xfId="0" applyNumberFormat="1" applyFont="1" applyFill="1" applyBorder="1" applyAlignment="1">
      <alignment horizontal="left" wrapText="1"/>
    </xf>
    <xf numFmtId="49" fontId="13" fillId="3" borderId="6" xfId="0" applyNumberFormat="1" applyFont="1" applyFill="1" applyBorder="1" applyAlignment="1">
      <alignment horizontal="left" wrapText="1"/>
    </xf>
    <xf numFmtId="49" fontId="13" fillId="3" borderId="3" xfId="0" applyNumberFormat="1" applyFont="1" applyFill="1" applyBorder="1" applyAlignment="1">
      <alignment horizontal="left" wrapText="1"/>
    </xf>
    <xf numFmtId="0" fontId="34" fillId="4" borderId="0" xfId="0" applyFont="1" applyFill="1" applyAlignment="1">
      <alignment horizontal="center" vertical="top" wrapText="1"/>
    </xf>
    <xf numFmtId="0" fontId="15" fillId="4" borderId="1" xfId="0" applyFont="1" applyFill="1" applyBorder="1" applyAlignment="1">
      <alignment horizontal="center" vertical="justify" wrapText="1"/>
    </xf>
    <xf numFmtId="0" fontId="33" fillId="4" borderId="0" xfId="0" applyFont="1" applyFill="1" applyAlignment="1">
      <alignment horizontal="justify" vertical="justify"/>
    </xf>
    <xf numFmtId="0" fontId="14" fillId="4" borderId="1" xfId="0" applyFont="1" applyFill="1" applyBorder="1" applyAlignment="1">
      <alignment horizontal="justify" vertical="justify" wrapText="1"/>
    </xf>
    <xf numFmtId="169" fontId="15" fillId="4" borderId="4" xfId="0" applyNumberFormat="1" applyFont="1" applyFill="1" applyBorder="1" applyAlignment="1">
      <alignment horizontal="center"/>
    </xf>
    <xf numFmtId="169" fontId="15" fillId="4" borderId="6" xfId="0" applyNumberFormat="1" applyFont="1" applyFill="1" applyBorder="1" applyAlignment="1">
      <alignment horizontal="center"/>
    </xf>
    <xf numFmtId="169" fontId="15" fillId="4" borderId="3" xfId="0" applyNumberFormat="1" applyFont="1" applyFill="1" applyBorder="1" applyAlignment="1">
      <alignment horizontal="center"/>
    </xf>
    <xf numFmtId="49" fontId="15" fillId="4" borderId="4" xfId="0" applyNumberFormat="1" applyFont="1" applyFill="1" applyBorder="1" applyAlignment="1">
      <alignment horizontal="center"/>
    </xf>
    <xf numFmtId="49" fontId="15" fillId="4" borderId="6" xfId="0" applyNumberFormat="1" applyFont="1" applyFill="1" applyBorder="1" applyAlignment="1">
      <alignment horizontal="center"/>
    </xf>
    <xf numFmtId="49" fontId="15" fillId="4" borderId="3" xfId="0" applyNumberFormat="1" applyFont="1" applyFill="1" applyBorder="1" applyAlignment="1">
      <alignment horizontal="center"/>
    </xf>
    <xf numFmtId="49" fontId="15" fillId="4" borderId="8" xfId="0" applyNumberFormat="1" applyFont="1" applyFill="1" applyBorder="1" applyAlignment="1">
      <alignment horizontal="left" wrapText="1"/>
    </xf>
    <xf numFmtId="49" fontId="15" fillId="4" borderId="9" xfId="0" applyNumberFormat="1" applyFont="1" applyFill="1" applyBorder="1" applyAlignment="1">
      <alignment horizontal="left" wrapText="1"/>
    </xf>
    <xf numFmtId="49" fontId="15" fillId="4" borderId="10" xfId="0" applyNumberFormat="1" applyFont="1" applyFill="1" applyBorder="1" applyAlignment="1">
      <alignment horizontal="left" wrapText="1"/>
    </xf>
    <xf numFmtId="49" fontId="15" fillId="3" borderId="4" xfId="0" applyNumberFormat="1" applyFont="1" applyFill="1" applyBorder="1" applyAlignment="1">
      <alignment wrapText="1"/>
    </xf>
    <xf numFmtId="49" fontId="15" fillId="3" borderId="6" xfId="0" applyNumberFormat="1" applyFont="1" applyFill="1" applyBorder="1" applyAlignment="1">
      <alignment wrapText="1"/>
    </xf>
    <xf numFmtId="49" fontId="15" fillId="3" borderId="3" xfId="0" applyNumberFormat="1" applyFont="1" applyFill="1" applyBorder="1" applyAlignment="1">
      <alignment wrapText="1"/>
    </xf>
    <xf numFmtId="49" fontId="15" fillId="5" borderId="4" xfId="0" applyNumberFormat="1" applyFont="1" applyFill="1" applyBorder="1" applyAlignment="1">
      <alignment horizontal="left"/>
    </xf>
    <xf numFmtId="49" fontId="15" fillId="5" borderId="6" xfId="0" applyNumberFormat="1" applyFont="1" applyFill="1" applyBorder="1" applyAlignment="1">
      <alignment horizontal="left"/>
    </xf>
    <xf numFmtId="49" fontId="15" fillId="5" borderId="3" xfId="0" applyNumberFormat="1" applyFont="1" applyFill="1" applyBorder="1" applyAlignment="1">
      <alignment horizontal="left"/>
    </xf>
    <xf numFmtId="49" fontId="15" fillId="0" borderId="4" xfId="0" applyNumberFormat="1" applyFont="1" applyFill="1" applyBorder="1" applyAlignment="1">
      <alignment wrapText="1"/>
    </xf>
    <xf numFmtId="49" fontId="15" fillId="0" borderId="6" xfId="0" applyNumberFormat="1" applyFont="1" applyFill="1" applyBorder="1" applyAlignment="1">
      <alignment wrapText="1"/>
    </xf>
    <xf numFmtId="49" fontId="15" fillId="0" borderId="3" xfId="0" applyNumberFormat="1" applyFont="1" applyFill="1" applyBorder="1" applyAlignment="1">
      <alignment wrapText="1"/>
    </xf>
    <xf numFmtId="0" fontId="15" fillId="0" borderId="4" xfId="0" applyFont="1" applyFill="1" applyBorder="1" applyAlignment="1">
      <alignment horizontal="center" vertical="justify" wrapText="1"/>
    </xf>
    <xf numFmtId="0" fontId="15" fillId="0" borderId="6" xfId="0" applyFont="1" applyFill="1" applyBorder="1" applyAlignment="1">
      <alignment horizontal="center" vertical="justify" wrapText="1"/>
    </xf>
    <xf numFmtId="0" fontId="15" fillId="0" borderId="3" xfId="0" applyFont="1" applyFill="1" applyBorder="1" applyAlignment="1">
      <alignment horizontal="center" vertical="justify" wrapText="1"/>
    </xf>
    <xf numFmtId="49" fontId="15" fillId="7" borderId="4" xfId="0" applyNumberFormat="1" applyFont="1" applyFill="1" applyBorder="1" applyAlignment="1">
      <alignment horizontal="left" wrapText="1"/>
    </xf>
    <xf numFmtId="49" fontId="15" fillId="7" borderId="6" xfId="0" applyNumberFormat="1" applyFont="1" applyFill="1" applyBorder="1" applyAlignment="1">
      <alignment horizontal="left" wrapText="1"/>
    </xf>
    <xf numFmtId="49" fontId="15" fillId="7" borderId="3" xfId="0" applyNumberFormat="1" applyFont="1" applyFill="1" applyBorder="1" applyAlignment="1">
      <alignment horizontal="left" wrapText="1"/>
    </xf>
    <xf numFmtId="49" fontId="45" fillId="0" borderId="4" xfId="0" applyNumberFormat="1" applyFont="1" applyFill="1" applyBorder="1" applyAlignment="1">
      <alignment horizontal="center" wrapText="1"/>
    </xf>
    <xf numFmtId="49" fontId="45" fillId="0" borderId="6" xfId="0" applyNumberFormat="1" applyFont="1" applyFill="1" applyBorder="1" applyAlignment="1">
      <alignment horizontal="center" wrapText="1"/>
    </xf>
    <xf numFmtId="49" fontId="45" fillId="0" borderId="3" xfId="0" applyNumberFormat="1" applyFont="1" applyFill="1" applyBorder="1" applyAlignment="1">
      <alignment horizontal="center" wrapText="1"/>
    </xf>
    <xf numFmtId="168" fontId="8" fillId="4" borderId="7" xfId="0" applyNumberFormat="1" applyFont="1" applyFill="1" applyBorder="1" applyAlignment="1">
      <alignment horizontal="left" vertical="center" wrapText="1"/>
    </xf>
    <xf numFmtId="0" fontId="34" fillId="4" borderId="0" xfId="0" applyFont="1" applyFill="1" applyBorder="1" applyAlignment="1">
      <alignment horizontal="center" vertical="top" wrapText="1"/>
    </xf>
    <xf numFmtId="0" fontId="14" fillId="4" borderId="1" xfId="0" applyFont="1" applyFill="1" applyBorder="1" applyAlignment="1">
      <alignment horizontal="center" vertical="justify" wrapText="1"/>
    </xf>
    <xf numFmtId="0" fontId="33" fillId="4" borderId="0" xfId="0" applyFont="1" applyFill="1" applyBorder="1" applyAlignment="1">
      <alignment horizontal="left" vertical="center" wrapText="1"/>
    </xf>
    <xf numFmtId="0" fontId="33" fillId="4" borderId="0" xfId="0" applyFont="1" applyFill="1" applyBorder="1" applyAlignment="1">
      <alignment horizontal="center" vertical="center" wrapText="1"/>
    </xf>
    <xf numFmtId="0" fontId="14" fillId="4" borderId="13" xfId="0" applyFont="1" applyFill="1" applyBorder="1" applyAlignment="1">
      <alignment horizontal="center" vertical="top" wrapText="1"/>
    </xf>
    <xf numFmtId="0" fontId="14" fillId="4" borderId="14" xfId="0" applyFont="1" applyFill="1" applyBorder="1" applyAlignment="1">
      <alignment horizontal="center" vertical="top" wrapText="1"/>
    </xf>
    <xf numFmtId="49" fontId="31" fillId="4" borderId="4" xfId="0" applyNumberFormat="1" applyFont="1" applyFill="1" applyBorder="1" applyAlignment="1">
      <alignment horizontal="left"/>
    </xf>
    <xf numFmtId="49" fontId="31" fillId="4" borderId="6" xfId="0" applyNumberFormat="1" applyFont="1" applyFill="1" applyBorder="1" applyAlignment="1">
      <alignment horizontal="left"/>
    </xf>
    <xf numFmtId="49" fontId="31" fillId="4" borderId="3" xfId="0" applyNumberFormat="1" applyFont="1" applyFill="1" applyBorder="1" applyAlignment="1">
      <alignment horizontal="left"/>
    </xf>
    <xf numFmtId="49" fontId="15" fillId="7" borderId="4" xfId="0" applyNumberFormat="1" applyFont="1" applyFill="1" applyBorder="1" applyAlignment="1">
      <alignment horizontal="left"/>
    </xf>
    <xf numFmtId="49" fontId="15" fillId="7" borderId="6" xfId="0" applyNumberFormat="1" applyFont="1" applyFill="1" applyBorder="1" applyAlignment="1">
      <alignment horizontal="left"/>
    </xf>
    <xf numFmtId="49" fontId="15" fillId="7" borderId="3" xfId="0" applyNumberFormat="1" applyFont="1" applyFill="1" applyBorder="1" applyAlignment="1">
      <alignment horizontal="left"/>
    </xf>
    <xf numFmtId="49" fontId="13" fillId="7" borderId="6" xfId="0" applyNumberFormat="1" applyFont="1" applyFill="1" applyBorder="1" applyAlignment="1">
      <alignment horizontal="left"/>
    </xf>
    <xf numFmtId="49" fontId="13" fillId="7" borderId="3" xfId="0" applyNumberFormat="1" applyFont="1" applyFill="1" applyBorder="1" applyAlignment="1">
      <alignment horizontal="left"/>
    </xf>
    <xf numFmtId="169" fontId="32" fillId="4" borderId="7" xfId="0" applyNumberFormat="1" applyFont="1" applyFill="1" applyBorder="1" applyAlignment="1">
      <alignment horizontal="left" vertical="center" wrapText="1"/>
    </xf>
    <xf numFmtId="0" fontId="32" fillId="4" borderId="7" xfId="0" applyFont="1" applyFill="1" applyBorder="1" applyAlignment="1">
      <alignment horizontal="left" vertical="center" wrapText="1"/>
    </xf>
    <xf numFmtId="169" fontId="12" fillId="4" borderId="4" xfId="0" applyNumberFormat="1" applyFont="1" applyFill="1" applyBorder="1" applyAlignment="1">
      <alignment horizontal="left"/>
    </xf>
    <xf numFmtId="169" fontId="12" fillId="4" borderId="6" xfId="0" applyNumberFormat="1" applyFont="1" applyFill="1" applyBorder="1" applyAlignment="1">
      <alignment horizontal="left"/>
    </xf>
    <xf numFmtId="169" fontId="12" fillId="4" borderId="3" xfId="0" applyNumberFormat="1" applyFont="1" applyFill="1" applyBorder="1" applyAlignment="1">
      <alignment horizontal="left"/>
    </xf>
    <xf numFmtId="0" fontId="53" fillId="4" borderId="4" xfId="0" applyFont="1" applyFill="1" applyBorder="1" applyAlignment="1">
      <alignment horizontal="left" vertical="top" wrapText="1"/>
    </xf>
    <xf numFmtId="0" fontId="53" fillId="4" borderId="6" xfId="0" applyFont="1" applyFill="1" applyBorder="1" applyAlignment="1">
      <alignment horizontal="left" vertical="top" wrapText="1"/>
    </xf>
    <xf numFmtId="0" fontId="53" fillId="4" borderId="3" xfId="0" applyFont="1" applyFill="1" applyBorder="1" applyAlignment="1">
      <alignment horizontal="left" vertical="top" wrapText="1"/>
    </xf>
    <xf numFmtId="0" fontId="14" fillId="4" borderId="7" xfId="0" applyFont="1" applyFill="1" applyBorder="1" applyAlignment="1">
      <alignment horizontal="center" vertical="center" wrapText="1"/>
    </xf>
    <xf numFmtId="0" fontId="30" fillId="4" borderId="7" xfId="0" applyFont="1" applyFill="1" applyBorder="1" applyAlignment="1">
      <alignment horizontal="left" vertical="center" wrapText="1"/>
    </xf>
    <xf numFmtId="168" fontId="28" fillId="2" borderId="7" xfId="0" applyNumberFormat="1" applyFont="1" applyFill="1" applyBorder="1" applyAlignment="1">
      <alignment horizontal="left" vertical="center" wrapText="1"/>
    </xf>
    <xf numFmtId="49" fontId="37" fillId="4" borderId="4" xfId="0" applyNumberFormat="1" applyFont="1" applyFill="1" applyBorder="1" applyAlignment="1">
      <alignment horizontal="left"/>
    </xf>
    <xf numFmtId="49" fontId="37" fillId="4" borderId="6" xfId="0" applyNumberFormat="1" applyFont="1" applyFill="1" applyBorder="1" applyAlignment="1">
      <alignment horizontal="left"/>
    </xf>
    <xf numFmtId="49" fontId="37" fillId="4" borderId="3" xfId="0" applyNumberFormat="1" applyFont="1" applyFill="1" applyBorder="1" applyAlignment="1">
      <alignment horizontal="left"/>
    </xf>
    <xf numFmtId="169" fontId="35" fillId="4" borderId="4" xfId="0" applyNumberFormat="1" applyFont="1" applyFill="1" applyBorder="1" applyAlignment="1">
      <alignment horizontal="left"/>
    </xf>
    <xf numFmtId="169" fontId="35" fillId="4" borderId="6" xfId="0" applyNumberFormat="1" applyFont="1" applyFill="1" applyBorder="1" applyAlignment="1">
      <alignment horizontal="left"/>
    </xf>
    <xf numFmtId="169" fontId="35" fillId="4" borderId="3" xfId="0" applyNumberFormat="1" applyFont="1" applyFill="1" applyBorder="1" applyAlignment="1">
      <alignment horizontal="left"/>
    </xf>
    <xf numFmtId="0" fontId="15" fillId="4" borderId="4" xfId="0" applyFont="1" applyFill="1" applyBorder="1" applyAlignment="1">
      <alignment horizontal="left"/>
    </xf>
    <xf numFmtId="0" fontId="15" fillId="4" borderId="6" xfId="0" applyFont="1" applyFill="1" applyBorder="1" applyAlignment="1">
      <alignment horizontal="left"/>
    </xf>
    <xf numFmtId="0" fontId="15" fillId="4" borderId="3" xfId="0" applyFont="1" applyFill="1" applyBorder="1" applyAlignment="1">
      <alignment horizontal="left"/>
    </xf>
    <xf numFmtId="169" fontId="9" fillId="4" borderId="4" xfId="0" applyNumberFormat="1" applyFont="1" applyFill="1" applyBorder="1" applyAlignment="1">
      <alignment horizontal="left"/>
    </xf>
    <xf numFmtId="0" fontId="9" fillId="4" borderId="6" xfId="0" applyFont="1" applyFill="1" applyBorder="1" applyAlignment="1">
      <alignment horizontal="left"/>
    </xf>
    <xf numFmtId="0" fontId="9" fillId="4" borderId="3" xfId="0" applyFont="1" applyFill="1" applyBorder="1" applyAlignment="1">
      <alignment horizontal="left"/>
    </xf>
    <xf numFmtId="0" fontId="15" fillId="4" borderId="4" xfId="0" applyFont="1" applyFill="1" applyBorder="1" applyAlignment="1">
      <alignment horizontal="center" wrapText="1"/>
    </xf>
    <xf numFmtId="0" fontId="15" fillId="4" borderId="6" xfId="0" applyFont="1" applyFill="1" applyBorder="1" applyAlignment="1">
      <alignment horizontal="center" wrapText="1"/>
    </xf>
    <xf numFmtId="0" fontId="15" fillId="4" borderId="3" xfId="0" applyFont="1" applyFill="1" applyBorder="1" applyAlignment="1">
      <alignment horizontal="center" wrapText="1"/>
    </xf>
    <xf numFmtId="0" fontId="14" fillId="4" borderId="0" xfId="0" applyFont="1" applyFill="1" applyAlignment="1">
      <alignment horizontal="center" wrapText="1"/>
    </xf>
    <xf numFmtId="0" fontId="15" fillId="4" borderId="1" xfId="0" applyFont="1" applyFill="1" applyBorder="1" applyAlignment="1">
      <alignment horizontal="center" vertical="center" wrapText="1"/>
    </xf>
    <xf numFmtId="169" fontId="38" fillId="4" borderId="4" xfId="0" applyNumberFormat="1" applyFont="1" applyFill="1" applyBorder="1" applyAlignment="1">
      <alignment horizontal="left"/>
    </xf>
    <xf numFmtId="169" fontId="38" fillId="4" borderId="6" xfId="0" applyNumberFormat="1" applyFont="1" applyFill="1" applyBorder="1" applyAlignment="1">
      <alignment horizontal="left"/>
    </xf>
    <xf numFmtId="169" fontId="38" fillId="4" borderId="3" xfId="0" applyNumberFormat="1" applyFont="1" applyFill="1" applyBorder="1" applyAlignment="1">
      <alignment horizontal="left"/>
    </xf>
    <xf numFmtId="49" fontId="12" fillId="4" borderId="6" xfId="0" applyNumberFormat="1" applyFont="1" applyFill="1" applyBorder="1" applyAlignment="1">
      <alignment horizontal="left"/>
    </xf>
    <xf numFmtId="49" fontId="12" fillId="4" borderId="3" xfId="0" applyNumberFormat="1" applyFont="1" applyFill="1" applyBorder="1" applyAlignment="1">
      <alignment horizontal="left"/>
    </xf>
    <xf numFmtId="169" fontId="13" fillId="4" borderId="1" xfId="0" applyNumberFormat="1" applyFont="1" applyFill="1" applyBorder="1" applyAlignment="1">
      <alignment horizontal="left"/>
    </xf>
  </cellXfs>
  <cellStyles count="23">
    <cellStyle name="Normal" xfId="1"/>
    <cellStyle name="xl31" xfId="10"/>
    <cellStyle name="xl43" xfId="9"/>
    <cellStyle name="Обычный" xfId="0" builtinId="0"/>
    <cellStyle name="Обычный 2" xfId="8"/>
    <cellStyle name="Обычный 2 2" xfId="12"/>
    <cellStyle name="Обычный 3" xfId="2"/>
    <cellStyle name="Обычный 3 2" xfId="13"/>
    <cellStyle name="Обычный 4" xfId="11"/>
    <cellStyle name="Обычный 4 2" xfId="14"/>
    <cellStyle name="Обычный 5" xfId="7"/>
    <cellStyle name="Обычный_Направления (2)" xfId="3"/>
    <cellStyle name="Обычный_Приж.2 изм к райбюд. 2005 18 сессия" xfId="4"/>
    <cellStyle name="Стиль 1" xfId="5"/>
    <cellStyle name="Финансовый" xfId="6" builtinId="3"/>
    <cellStyle name="Финансовый 2" xfId="16"/>
    <cellStyle name="Финансовый 3" xfId="17"/>
    <cellStyle name="Финансовый 3 2" xfId="18"/>
    <cellStyle name="Финансовый 3 3" xfId="19"/>
    <cellStyle name="Финансовый 4" xfId="20"/>
    <cellStyle name="Финансовый 5" xfId="21"/>
    <cellStyle name="Финансовый 6" xfId="22"/>
    <cellStyle name="Финансовый 7" xfId="15"/>
  </cellStyles>
  <dxfs count="2478"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/>
        <condense val="0"/>
        <extend val="0"/>
      </font>
    </dxf>
    <dxf>
      <font>
        <b val="0"/>
        <i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 val="0"/>
        <i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 val="0"/>
        <i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 val="0"/>
        <i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 val="0"/>
        <i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 val="0"/>
        <i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 val="0"/>
        <i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 val="0"/>
        <i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12</xdr:col>
      <xdr:colOff>0</xdr:colOff>
      <xdr:row>566</xdr:row>
      <xdr:rowOff>0</xdr:rowOff>
    </xdr:from>
    <xdr:to>
      <xdr:col>12</xdr:col>
      <xdr:colOff>152400</xdr:colOff>
      <xdr:row>566</xdr:row>
      <xdr:rowOff>152400</xdr:rowOff>
    </xdr:to>
    <xdr:pic>
      <xdr:nvPicPr>
        <xdr:cNvPr id="184340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4601825" y="167973375"/>
          <a:ext cx="152400" cy="1524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twoCellAnchor>
  <xdr:twoCellAnchor editAs="oneCell">
    <xdr:from>
      <xdr:col>12</xdr:col>
      <xdr:colOff>0</xdr:colOff>
      <xdr:row>566</xdr:row>
      <xdr:rowOff>0</xdr:rowOff>
    </xdr:from>
    <xdr:to>
      <xdr:col>12</xdr:col>
      <xdr:colOff>152400</xdr:colOff>
      <xdr:row>566</xdr:row>
      <xdr:rowOff>152400</xdr:rowOff>
    </xdr:to>
    <xdr:pic>
      <xdr:nvPicPr>
        <xdr:cNvPr id="184341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4601825" y="167973375"/>
          <a:ext cx="152400" cy="1524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twoCellAnchor>
  <xdr:twoCellAnchor editAs="oneCell">
    <xdr:from>
      <xdr:col>12</xdr:col>
      <xdr:colOff>0</xdr:colOff>
      <xdr:row>560</xdr:row>
      <xdr:rowOff>0</xdr:rowOff>
    </xdr:from>
    <xdr:to>
      <xdr:col>12</xdr:col>
      <xdr:colOff>152400</xdr:colOff>
      <xdr:row>560</xdr:row>
      <xdr:rowOff>152400</xdr:rowOff>
    </xdr:to>
    <xdr:pic>
      <xdr:nvPicPr>
        <xdr:cNvPr id="4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9839325" y="217131900"/>
          <a:ext cx="152400" cy="1524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twoCellAnchor>
  <xdr:twoCellAnchor editAs="oneCell">
    <xdr:from>
      <xdr:col>12</xdr:col>
      <xdr:colOff>0</xdr:colOff>
      <xdr:row>560</xdr:row>
      <xdr:rowOff>0</xdr:rowOff>
    </xdr:from>
    <xdr:to>
      <xdr:col>12</xdr:col>
      <xdr:colOff>152400</xdr:colOff>
      <xdr:row>560</xdr:row>
      <xdr:rowOff>152400</xdr:rowOff>
    </xdr:to>
    <xdr:pic>
      <xdr:nvPicPr>
        <xdr:cNvPr id="5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9839325" y="217131900"/>
          <a:ext cx="152400" cy="1524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tabColor rgb="FFFF0000"/>
  </sheetPr>
  <dimension ref="A1:XFC702"/>
  <sheetViews>
    <sheetView tabSelected="1" view="pageBreakPreview" zoomScaleSheetLayoutView="100" workbookViewId="0">
      <selection activeCell="G9" sqref="G9:K9"/>
    </sheetView>
  </sheetViews>
  <sheetFormatPr defaultRowHeight="15.75" x14ac:dyDescent="0.25"/>
  <cols>
    <col min="1" max="1" width="50.5703125" style="113" customWidth="1"/>
    <col min="2" max="3" width="6.85546875" style="45" customWidth="1"/>
    <col min="4" max="4" width="4" style="45" customWidth="1"/>
    <col min="5" max="5" width="3" style="45" customWidth="1"/>
    <col min="6" max="6" width="4" style="45" customWidth="1"/>
    <col min="7" max="7" width="9" style="45" customWidth="1"/>
    <col min="8" max="8" width="6.7109375" style="45" customWidth="1"/>
    <col min="9" max="9" width="15.7109375" style="45" customWidth="1"/>
    <col min="10" max="10" width="16.5703125" style="60" customWidth="1"/>
    <col min="11" max="11" width="15.85546875" style="12" customWidth="1"/>
    <col min="12" max="12" width="70.42578125" style="114" customWidth="1"/>
    <col min="13" max="13" width="16.28515625" style="12" customWidth="1"/>
    <col min="14" max="14" width="12.140625" style="12" customWidth="1"/>
    <col min="15" max="15" width="2.85546875" style="12" customWidth="1"/>
    <col min="16" max="17" width="9.140625" style="12" hidden="1" customWidth="1"/>
    <col min="18" max="16384" width="9.140625" style="12"/>
  </cols>
  <sheetData>
    <row r="1" spans="1:14" x14ac:dyDescent="0.25">
      <c r="D1" s="967"/>
      <c r="E1" s="967"/>
      <c r="F1" s="967"/>
      <c r="G1" s="967"/>
      <c r="H1" s="967"/>
      <c r="I1" s="967"/>
      <c r="J1" s="967"/>
      <c r="K1" s="967"/>
      <c r="L1" s="670"/>
    </row>
    <row r="2" spans="1:14" ht="12.75" customHeight="1" x14ac:dyDescent="0.25">
      <c r="A2" s="115"/>
      <c r="B2" s="116"/>
      <c r="C2" s="116"/>
      <c r="D2" s="969" t="s">
        <v>811</v>
      </c>
      <c r="E2" s="969"/>
      <c r="F2" s="969"/>
      <c r="G2" s="969"/>
      <c r="H2" s="969"/>
      <c r="I2" s="969"/>
      <c r="J2" s="969"/>
      <c r="K2" s="969"/>
    </row>
    <row r="3" spans="1:14" ht="12.75" customHeight="1" x14ac:dyDescent="0.25">
      <c r="A3" s="117"/>
      <c r="B3" s="46" t="s">
        <v>191</v>
      </c>
      <c r="C3" s="971" t="s">
        <v>374</v>
      </c>
      <c r="D3" s="971"/>
      <c r="E3" s="971"/>
      <c r="F3" s="971"/>
      <c r="G3" s="971"/>
      <c r="H3" s="971"/>
      <c r="I3" s="971"/>
      <c r="J3" s="971"/>
      <c r="K3" s="971"/>
      <c r="L3" s="39"/>
      <c r="M3" s="120"/>
    </row>
    <row r="4" spans="1:14" ht="15.75" customHeight="1" x14ac:dyDescent="0.25">
      <c r="A4" s="117"/>
      <c r="B4" s="971" t="s">
        <v>126</v>
      </c>
      <c r="C4" s="971"/>
      <c r="D4" s="971"/>
      <c r="E4" s="971"/>
      <c r="F4" s="971"/>
      <c r="G4" s="971"/>
      <c r="H4" s="971"/>
      <c r="I4" s="971"/>
      <c r="J4" s="971"/>
      <c r="K4" s="971"/>
    </row>
    <row r="5" spans="1:14" ht="12.75" customHeight="1" x14ac:dyDescent="0.25">
      <c r="A5" s="117"/>
      <c r="B5" s="118"/>
      <c r="C5" s="118"/>
      <c r="D5" s="971" t="s">
        <v>127</v>
      </c>
      <c r="E5" s="971"/>
      <c r="F5" s="971"/>
      <c r="G5" s="971"/>
      <c r="H5" s="971"/>
      <c r="I5" s="971"/>
      <c r="J5" s="971"/>
      <c r="K5" s="971"/>
      <c r="L5" s="978"/>
    </row>
    <row r="6" spans="1:14" ht="12.75" customHeight="1" x14ac:dyDescent="0.25">
      <c r="A6" s="117"/>
      <c r="B6" s="969" t="s">
        <v>179</v>
      </c>
      <c r="C6" s="969"/>
      <c r="D6" s="969"/>
      <c r="E6" s="969"/>
      <c r="F6" s="969"/>
      <c r="G6" s="969"/>
      <c r="H6" s="969"/>
      <c r="I6" s="969"/>
      <c r="J6" s="969"/>
      <c r="K6" s="969"/>
      <c r="L6" s="978"/>
    </row>
    <row r="7" spans="1:14" ht="18.75" customHeight="1" x14ac:dyDescent="0.25">
      <c r="A7" s="972" t="s">
        <v>642</v>
      </c>
      <c r="B7" s="972"/>
      <c r="C7" s="972"/>
      <c r="D7" s="972"/>
      <c r="E7" s="972"/>
      <c r="F7" s="972"/>
      <c r="G7" s="972"/>
      <c r="H7" s="972"/>
      <c r="I7" s="972"/>
      <c r="J7" s="972"/>
      <c r="K7" s="972"/>
      <c r="L7" s="978"/>
    </row>
    <row r="8" spans="1:14" x14ac:dyDescent="0.25">
      <c r="A8" s="969"/>
      <c r="B8" s="969"/>
      <c r="C8" s="969"/>
      <c r="D8" s="969"/>
      <c r="E8" s="969"/>
      <c r="F8" s="969"/>
      <c r="G8" s="969"/>
      <c r="H8" s="969"/>
      <c r="I8" s="969"/>
      <c r="J8" s="52"/>
      <c r="K8" s="53"/>
      <c r="L8" s="758"/>
    </row>
    <row r="9" spans="1:14" x14ac:dyDescent="0.25">
      <c r="A9" s="119"/>
      <c r="B9" s="39"/>
      <c r="C9" s="39"/>
      <c r="D9" s="39"/>
      <c r="E9" s="39"/>
      <c r="F9" s="39"/>
      <c r="G9" s="967" t="s">
        <v>816</v>
      </c>
      <c r="H9" s="967"/>
      <c r="I9" s="967"/>
      <c r="J9" s="967"/>
      <c r="K9" s="967"/>
      <c r="L9" s="758"/>
    </row>
    <row r="10" spans="1:14" ht="63.75" customHeight="1" x14ac:dyDescent="0.25">
      <c r="A10" s="970" t="s">
        <v>652</v>
      </c>
      <c r="B10" s="970"/>
      <c r="C10" s="970"/>
      <c r="D10" s="970"/>
      <c r="E10" s="970"/>
      <c r="F10" s="970"/>
      <c r="G10" s="970"/>
      <c r="H10" s="970"/>
      <c r="I10" s="970"/>
      <c r="J10" s="970"/>
      <c r="K10" s="970"/>
      <c r="L10" s="759"/>
      <c r="M10" s="663"/>
    </row>
    <row r="11" spans="1:14" ht="21" customHeight="1" x14ac:dyDescent="0.25">
      <c r="A11" s="968" t="s">
        <v>132</v>
      </c>
      <c r="B11" s="968"/>
      <c r="C11" s="968"/>
      <c r="D11" s="968"/>
      <c r="E11" s="968"/>
      <c r="F11" s="968"/>
      <c r="G11" s="968"/>
      <c r="H11" s="968"/>
      <c r="I11" s="968"/>
      <c r="J11" s="968"/>
      <c r="L11" s="663"/>
    </row>
    <row r="12" spans="1:14" ht="40.5" customHeight="1" x14ac:dyDescent="0.25">
      <c r="A12" s="122" t="s">
        <v>24</v>
      </c>
      <c r="B12" s="40" t="s">
        <v>2</v>
      </c>
      <c r="C12" s="40" t="s">
        <v>3</v>
      </c>
      <c r="D12" s="973" t="s">
        <v>28</v>
      </c>
      <c r="E12" s="974"/>
      <c r="F12" s="974"/>
      <c r="G12" s="975"/>
      <c r="H12" s="40" t="s">
        <v>29</v>
      </c>
      <c r="I12" s="40" t="s">
        <v>790</v>
      </c>
      <c r="J12" s="40" t="s">
        <v>791</v>
      </c>
      <c r="K12" s="40" t="s">
        <v>789</v>
      </c>
      <c r="L12" s="663"/>
      <c r="M12" s="53"/>
    </row>
    <row r="13" spans="1:14" ht="27.75" customHeight="1" x14ac:dyDescent="0.25">
      <c r="A13" s="36">
        <v>1</v>
      </c>
      <c r="B13" s="36">
        <v>2</v>
      </c>
      <c r="C13" s="2" t="s">
        <v>41</v>
      </c>
      <c r="D13" s="929" t="s">
        <v>43</v>
      </c>
      <c r="E13" s="930"/>
      <c r="F13" s="930"/>
      <c r="G13" s="931"/>
      <c r="H13" s="2" t="s">
        <v>59</v>
      </c>
      <c r="I13" s="2" t="s">
        <v>178</v>
      </c>
      <c r="J13" s="112">
        <v>7</v>
      </c>
      <c r="K13" s="27">
        <v>8</v>
      </c>
      <c r="L13" s="663"/>
    </row>
    <row r="14" spans="1:14" ht="21" customHeight="1" x14ac:dyDescent="0.25">
      <c r="A14" s="123" t="s">
        <v>501</v>
      </c>
      <c r="B14" s="36"/>
      <c r="C14" s="2"/>
      <c r="D14" s="929"/>
      <c r="E14" s="930"/>
      <c r="F14" s="930"/>
      <c r="G14" s="931"/>
      <c r="H14" s="2"/>
      <c r="I14" s="41">
        <f>I15+I250+I282+I356+I426+I503+I561+I606+I615+I622+I630+I645</f>
        <v>259028.58299999998</v>
      </c>
      <c r="J14" s="41">
        <f>J15+J250+J282+J356+J426+J503+J561+J606+J615+J622+J630+J645</f>
        <v>254125.40000000002</v>
      </c>
      <c r="K14" s="15">
        <f>J14/I14*100</f>
        <v>98.107088050587848</v>
      </c>
      <c r="L14" s="663"/>
    </row>
    <row r="15" spans="1:14" x14ac:dyDescent="0.25">
      <c r="A15" s="74" t="s">
        <v>33</v>
      </c>
      <c r="B15" s="26" t="s">
        <v>34</v>
      </c>
      <c r="C15" s="2"/>
      <c r="D15" s="929"/>
      <c r="E15" s="930"/>
      <c r="F15" s="930"/>
      <c r="G15" s="931"/>
      <c r="H15" s="26"/>
      <c r="I15" s="41">
        <f>I16+I24+I128+I134+I173+I179+I159</f>
        <v>30353.800000000007</v>
      </c>
      <c r="J15" s="41">
        <f>J16+J24+J128+J134+J173+J179+J159</f>
        <v>30088.899999999998</v>
      </c>
      <c r="K15" s="15">
        <f t="shared" ref="K15:K78" si="0">J15/I15*100</f>
        <v>99.127292134757397</v>
      </c>
      <c r="L15" s="663"/>
    </row>
    <row r="16" spans="1:14" ht="47.25" x14ac:dyDescent="0.25">
      <c r="A16" s="7" t="s">
        <v>398</v>
      </c>
      <c r="B16" s="26" t="s">
        <v>34</v>
      </c>
      <c r="C16" s="26" t="s">
        <v>35</v>
      </c>
      <c r="D16" s="67"/>
      <c r="E16" s="124"/>
      <c r="F16" s="124"/>
      <c r="G16" s="71"/>
      <c r="H16" s="26"/>
      <c r="I16" s="41">
        <f>I18</f>
        <v>1229.7</v>
      </c>
      <c r="J16" s="41">
        <f>J18</f>
        <v>1223.3</v>
      </c>
      <c r="K16" s="15">
        <f t="shared" si="0"/>
        <v>99.479547857200927</v>
      </c>
      <c r="L16" s="663"/>
      <c r="N16" s="446"/>
    </row>
    <row r="17" spans="1:13" ht="47.25" x14ac:dyDescent="0.25">
      <c r="A17" s="7" t="s">
        <v>530</v>
      </c>
      <c r="B17" s="2" t="s">
        <v>34</v>
      </c>
      <c r="C17" s="2" t="s">
        <v>35</v>
      </c>
      <c r="D17" s="908" t="s">
        <v>4</v>
      </c>
      <c r="E17" s="909"/>
      <c r="F17" s="909"/>
      <c r="G17" s="910"/>
      <c r="H17" s="26"/>
      <c r="I17" s="15">
        <f>I18</f>
        <v>1229.7</v>
      </c>
      <c r="J17" s="15">
        <f>J18</f>
        <v>1223.3</v>
      </c>
      <c r="K17" s="15">
        <f t="shared" si="0"/>
        <v>99.479547857200927</v>
      </c>
      <c r="L17" s="663"/>
    </row>
    <row r="18" spans="1:13" s="53" customFormat="1" ht="31.5" x14ac:dyDescent="0.25">
      <c r="A18" s="484" t="s">
        <v>529</v>
      </c>
      <c r="B18" s="2" t="s">
        <v>34</v>
      </c>
      <c r="C18" s="2" t="s">
        <v>35</v>
      </c>
      <c r="D18" s="908" t="s">
        <v>227</v>
      </c>
      <c r="E18" s="909"/>
      <c r="F18" s="909"/>
      <c r="G18" s="910"/>
      <c r="H18" s="26"/>
      <c r="I18" s="15">
        <f t="shared" ref="I18:J20" si="1">I19</f>
        <v>1229.7</v>
      </c>
      <c r="J18" s="15">
        <f t="shared" si="1"/>
        <v>1223.3</v>
      </c>
      <c r="K18" s="15">
        <f t="shared" si="0"/>
        <v>99.479547857200927</v>
      </c>
      <c r="L18" s="663"/>
      <c r="M18" s="12"/>
    </row>
    <row r="19" spans="1:13" ht="31.5" x14ac:dyDescent="0.25">
      <c r="A19" s="7" t="s">
        <v>347</v>
      </c>
      <c r="B19" s="2" t="s">
        <v>34</v>
      </c>
      <c r="C19" s="2" t="s">
        <v>35</v>
      </c>
      <c r="D19" s="908" t="s">
        <v>251</v>
      </c>
      <c r="E19" s="909"/>
      <c r="F19" s="909"/>
      <c r="G19" s="910"/>
      <c r="H19" s="26"/>
      <c r="I19" s="15">
        <f t="shared" si="1"/>
        <v>1229.7</v>
      </c>
      <c r="J19" s="15">
        <f t="shared" si="1"/>
        <v>1223.3</v>
      </c>
      <c r="K19" s="15">
        <f t="shared" si="0"/>
        <v>99.479547857200927</v>
      </c>
      <c r="L19" s="663"/>
    </row>
    <row r="20" spans="1:13" ht="78.75" x14ac:dyDescent="0.25">
      <c r="A20" s="7" t="s">
        <v>400</v>
      </c>
      <c r="B20" s="2" t="s">
        <v>34</v>
      </c>
      <c r="C20" s="2" t="s">
        <v>35</v>
      </c>
      <c r="D20" s="908" t="s">
        <v>251</v>
      </c>
      <c r="E20" s="909"/>
      <c r="F20" s="909"/>
      <c r="G20" s="910"/>
      <c r="H20" s="2" t="s">
        <v>401</v>
      </c>
      <c r="I20" s="15">
        <f t="shared" si="1"/>
        <v>1229.7</v>
      </c>
      <c r="J20" s="15">
        <f t="shared" si="1"/>
        <v>1223.3</v>
      </c>
      <c r="K20" s="15">
        <f t="shared" si="0"/>
        <v>99.479547857200927</v>
      </c>
      <c r="L20" s="663"/>
    </row>
    <row r="21" spans="1:13" ht="46.5" customHeight="1" x14ac:dyDescent="0.25">
      <c r="A21" s="7" t="s">
        <v>402</v>
      </c>
      <c r="B21" s="2" t="s">
        <v>34</v>
      </c>
      <c r="C21" s="2" t="s">
        <v>35</v>
      </c>
      <c r="D21" s="908" t="s">
        <v>251</v>
      </c>
      <c r="E21" s="909"/>
      <c r="F21" s="909"/>
      <c r="G21" s="910"/>
      <c r="H21" s="2" t="s">
        <v>399</v>
      </c>
      <c r="I21" s="15">
        <f>'ведомст 7'!L24</f>
        <v>1229.7</v>
      </c>
      <c r="J21" s="15">
        <f>'ведомст 7'!M24</f>
        <v>1223.3</v>
      </c>
      <c r="K21" s="15">
        <f t="shared" si="0"/>
        <v>99.479547857200927</v>
      </c>
      <c r="L21" s="753"/>
    </row>
    <row r="22" spans="1:13" ht="0.75" hidden="1" customHeight="1" x14ac:dyDescent="0.25">
      <c r="A22" s="5" t="s">
        <v>12</v>
      </c>
      <c r="B22" s="2" t="s">
        <v>34</v>
      </c>
      <c r="C22" s="2" t="s">
        <v>35</v>
      </c>
      <c r="D22" s="908" t="s">
        <v>251</v>
      </c>
      <c r="E22" s="909"/>
      <c r="F22" s="909"/>
      <c r="G22" s="910"/>
      <c r="H22" s="2" t="s">
        <v>107</v>
      </c>
      <c r="I22" s="376"/>
      <c r="J22" s="339"/>
      <c r="K22" s="15" t="e">
        <f t="shared" si="0"/>
        <v>#DIV/0!</v>
      </c>
      <c r="L22" s="753"/>
    </row>
    <row r="23" spans="1:13" ht="24" hidden="1" customHeight="1" x14ac:dyDescent="0.25">
      <c r="A23" s="5" t="s">
        <v>190</v>
      </c>
      <c r="B23" s="2" t="s">
        <v>34</v>
      </c>
      <c r="C23" s="2" t="s">
        <v>35</v>
      </c>
      <c r="D23" s="908" t="s">
        <v>251</v>
      </c>
      <c r="E23" s="909"/>
      <c r="F23" s="909"/>
      <c r="G23" s="910"/>
      <c r="H23" s="2" t="s">
        <v>189</v>
      </c>
      <c r="I23" s="376"/>
      <c r="J23" s="339"/>
      <c r="K23" s="15" t="e">
        <f t="shared" si="0"/>
        <v>#DIV/0!</v>
      </c>
      <c r="L23" s="753"/>
    </row>
    <row r="24" spans="1:13" ht="62.25" customHeight="1" x14ac:dyDescent="0.25">
      <c r="A24" s="7" t="s">
        <v>105</v>
      </c>
      <c r="B24" s="2" t="s">
        <v>34</v>
      </c>
      <c r="C24" s="2" t="s">
        <v>38</v>
      </c>
      <c r="D24" s="929"/>
      <c r="E24" s="930"/>
      <c r="F24" s="930"/>
      <c r="G24" s="931"/>
      <c r="H24" s="26"/>
      <c r="I24" s="15">
        <f>I25+I31++I45+I64+I78+I101+I39</f>
        <v>14775.200000000003</v>
      </c>
      <c r="J24" s="15">
        <f>J25+J31++J45+J64+J78+J101+J39</f>
        <v>14738.100000000002</v>
      </c>
      <c r="K24" s="15">
        <f t="shared" si="0"/>
        <v>99.748903568141216</v>
      </c>
      <c r="L24" s="753"/>
    </row>
    <row r="25" spans="1:13" ht="36.75" customHeight="1" x14ac:dyDescent="0.25">
      <c r="A25" s="66" t="s">
        <v>617</v>
      </c>
      <c r="B25" s="2" t="s">
        <v>34</v>
      </c>
      <c r="C25" s="2" t="s">
        <v>38</v>
      </c>
      <c r="D25" s="902" t="s">
        <v>34</v>
      </c>
      <c r="E25" s="903"/>
      <c r="F25" s="903"/>
      <c r="G25" s="904"/>
      <c r="H25" s="2"/>
      <c r="I25" s="791">
        <f t="shared" ref="I25:J28" si="2">I26</f>
        <v>2.5</v>
      </c>
      <c r="J25" s="15">
        <f t="shared" si="2"/>
        <v>2.5</v>
      </c>
      <c r="K25" s="15">
        <f t="shared" si="0"/>
        <v>100</v>
      </c>
      <c r="L25" s="663"/>
    </row>
    <row r="26" spans="1:13" ht="30" customHeight="1" x14ac:dyDescent="0.25">
      <c r="A26" s="7" t="s">
        <v>239</v>
      </c>
      <c r="B26" s="2" t="s">
        <v>34</v>
      </c>
      <c r="C26" s="2" t="s">
        <v>38</v>
      </c>
      <c r="D26" s="911" t="s">
        <v>404</v>
      </c>
      <c r="E26" s="912"/>
      <c r="F26" s="912"/>
      <c r="G26" s="913"/>
      <c r="H26" s="2"/>
      <c r="I26" s="791">
        <f t="shared" si="2"/>
        <v>2.5</v>
      </c>
      <c r="J26" s="15">
        <f t="shared" si="2"/>
        <v>2.5</v>
      </c>
      <c r="K26" s="15">
        <f t="shared" si="0"/>
        <v>100</v>
      </c>
      <c r="L26" s="663"/>
    </row>
    <row r="27" spans="1:13" ht="30.75" customHeight="1" x14ac:dyDescent="0.25">
      <c r="A27" s="125" t="s">
        <v>246</v>
      </c>
      <c r="B27" s="2" t="s">
        <v>34</v>
      </c>
      <c r="C27" s="2" t="s">
        <v>38</v>
      </c>
      <c r="D27" s="911" t="s">
        <v>405</v>
      </c>
      <c r="E27" s="912"/>
      <c r="F27" s="912"/>
      <c r="G27" s="913"/>
      <c r="H27" s="2"/>
      <c r="I27" s="791">
        <f t="shared" si="2"/>
        <v>2.5</v>
      </c>
      <c r="J27" s="15">
        <f t="shared" si="2"/>
        <v>2.5</v>
      </c>
      <c r="K27" s="15">
        <f t="shared" si="0"/>
        <v>100</v>
      </c>
      <c r="L27" s="663"/>
    </row>
    <row r="28" spans="1:13" ht="30.75" customHeight="1" x14ac:dyDescent="0.25">
      <c r="A28" s="7" t="s">
        <v>400</v>
      </c>
      <c r="B28" s="2" t="s">
        <v>34</v>
      </c>
      <c r="C28" s="2" t="s">
        <v>38</v>
      </c>
      <c r="D28" s="911" t="s">
        <v>405</v>
      </c>
      <c r="E28" s="912"/>
      <c r="F28" s="912"/>
      <c r="G28" s="913"/>
      <c r="H28" s="2" t="s">
        <v>401</v>
      </c>
      <c r="I28" s="791">
        <f t="shared" si="2"/>
        <v>2.5</v>
      </c>
      <c r="J28" s="15">
        <f t="shared" si="2"/>
        <v>2.5</v>
      </c>
      <c r="K28" s="15">
        <f t="shared" si="0"/>
        <v>100</v>
      </c>
      <c r="L28" s="663"/>
    </row>
    <row r="29" spans="1:13" ht="30.75" customHeight="1" x14ac:dyDescent="0.25">
      <c r="A29" s="7" t="s">
        <v>402</v>
      </c>
      <c r="B29" s="2" t="s">
        <v>34</v>
      </c>
      <c r="C29" s="2" t="s">
        <v>38</v>
      </c>
      <c r="D29" s="911" t="s">
        <v>405</v>
      </c>
      <c r="E29" s="912"/>
      <c r="F29" s="912"/>
      <c r="G29" s="913"/>
      <c r="H29" s="2" t="s">
        <v>399</v>
      </c>
      <c r="I29" s="791">
        <f>'ведомст 7'!L32+'ведомст 7'!L579</f>
        <v>2.5</v>
      </c>
      <c r="J29" s="791">
        <f>'ведомст 7'!M32+'ведомст 7'!M579</f>
        <v>2.5</v>
      </c>
      <c r="K29" s="15">
        <f t="shared" si="0"/>
        <v>100</v>
      </c>
      <c r="L29" s="663"/>
    </row>
    <row r="30" spans="1:13" ht="36.75" hidden="1" customHeight="1" x14ac:dyDescent="0.25">
      <c r="A30" s="7" t="s">
        <v>39</v>
      </c>
      <c r="B30" s="2" t="s">
        <v>34</v>
      </c>
      <c r="C30" s="2" t="s">
        <v>38</v>
      </c>
      <c r="D30" s="911" t="s">
        <v>405</v>
      </c>
      <c r="E30" s="912"/>
      <c r="F30" s="912"/>
      <c r="G30" s="913"/>
      <c r="H30" s="2" t="s">
        <v>108</v>
      </c>
      <c r="I30" s="791">
        <v>28</v>
      </c>
      <c r="J30" s="15">
        <v>28</v>
      </c>
      <c r="K30" s="15">
        <f t="shared" si="0"/>
        <v>100</v>
      </c>
      <c r="L30" s="663"/>
    </row>
    <row r="31" spans="1:13" ht="46.5" customHeight="1" x14ac:dyDescent="0.25">
      <c r="A31" s="7" t="s">
        <v>618</v>
      </c>
      <c r="B31" s="2" t="s">
        <v>34</v>
      </c>
      <c r="C31" s="2" t="s">
        <v>38</v>
      </c>
      <c r="D31" s="911" t="s">
        <v>77</v>
      </c>
      <c r="E31" s="912"/>
      <c r="F31" s="912"/>
      <c r="G31" s="913"/>
      <c r="H31" s="2"/>
      <c r="I31" s="791">
        <f>I32</f>
        <v>56.1</v>
      </c>
      <c r="J31" s="15">
        <f>J32</f>
        <v>56.1</v>
      </c>
      <c r="K31" s="15">
        <f t="shared" si="0"/>
        <v>100</v>
      </c>
      <c r="L31" s="663"/>
    </row>
    <row r="32" spans="1:13" ht="67.5" customHeight="1" x14ac:dyDescent="0.25">
      <c r="A32" s="7" t="s">
        <v>653</v>
      </c>
      <c r="B32" s="2" t="s">
        <v>34</v>
      </c>
      <c r="C32" s="2" t="s">
        <v>38</v>
      </c>
      <c r="D32" s="911" t="s">
        <v>152</v>
      </c>
      <c r="E32" s="912"/>
      <c r="F32" s="912"/>
      <c r="G32" s="913"/>
      <c r="H32" s="2"/>
      <c r="I32" s="791">
        <f>I33</f>
        <v>56.1</v>
      </c>
      <c r="J32" s="15">
        <f t="shared" ref="J32:J33" si="3">J33</f>
        <v>56.1</v>
      </c>
      <c r="K32" s="15">
        <f t="shared" si="0"/>
        <v>100</v>
      </c>
      <c r="L32" s="663"/>
    </row>
    <row r="33" spans="1:13" ht="51" customHeight="1" x14ac:dyDescent="0.25">
      <c r="A33" s="126" t="s">
        <v>1</v>
      </c>
      <c r="B33" s="2" t="s">
        <v>34</v>
      </c>
      <c r="C33" s="2" t="s">
        <v>38</v>
      </c>
      <c r="D33" s="911" t="s">
        <v>21</v>
      </c>
      <c r="E33" s="912"/>
      <c r="F33" s="912"/>
      <c r="G33" s="913"/>
      <c r="H33" s="2"/>
      <c r="I33" s="791">
        <f>I34</f>
        <v>56.1</v>
      </c>
      <c r="J33" s="15">
        <f t="shared" si="3"/>
        <v>56.1</v>
      </c>
      <c r="K33" s="15">
        <f t="shared" si="0"/>
        <v>100</v>
      </c>
      <c r="L33" s="663"/>
    </row>
    <row r="34" spans="1:13" ht="81" customHeight="1" x14ac:dyDescent="0.25">
      <c r="A34" s="65" t="s">
        <v>361</v>
      </c>
      <c r="B34" s="2" t="s">
        <v>34</v>
      </c>
      <c r="C34" s="2" t="s">
        <v>38</v>
      </c>
      <c r="D34" s="911" t="s">
        <v>345</v>
      </c>
      <c r="E34" s="912"/>
      <c r="F34" s="912"/>
      <c r="G34" s="913"/>
      <c r="H34" s="2"/>
      <c r="I34" s="15">
        <f>I35</f>
        <v>56.1</v>
      </c>
      <c r="J34" s="15">
        <f t="shared" ref="J34:J35" si="4">J35</f>
        <v>56.1</v>
      </c>
      <c r="K34" s="15">
        <f t="shared" si="0"/>
        <v>100</v>
      </c>
      <c r="L34" s="663"/>
    </row>
    <row r="35" spans="1:13" ht="31.5" customHeight="1" x14ac:dyDescent="0.25">
      <c r="A35" s="7" t="s">
        <v>411</v>
      </c>
      <c r="B35" s="2" t="s">
        <v>34</v>
      </c>
      <c r="C35" s="2" t="s">
        <v>38</v>
      </c>
      <c r="D35" s="911" t="s">
        <v>345</v>
      </c>
      <c r="E35" s="912"/>
      <c r="F35" s="912"/>
      <c r="G35" s="913"/>
      <c r="H35" s="2" t="s">
        <v>401</v>
      </c>
      <c r="I35" s="15">
        <f>I36</f>
        <v>56.1</v>
      </c>
      <c r="J35" s="15">
        <f t="shared" si="4"/>
        <v>56.1</v>
      </c>
      <c r="K35" s="15">
        <f t="shared" si="0"/>
        <v>100</v>
      </c>
      <c r="L35" s="663"/>
    </row>
    <row r="36" spans="1:13" ht="33.75" customHeight="1" x14ac:dyDescent="0.25">
      <c r="A36" s="7" t="s">
        <v>417</v>
      </c>
      <c r="B36" s="2" t="s">
        <v>34</v>
      </c>
      <c r="C36" s="2" t="s">
        <v>38</v>
      </c>
      <c r="D36" s="911" t="s">
        <v>345</v>
      </c>
      <c r="E36" s="912"/>
      <c r="F36" s="912"/>
      <c r="G36" s="913"/>
      <c r="H36" s="2" t="s">
        <v>399</v>
      </c>
      <c r="I36" s="8">
        <v>56.1</v>
      </c>
      <c r="J36" s="8">
        <v>56.1</v>
      </c>
      <c r="K36" s="15">
        <f t="shared" si="0"/>
        <v>100</v>
      </c>
      <c r="L36" s="663"/>
    </row>
    <row r="37" spans="1:13" ht="31.5" hidden="1" customHeight="1" x14ac:dyDescent="0.25">
      <c r="A37" s="7" t="s">
        <v>12</v>
      </c>
      <c r="B37" s="2" t="s">
        <v>34</v>
      </c>
      <c r="C37" s="2" t="s">
        <v>38</v>
      </c>
      <c r="D37" s="911" t="s">
        <v>345</v>
      </c>
      <c r="E37" s="912"/>
      <c r="F37" s="912"/>
      <c r="G37" s="913"/>
      <c r="H37" s="2" t="s">
        <v>107</v>
      </c>
      <c r="I37" s="36">
        <v>42.8</v>
      </c>
      <c r="J37" s="36">
        <v>42.9</v>
      </c>
      <c r="K37" s="15">
        <f t="shared" si="0"/>
        <v>100.2336448598131</v>
      </c>
      <c r="L37" s="663"/>
    </row>
    <row r="38" spans="1:13" ht="51" hidden="1" customHeight="1" x14ac:dyDescent="0.25">
      <c r="A38" s="7" t="s">
        <v>190</v>
      </c>
      <c r="B38" s="2" t="s">
        <v>34</v>
      </c>
      <c r="C38" s="2" t="s">
        <v>38</v>
      </c>
      <c r="D38" s="911" t="s">
        <v>345</v>
      </c>
      <c r="E38" s="912"/>
      <c r="F38" s="912"/>
      <c r="G38" s="913"/>
      <c r="H38" s="2" t="s">
        <v>189</v>
      </c>
      <c r="I38" s="36">
        <v>13</v>
      </c>
      <c r="J38" s="36">
        <v>13</v>
      </c>
      <c r="K38" s="15">
        <f t="shared" si="0"/>
        <v>100</v>
      </c>
      <c r="L38" s="663"/>
    </row>
    <row r="39" spans="1:13" ht="51" customHeight="1" x14ac:dyDescent="0.25">
      <c r="A39" s="7" t="s">
        <v>627</v>
      </c>
      <c r="B39" s="2" t="s">
        <v>34</v>
      </c>
      <c r="C39" s="2" t="s">
        <v>38</v>
      </c>
      <c r="D39" s="709" t="s">
        <v>82</v>
      </c>
      <c r="E39" s="710"/>
      <c r="F39" s="710"/>
      <c r="G39" s="711"/>
      <c r="H39" s="2"/>
      <c r="I39" s="792">
        <f t="shared" ref="I39:J43" si="5">I40</f>
        <v>10.7</v>
      </c>
      <c r="J39" s="792">
        <f t="shared" si="5"/>
        <v>10.7</v>
      </c>
      <c r="K39" s="15">
        <f t="shared" si="0"/>
        <v>100</v>
      </c>
      <c r="L39" s="714"/>
    </row>
    <row r="40" spans="1:13" ht="86.25" customHeight="1" x14ac:dyDescent="0.25">
      <c r="A40" s="7" t="s">
        <v>757</v>
      </c>
      <c r="B40" s="2" t="s">
        <v>34</v>
      </c>
      <c r="C40" s="2" t="s">
        <v>38</v>
      </c>
      <c r="D40" s="893" t="s">
        <v>758</v>
      </c>
      <c r="E40" s="894"/>
      <c r="F40" s="894"/>
      <c r="G40" s="895"/>
      <c r="H40" s="2"/>
      <c r="I40" s="36">
        <f t="shared" si="5"/>
        <v>10.7</v>
      </c>
      <c r="J40" s="36">
        <f t="shared" si="5"/>
        <v>10.7</v>
      </c>
      <c r="K40" s="15">
        <f t="shared" si="0"/>
        <v>100</v>
      </c>
      <c r="L40" s="714"/>
    </row>
    <row r="41" spans="1:13" ht="51" customHeight="1" x14ac:dyDescent="0.25">
      <c r="A41" s="76" t="s">
        <v>756</v>
      </c>
      <c r="B41" s="2" t="s">
        <v>34</v>
      </c>
      <c r="C41" s="2" t="s">
        <v>38</v>
      </c>
      <c r="D41" s="893" t="s">
        <v>759</v>
      </c>
      <c r="E41" s="894"/>
      <c r="F41" s="894"/>
      <c r="G41" s="895"/>
      <c r="H41" s="2"/>
      <c r="I41" s="36">
        <f t="shared" si="5"/>
        <v>10.7</v>
      </c>
      <c r="J41" s="36">
        <f t="shared" si="5"/>
        <v>10.7</v>
      </c>
      <c r="K41" s="15">
        <f t="shared" si="0"/>
        <v>100</v>
      </c>
      <c r="L41" s="714"/>
    </row>
    <row r="42" spans="1:13" ht="51" customHeight="1" x14ac:dyDescent="0.25">
      <c r="A42" s="76" t="s">
        <v>755</v>
      </c>
      <c r="B42" s="2" t="s">
        <v>763</v>
      </c>
      <c r="C42" s="2" t="s">
        <v>38</v>
      </c>
      <c r="D42" s="893" t="s">
        <v>760</v>
      </c>
      <c r="E42" s="894"/>
      <c r="F42" s="894"/>
      <c r="G42" s="895"/>
      <c r="H42" s="2"/>
      <c r="I42" s="36">
        <f t="shared" si="5"/>
        <v>10.7</v>
      </c>
      <c r="J42" s="36">
        <f t="shared" si="5"/>
        <v>10.7</v>
      </c>
      <c r="K42" s="15">
        <f t="shared" si="0"/>
        <v>100</v>
      </c>
      <c r="L42" s="714"/>
    </row>
    <row r="43" spans="1:13" ht="83.25" customHeight="1" x14ac:dyDescent="0.25">
      <c r="A43" s="7" t="s">
        <v>411</v>
      </c>
      <c r="B43" s="2" t="s">
        <v>763</v>
      </c>
      <c r="C43" s="2" t="s">
        <v>38</v>
      </c>
      <c r="D43" s="893" t="s">
        <v>760</v>
      </c>
      <c r="E43" s="894"/>
      <c r="F43" s="894"/>
      <c r="G43" s="895"/>
      <c r="H43" s="2" t="s">
        <v>401</v>
      </c>
      <c r="I43" s="36">
        <f t="shared" si="5"/>
        <v>10.7</v>
      </c>
      <c r="J43" s="36">
        <f t="shared" si="5"/>
        <v>10.7</v>
      </c>
      <c r="K43" s="15">
        <f t="shared" si="0"/>
        <v>100</v>
      </c>
      <c r="L43" s="714"/>
    </row>
    <row r="44" spans="1:13" ht="51" customHeight="1" x14ac:dyDescent="0.25">
      <c r="A44" s="7" t="s">
        <v>417</v>
      </c>
      <c r="B44" s="2" t="s">
        <v>763</v>
      </c>
      <c r="C44" s="2" t="s">
        <v>38</v>
      </c>
      <c r="D44" s="893" t="s">
        <v>760</v>
      </c>
      <c r="E44" s="894"/>
      <c r="F44" s="894"/>
      <c r="G44" s="895"/>
      <c r="H44" s="2" t="s">
        <v>399</v>
      </c>
      <c r="I44" s="36">
        <f>'ведомст 7'!L38</f>
        <v>10.7</v>
      </c>
      <c r="J44" s="36">
        <f>'ведомст 7'!M38</f>
        <v>10.7</v>
      </c>
      <c r="K44" s="15">
        <f t="shared" si="0"/>
        <v>100</v>
      </c>
      <c r="L44" s="714"/>
    </row>
    <row r="45" spans="1:13" ht="66" customHeight="1" x14ac:dyDescent="0.25">
      <c r="A45" s="66" t="s">
        <v>665</v>
      </c>
      <c r="B45" s="2" t="s">
        <v>34</v>
      </c>
      <c r="C45" s="127" t="s">
        <v>38</v>
      </c>
      <c r="D45" s="911" t="s">
        <v>159</v>
      </c>
      <c r="E45" s="912"/>
      <c r="F45" s="912"/>
      <c r="G45" s="913"/>
      <c r="H45" s="2"/>
      <c r="I45" s="793">
        <f>I47+I51+I56+I60</f>
        <v>232.39999999999998</v>
      </c>
      <c r="J45" s="1">
        <f>J47+J51+J56+J60</f>
        <v>232.39999999999998</v>
      </c>
      <c r="K45" s="15">
        <f t="shared" si="0"/>
        <v>100</v>
      </c>
      <c r="L45" s="66"/>
      <c r="M45" s="503"/>
    </row>
    <row r="46" spans="1:13" ht="28.5" customHeight="1" x14ac:dyDescent="0.25">
      <c r="A46" s="550" t="s">
        <v>666</v>
      </c>
      <c r="B46" s="2" t="s">
        <v>34</v>
      </c>
      <c r="C46" s="127" t="s">
        <v>38</v>
      </c>
      <c r="D46" s="911" t="s">
        <v>667</v>
      </c>
      <c r="E46" s="912"/>
      <c r="F46" s="912"/>
      <c r="G46" s="913"/>
      <c r="H46" s="2"/>
      <c r="I46" s="1">
        <f>I47</f>
        <v>178.6</v>
      </c>
      <c r="J46" s="1">
        <f t="shared" ref="J46" si="6">J47</f>
        <v>178.6</v>
      </c>
      <c r="K46" s="15">
        <f t="shared" si="0"/>
        <v>100</v>
      </c>
      <c r="L46" s="621"/>
      <c r="M46" s="553"/>
    </row>
    <row r="47" spans="1:13" ht="36" customHeight="1" x14ac:dyDescent="0.25">
      <c r="A47" s="554" t="s">
        <v>668</v>
      </c>
      <c r="B47" s="2" t="s">
        <v>34</v>
      </c>
      <c r="C47" s="127" t="s">
        <v>38</v>
      </c>
      <c r="D47" s="911" t="s">
        <v>675</v>
      </c>
      <c r="E47" s="912"/>
      <c r="F47" s="912"/>
      <c r="G47" s="913"/>
      <c r="H47" s="2"/>
      <c r="I47" s="1">
        <f t="shared" ref="I47:J49" si="7">I48</f>
        <v>178.6</v>
      </c>
      <c r="J47" s="1">
        <f t="shared" si="7"/>
        <v>178.6</v>
      </c>
      <c r="K47" s="15">
        <f t="shared" si="0"/>
        <v>100</v>
      </c>
      <c r="L47" s="663"/>
    </row>
    <row r="48" spans="1:13" ht="36" customHeight="1" x14ac:dyDescent="0.25">
      <c r="A48" s="65" t="s">
        <v>158</v>
      </c>
      <c r="B48" s="2" t="s">
        <v>34</v>
      </c>
      <c r="C48" s="127" t="s">
        <v>38</v>
      </c>
      <c r="D48" s="911" t="s">
        <v>669</v>
      </c>
      <c r="E48" s="912"/>
      <c r="F48" s="912"/>
      <c r="G48" s="913"/>
      <c r="H48" s="2"/>
      <c r="I48" s="1">
        <f t="shared" si="7"/>
        <v>178.6</v>
      </c>
      <c r="J48" s="1">
        <f t="shared" si="7"/>
        <v>178.6</v>
      </c>
      <c r="K48" s="15">
        <f t="shared" si="0"/>
        <v>100</v>
      </c>
      <c r="L48" s="663"/>
    </row>
    <row r="49" spans="1:16383" ht="36" customHeight="1" x14ac:dyDescent="0.25">
      <c r="A49" s="65" t="s">
        <v>408</v>
      </c>
      <c r="B49" s="2" t="s">
        <v>34</v>
      </c>
      <c r="C49" s="127" t="s">
        <v>38</v>
      </c>
      <c r="D49" s="911" t="s">
        <v>669</v>
      </c>
      <c r="E49" s="912"/>
      <c r="F49" s="912"/>
      <c r="G49" s="913"/>
      <c r="H49" s="2" t="s">
        <v>406</v>
      </c>
      <c r="I49" s="1">
        <f t="shared" si="7"/>
        <v>178.6</v>
      </c>
      <c r="J49" s="1">
        <f t="shared" si="7"/>
        <v>178.6</v>
      </c>
      <c r="K49" s="15">
        <f t="shared" si="0"/>
        <v>100</v>
      </c>
      <c r="L49" s="663"/>
    </row>
    <row r="50" spans="1:16383" ht="36" customHeight="1" x14ac:dyDescent="0.25">
      <c r="A50" s="65" t="s">
        <v>409</v>
      </c>
      <c r="B50" s="2" t="s">
        <v>34</v>
      </c>
      <c r="C50" s="127" t="s">
        <v>38</v>
      </c>
      <c r="D50" s="911" t="s">
        <v>669</v>
      </c>
      <c r="E50" s="912"/>
      <c r="F50" s="912"/>
      <c r="G50" s="913"/>
      <c r="H50" s="2" t="s">
        <v>407</v>
      </c>
      <c r="I50" s="1">
        <f>'ведомст 7'!L44</f>
        <v>178.6</v>
      </c>
      <c r="J50" s="1">
        <f>'ведомст 7'!M44</f>
        <v>178.6</v>
      </c>
      <c r="K50" s="15">
        <f t="shared" si="0"/>
        <v>100</v>
      </c>
      <c r="L50" s="663"/>
    </row>
    <row r="51" spans="1:16383" ht="28.5" customHeight="1" x14ac:dyDescent="0.25">
      <c r="A51" s="550" t="s">
        <v>670</v>
      </c>
      <c r="B51" s="2" t="s">
        <v>34</v>
      </c>
      <c r="C51" s="127" t="s">
        <v>38</v>
      </c>
      <c r="D51" s="911" t="s">
        <v>671</v>
      </c>
      <c r="E51" s="912"/>
      <c r="F51" s="912"/>
      <c r="G51" s="913"/>
      <c r="H51" s="66"/>
      <c r="I51" s="552">
        <f>I53</f>
        <v>53.8</v>
      </c>
      <c r="J51" s="552">
        <f t="shared" ref="J51" si="8">J53</f>
        <v>53.8</v>
      </c>
      <c r="K51" s="15">
        <f t="shared" si="0"/>
        <v>100</v>
      </c>
      <c r="L51" s="663"/>
      <c r="N51" s="503"/>
      <c r="O51" s="503"/>
      <c r="P51" s="503"/>
      <c r="Q51" s="503"/>
      <c r="R51" s="503"/>
      <c r="S51" s="503"/>
      <c r="T51" s="503"/>
      <c r="U51" s="503"/>
      <c r="V51" s="503"/>
      <c r="W51" s="503"/>
      <c r="X51" s="503"/>
      <c r="Y51" s="503"/>
      <c r="Z51" s="503"/>
      <c r="AA51" s="503"/>
      <c r="AB51" s="503"/>
      <c r="AC51" s="503"/>
      <c r="AD51" s="503"/>
      <c r="AE51" s="503"/>
      <c r="AF51" s="503"/>
      <c r="AG51" s="503"/>
      <c r="AH51" s="503"/>
      <c r="AI51" s="503"/>
      <c r="AJ51" s="503"/>
      <c r="AK51" s="503"/>
      <c r="AL51" s="503"/>
      <c r="AM51" s="503"/>
      <c r="AN51" s="503"/>
      <c r="AO51" s="503"/>
      <c r="AP51" s="503"/>
      <c r="AQ51" s="503"/>
      <c r="AR51" s="503"/>
      <c r="AS51" s="503"/>
      <c r="AT51" s="503"/>
      <c r="AU51" s="503"/>
      <c r="AV51" s="503"/>
      <c r="AW51" s="503"/>
      <c r="AX51" s="503"/>
      <c r="AY51" s="503"/>
      <c r="AZ51" s="503"/>
      <c r="BA51" s="503"/>
      <c r="BB51" s="503"/>
      <c r="BC51" s="503"/>
      <c r="BD51" s="503"/>
      <c r="BE51" s="503"/>
      <c r="BF51" s="503"/>
      <c r="BG51" s="503"/>
      <c r="BH51" s="503"/>
      <c r="BI51" s="503"/>
      <c r="BJ51" s="503"/>
      <c r="BK51" s="503"/>
      <c r="BL51" s="503"/>
      <c r="BM51" s="503"/>
      <c r="BN51" s="503"/>
      <c r="BO51" s="503"/>
      <c r="BP51" s="503"/>
      <c r="BQ51" s="503"/>
      <c r="BR51" s="503"/>
      <c r="BS51" s="503"/>
      <c r="BT51" s="503"/>
      <c r="BU51" s="503"/>
      <c r="BV51" s="503"/>
      <c r="BW51" s="503"/>
      <c r="BX51" s="503"/>
      <c r="BY51" s="503"/>
      <c r="BZ51" s="503"/>
      <c r="CA51" s="503"/>
      <c r="CB51" s="503"/>
      <c r="CC51" s="503"/>
      <c r="CD51" s="503"/>
      <c r="CE51" s="503"/>
      <c r="CF51" s="503"/>
      <c r="CG51" s="503"/>
      <c r="CH51" s="503"/>
      <c r="CI51" s="503"/>
      <c r="CJ51" s="503"/>
      <c r="CK51" s="503"/>
      <c r="CL51" s="503"/>
      <c r="CM51" s="503"/>
      <c r="CN51" s="503"/>
      <c r="CO51" s="503"/>
      <c r="CP51" s="503"/>
      <c r="CQ51" s="503"/>
      <c r="CR51" s="503"/>
      <c r="CS51" s="503"/>
      <c r="CT51" s="503"/>
      <c r="CU51" s="503"/>
      <c r="CV51" s="503"/>
      <c r="CW51" s="503"/>
      <c r="CX51" s="503"/>
      <c r="CY51" s="503"/>
      <c r="CZ51" s="503"/>
      <c r="DA51" s="503"/>
      <c r="DB51" s="503"/>
      <c r="DC51" s="503"/>
      <c r="DD51" s="503"/>
      <c r="DE51" s="503"/>
      <c r="DF51" s="503"/>
      <c r="DG51" s="503"/>
      <c r="DH51" s="503"/>
      <c r="DI51" s="503"/>
      <c r="DJ51" s="503"/>
      <c r="DK51" s="503"/>
      <c r="DL51" s="503"/>
      <c r="DM51" s="503"/>
      <c r="DN51" s="503"/>
      <c r="DO51" s="503"/>
      <c r="DP51" s="503"/>
      <c r="DQ51" s="503"/>
      <c r="DR51" s="503"/>
      <c r="DS51" s="503"/>
      <c r="DT51" s="503"/>
      <c r="DU51" s="503"/>
      <c r="DV51" s="503"/>
      <c r="DW51" s="503"/>
      <c r="DX51" s="503"/>
      <c r="DY51" s="503"/>
      <c r="DZ51" s="503"/>
      <c r="EA51" s="503"/>
      <c r="EB51" s="503"/>
      <c r="EC51" s="503"/>
      <c r="ED51" s="503"/>
      <c r="EE51" s="503"/>
      <c r="EF51" s="503"/>
      <c r="EG51" s="503"/>
      <c r="EH51" s="503"/>
      <c r="EI51" s="503"/>
      <c r="EJ51" s="503"/>
      <c r="EK51" s="503"/>
      <c r="EL51" s="503"/>
      <c r="EM51" s="503"/>
      <c r="EN51" s="503"/>
      <c r="EO51" s="503"/>
      <c r="EP51" s="503"/>
      <c r="EQ51" s="503"/>
      <c r="ER51" s="503"/>
      <c r="ES51" s="503"/>
      <c r="ET51" s="503"/>
      <c r="EU51" s="503"/>
      <c r="EV51" s="503"/>
      <c r="EW51" s="503"/>
      <c r="EX51" s="503"/>
      <c r="EY51" s="503"/>
      <c r="EZ51" s="503"/>
      <c r="FA51" s="503"/>
      <c r="FB51" s="503"/>
      <c r="FC51" s="503"/>
      <c r="FD51" s="503"/>
      <c r="FE51" s="503"/>
      <c r="FF51" s="503"/>
      <c r="FG51" s="503"/>
      <c r="FH51" s="503"/>
      <c r="FI51" s="503"/>
      <c r="FJ51" s="503"/>
      <c r="FK51" s="503"/>
      <c r="FL51" s="503"/>
      <c r="FM51" s="503"/>
      <c r="FN51" s="503"/>
      <c r="FO51" s="503"/>
      <c r="FP51" s="503"/>
      <c r="FQ51" s="503"/>
      <c r="FR51" s="503"/>
      <c r="FS51" s="503"/>
      <c r="FT51" s="503"/>
      <c r="FU51" s="503"/>
      <c r="FV51" s="503"/>
      <c r="FW51" s="503"/>
      <c r="FX51" s="503"/>
      <c r="FY51" s="503"/>
      <c r="FZ51" s="503"/>
      <c r="GA51" s="503"/>
      <c r="GB51" s="503"/>
      <c r="GC51" s="503"/>
      <c r="GD51" s="503"/>
      <c r="GE51" s="503"/>
      <c r="GF51" s="503"/>
      <c r="GG51" s="503"/>
      <c r="GH51" s="503"/>
      <c r="GI51" s="503"/>
      <c r="GJ51" s="503"/>
      <c r="GK51" s="503"/>
      <c r="GL51" s="503"/>
      <c r="GM51" s="503"/>
      <c r="GN51" s="503"/>
      <c r="GO51" s="503"/>
      <c r="GP51" s="503"/>
      <c r="GQ51" s="503"/>
      <c r="GR51" s="503"/>
      <c r="GS51" s="503"/>
      <c r="GT51" s="503"/>
      <c r="GU51" s="503"/>
      <c r="GV51" s="503"/>
      <c r="GW51" s="503"/>
      <c r="GX51" s="503"/>
      <c r="GY51" s="503"/>
      <c r="GZ51" s="503"/>
      <c r="HA51" s="503"/>
      <c r="HB51" s="503"/>
      <c r="HC51" s="503"/>
      <c r="HD51" s="503"/>
      <c r="HE51" s="503"/>
      <c r="HF51" s="503"/>
      <c r="HG51" s="503"/>
      <c r="HH51" s="503"/>
      <c r="HI51" s="503"/>
      <c r="HJ51" s="503"/>
      <c r="HK51" s="503"/>
      <c r="HL51" s="503"/>
      <c r="HM51" s="503"/>
      <c r="HN51" s="503"/>
      <c r="HO51" s="503"/>
      <c r="HP51" s="503"/>
      <c r="HQ51" s="503"/>
      <c r="HR51" s="503"/>
      <c r="HS51" s="503"/>
      <c r="HT51" s="503"/>
      <c r="HU51" s="503"/>
      <c r="HV51" s="503"/>
      <c r="HW51" s="503"/>
      <c r="HX51" s="503"/>
      <c r="HY51" s="503"/>
      <c r="HZ51" s="503"/>
      <c r="IA51" s="503"/>
      <c r="IB51" s="503"/>
      <c r="IC51" s="503"/>
      <c r="ID51" s="503"/>
      <c r="IE51" s="503"/>
      <c r="IF51" s="503"/>
      <c r="IG51" s="503"/>
      <c r="IH51" s="503"/>
      <c r="II51" s="503"/>
      <c r="IJ51" s="503"/>
      <c r="IK51" s="503"/>
      <c r="IL51" s="503"/>
      <c r="IM51" s="503"/>
      <c r="IN51" s="503"/>
      <c r="IO51" s="503"/>
      <c r="IP51" s="503"/>
      <c r="IQ51" s="503"/>
      <c r="IR51" s="503"/>
      <c r="IS51" s="503"/>
      <c r="IT51" s="503"/>
      <c r="IU51" s="503"/>
      <c r="IV51" s="503"/>
      <c r="IW51" s="503"/>
      <c r="IX51" s="503"/>
      <c r="IY51" s="503"/>
      <c r="IZ51" s="503"/>
      <c r="JA51" s="503"/>
      <c r="JB51" s="503"/>
      <c r="JC51" s="503"/>
      <c r="JD51" s="503"/>
      <c r="JE51" s="503"/>
      <c r="JF51" s="503"/>
      <c r="JG51" s="503"/>
      <c r="JH51" s="503"/>
      <c r="JI51" s="503"/>
      <c r="JJ51" s="503"/>
      <c r="JK51" s="503"/>
      <c r="JL51" s="503"/>
      <c r="JM51" s="503"/>
      <c r="JN51" s="503"/>
      <c r="JO51" s="503"/>
      <c r="JP51" s="503"/>
      <c r="JQ51" s="503"/>
      <c r="JR51" s="503"/>
      <c r="JS51" s="503"/>
      <c r="JT51" s="503"/>
      <c r="JU51" s="503"/>
      <c r="JV51" s="503"/>
      <c r="JW51" s="503"/>
      <c r="JX51" s="503"/>
      <c r="JY51" s="503"/>
      <c r="JZ51" s="503"/>
      <c r="KA51" s="503"/>
      <c r="KB51" s="503"/>
      <c r="KC51" s="503"/>
      <c r="KD51" s="503"/>
      <c r="KE51" s="503"/>
      <c r="KF51" s="503"/>
      <c r="KG51" s="503"/>
      <c r="KH51" s="503"/>
      <c r="KI51" s="503"/>
      <c r="KJ51" s="503"/>
      <c r="KK51" s="503"/>
      <c r="KL51" s="503"/>
      <c r="KM51" s="503"/>
      <c r="KN51" s="503"/>
      <c r="KO51" s="503"/>
      <c r="KP51" s="503"/>
      <c r="KQ51" s="503"/>
      <c r="KR51" s="503"/>
      <c r="KS51" s="503"/>
      <c r="KT51" s="503"/>
      <c r="KU51" s="503"/>
      <c r="KV51" s="503"/>
      <c r="KW51" s="503"/>
      <c r="KX51" s="503"/>
      <c r="KY51" s="503"/>
      <c r="KZ51" s="503"/>
      <c r="LA51" s="503"/>
      <c r="LB51" s="503"/>
      <c r="LC51" s="503"/>
      <c r="LD51" s="503"/>
      <c r="LE51" s="503"/>
      <c r="LF51" s="503"/>
      <c r="LG51" s="503"/>
      <c r="LH51" s="503"/>
      <c r="LI51" s="503"/>
      <c r="LJ51" s="503"/>
      <c r="LK51" s="503"/>
      <c r="LL51" s="503"/>
      <c r="LM51" s="503"/>
      <c r="LN51" s="503"/>
      <c r="LO51" s="503"/>
      <c r="LP51" s="503"/>
      <c r="LQ51" s="503"/>
      <c r="LR51" s="503"/>
      <c r="LS51" s="503"/>
      <c r="LT51" s="503"/>
      <c r="LU51" s="503"/>
      <c r="LV51" s="503"/>
      <c r="LW51" s="503"/>
      <c r="LX51" s="503"/>
      <c r="LY51" s="503"/>
      <c r="LZ51" s="503"/>
      <c r="MA51" s="503"/>
      <c r="MB51" s="503"/>
      <c r="MC51" s="503"/>
      <c r="MD51" s="503"/>
      <c r="ME51" s="503"/>
      <c r="MF51" s="503"/>
      <c r="MG51" s="503"/>
      <c r="MH51" s="503"/>
      <c r="MI51" s="503"/>
      <c r="MJ51" s="503"/>
      <c r="MK51" s="503"/>
      <c r="ML51" s="503"/>
      <c r="MM51" s="503"/>
      <c r="MN51" s="503"/>
      <c r="MO51" s="503"/>
      <c r="MP51" s="503"/>
      <c r="MQ51" s="503"/>
      <c r="MR51" s="503"/>
      <c r="MS51" s="503"/>
      <c r="MT51" s="503"/>
      <c r="MU51" s="503"/>
      <c r="MV51" s="503"/>
      <c r="MW51" s="503"/>
      <c r="MX51" s="503"/>
      <c r="MY51" s="503"/>
      <c r="MZ51" s="503"/>
      <c r="NA51" s="503"/>
      <c r="NB51" s="503"/>
      <c r="NC51" s="503"/>
      <c r="ND51" s="503"/>
      <c r="NE51" s="503"/>
      <c r="NF51" s="503"/>
      <c r="NG51" s="503"/>
      <c r="NH51" s="503"/>
      <c r="NI51" s="503"/>
      <c r="NJ51" s="503"/>
      <c r="NK51" s="503"/>
      <c r="NL51" s="503"/>
      <c r="NM51" s="503"/>
      <c r="NN51" s="503"/>
      <c r="NO51" s="503"/>
      <c r="NP51" s="503"/>
      <c r="NQ51" s="503"/>
      <c r="NR51" s="503"/>
      <c r="NS51" s="503"/>
      <c r="NT51" s="503"/>
      <c r="NU51" s="503"/>
      <c r="NV51" s="503"/>
      <c r="NW51" s="503"/>
      <c r="NX51" s="503"/>
      <c r="NY51" s="503"/>
      <c r="NZ51" s="503"/>
      <c r="OA51" s="503"/>
      <c r="OB51" s="503"/>
      <c r="OC51" s="503"/>
      <c r="OD51" s="503"/>
      <c r="OE51" s="503"/>
      <c r="OF51" s="503"/>
      <c r="OG51" s="503"/>
      <c r="OH51" s="503"/>
      <c r="OI51" s="503"/>
      <c r="OJ51" s="503"/>
      <c r="OK51" s="503"/>
      <c r="OL51" s="503"/>
      <c r="OM51" s="503"/>
      <c r="ON51" s="503"/>
      <c r="OO51" s="503"/>
      <c r="OP51" s="503"/>
      <c r="OQ51" s="503"/>
      <c r="OR51" s="503"/>
      <c r="OS51" s="503"/>
      <c r="OT51" s="503"/>
      <c r="OU51" s="503"/>
      <c r="OV51" s="503"/>
      <c r="OW51" s="503"/>
      <c r="OX51" s="503"/>
      <c r="OY51" s="503"/>
      <c r="OZ51" s="503"/>
      <c r="PA51" s="503"/>
      <c r="PB51" s="503"/>
      <c r="PC51" s="503"/>
      <c r="PD51" s="503"/>
      <c r="PE51" s="503"/>
      <c r="PF51" s="503"/>
      <c r="PG51" s="503"/>
      <c r="PH51" s="503"/>
      <c r="PI51" s="503"/>
      <c r="PJ51" s="503"/>
      <c r="PK51" s="503"/>
      <c r="PL51" s="503"/>
      <c r="PM51" s="503"/>
      <c r="PN51" s="503"/>
      <c r="PO51" s="503"/>
      <c r="PP51" s="503"/>
      <c r="PQ51" s="503"/>
      <c r="PR51" s="503"/>
      <c r="PS51" s="503"/>
      <c r="PT51" s="503"/>
      <c r="PU51" s="503"/>
      <c r="PV51" s="503"/>
      <c r="PW51" s="503"/>
      <c r="PX51" s="503"/>
      <c r="PY51" s="503"/>
      <c r="PZ51" s="503"/>
      <c r="QA51" s="503"/>
      <c r="QB51" s="503"/>
      <c r="QC51" s="503"/>
      <c r="QD51" s="503"/>
      <c r="QE51" s="503"/>
      <c r="QF51" s="503"/>
      <c r="QG51" s="503"/>
      <c r="QH51" s="503"/>
      <c r="QI51" s="503"/>
      <c r="QJ51" s="503"/>
      <c r="QK51" s="503"/>
      <c r="QL51" s="503"/>
      <c r="QM51" s="503"/>
      <c r="QN51" s="503"/>
      <c r="QO51" s="503"/>
      <c r="QP51" s="503"/>
      <c r="QQ51" s="503"/>
      <c r="QR51" s="503"/>
      <c r="QS51" s="503"/>
      <c r="QT51" s="503"/>
      <c r="QU51" s="503"/>
      <c r="QV51" s="503"/>
      <c r="QW51" s="503"/>
      <c r="QX51" s="503"/>
      <c r="QY51" s="503"/>
      <c r="QZ51" s="503"/>
      <c r="RA51" s="503"/>
      <c r="RB51" s="503"/>
      <c r="RC51" s="503"/>
      <c r="RD51" s="503"/>
      <c r="RE51" s="503"/>
      <c r="RF51" s="503"/>
      <c r="RG51" s="503"/>
      <c r="RH51" s="503"/>
      <c r="RI51" s="503"/>
      <c r="RJ51" s="503"/>
      <c r="RK51" s="503"/>
      <c r="RL51" s="503"/>
      <c r="RM51" s="503"/>
      <c r="RN51" s="503"/>
      <c r="RO51" s="503"/>
      <c r="RP51" s="503"/>
      <c r="RQ51" s="503"/>
      <c r="RR51" s="503"/>
      <c r="RS51" s="503"/>
      <c r="RT51" s="503"/>
      <c r="RU51" s="503"/>
      <c r="RV51" s="503"/>
      <c r="RW51" s="503"/>
      <c r="RX51" s="503"/>
      <c r="RY51" s="503"/>
      <c r="RZ51" s="503"/>
      <c r="SA51" s="503"/>
      <c r="SB51" s="503"/>
      <c r="SC51" s="503"/>
      <c r="SD51" s="503"/>
      <c r="SE51" s="503"/>
      <c r="SF51" s="503"/>
      <c r="SG51" s="503"/>
      <c r="SH51" s="503"/>
      <c r="SI51" s="503"/>
      <c r="SJ51" s="503"/>
      <c r="SK51" s="503"/>
      <c r="SL51" s="503"/>
      <c r="SM51" s="503"/>
      <c r="SN51" s="503"/>
      <c r="SO51" s="503"/>
      <c r="SP51" s="503"/>
      <c r="SQ51" s="503"/>
      <c r="SR51" s="503"/>
      <c r="SS51" s="503"/>
      <c r="ST51" s="503"/>
      <c r="SU51" s="503"/>
      <c r="SV51" s="503"/>
      <c r="SW51" s="503"/>
      <c r="SX51" s="503"/>
      <c r="SY51" s="503"/>
      <c r="SZ51" s="503"/>
      <c r="TA51" s="503"/>
      <c r="TB51" s="503"/>
      <c r="TC51" s="503"/>
      <c r="TD51" s="503"/>
      <c r="TE51" s="503"/>
      <c r="TF51" s="503"/>
      <c r="TG51" s="503"/>
      <c r="TH51" s="503"/>
      <c r="TI51" s="503"/>
      <c r="TJ51" s="503"/>
      <c r="TK51" s="503"/>
      <c r="TL51" s="503"/>
      <c r="TM51" s="503"/>
      <c r="TN51" s="503"/>
      <c r="TO51" s="503"/>
      <c r="TP51" s="503"/>
      <c r="TQ51" s="503"/>
      <c r="TR51" s="503"/>
      <c r="TS51" s="503"/>
      <c r="TT51" s="503"/>
      <c r="TU51" s="503"/>
      <c r="TV51" s="503"/>
      <c r="TW51" s="503"/>
      <c r="TX51" s="503"/>
      <c r="TY51" s="503"/>
      <c r="TZ51" s="503"/>
      <c r="UA51" s="503"/>
      <c r="UB51" s="503"/>
      <c r="UC51" s="503"/>
      <c r="UD51" s="503"/>
      <c r="UE51" s="503"/>
      <c r="UF51" s="503"/>
      <c r="UG51" s="503"/>
      <c r="UH51" s="503"/>
      <c r="UI51" s="503"/>
      <c r="UJ51" s="503"/>
      <c r="UK51" s="503"/>
      <c r="UL51" s="503"/>
      <c r="UM51" s="503"/>
      <c r="UN51" s="503"/>
      <c r="UO51" s="503"/>
      <c r="UP51" s="503"/>
      <c r="UQ51" s="503"/>
      <c r="UR51" s="503"/>
      <c r="US51" s="503"/>
      <c r="UT51" s="503"/>
      <c r="UU51" s="503"/>
      <c r="UV51" s="503"/>
      <c r="UW51" s="503"/>
      <c r="UX51" s="503"/>
      <c r="UY51" s="503"/>
      <c r="UZ51" s="503"/>
      <c r="VA51" s="503"/>
      <c r="VB51" s="503"/>
      <c r="VC51" s="503"/>
      <c r="VD51" s="503"/>
      <c r="VE51" s="503"/>
      <c r="VF51" s="503"/>
      <c r="VG51" s="503"/>
      <c r="VH51" s="503"/>
      <c r="VI51" s="503"/>
      <c r="VJ51" s="503"/>
      <c r="VK51" s="503"/>
      <c r="VL51" s="503"/>
      <c r="VM51" s="503"/>
      <c r="VN51" s="503"/>
      <c r="VO51" s="503"/>
      <c r="VP51" s="503"/>
      <c r="VQ51" s="503"/>
      <c r="VR51" s="503"/>
      <c r="VS51" s="503"/>
      <c r="VT51" s="503"/>
      <c r="VU51" s="503"/>
      <c r="VV51" s="503"/>
      <c r="VW51" s="503"/>
      <c r="VX51" s="503"/>
      <c r="VY51" s="503"/>
      <c r="VZ51" s="503"/>
      <c r="WA51" s="503"/>
      <c r="WB51" s="503"/>
      <c r="WC51" s="503"/>
      <c r="WD51" s="503"/>
      <c r="WE51" s="503"/>
      <c r="WF51" s="503"/>
      <c r="WG51" s="503"/>
      <c r="WH51" s="503"/>
      <c r="WI51" s="503"/>
      <c r="WJ51" s="503"/>
      <c r="WK51" s="503"/>
      <c r="WL51" s="503"/>
      <c r="WM51" s="503"/>
      <c r="WN51" s="503"/>
      <c r="WO51" s="503"/>
      <c r="WP51" s="503"/>
      <c r="WQ51" s="503"/>
      <c r="WR51" s="503"/>
      <c r="WS51" s="503"/>
      <c r="WT51" s="503"/>
      <c r="WU51" s="503"/>
      <c r="WV51" s="503"/>
      <c r="WW51" s="503"/>
      <c r="WX51" s="503"/>
      <c r="WY51" s="503"/>
      <c r="WZ51" s="503"/>
      <c r="XA51" s="503"/>
      <c r="XB51" s="503"/>
      <c r="XC51" s="503"/>
      <c r="XD51" s="503"/>
      <c r="XE51" s="503"/>
      <c r="XF51" s="503"/>
      <c r="XG51" s="503"/>
      <c r="XH51" s="503"/>
      <c r="XI51" s="503"/>
      <c r="XJ51" s="503"/>
      <c r="XK51" s="503"/>
      <c r="XL51" s="503"/>
      <c r="XM51" s="503"/>
      <c r="XN51" s="503"/>
      <c r="XO51" s="503"/>
      <c r="XP51" s="503"/>
      <c r="XQ51" s="503"/>
      <c r="XR51" s="503"/>
      <c r="XS51" s="503"/>
      <c r="XT51" s="503"/>
      <c r="XU51" s="503"/>
      <c r="XV51" s="503"/>
      <c r="XW51" s="503"/>
      <c r="XX51" s="503"/>
      <c r="XY51" s="503"/>
      <c r="XZ51" s="503"/>
      <c r="YA51" s="503"/>
      <c r="YB51" s="503"/>
      <c r="YC51" s="503"/>
      <c r="YD51" s="503"/>
      <c r="YE51" s="503"/>
      <c r="YF51" s="503"/>
      <c r="YG51" s="503"/>
      <c r="YH51" s="503"/>
      <c r="YI51" s="503"/>
      <c r="YJ51" s="503"/>
      <c r="YK51" s="503"/>
      <c r="YL51" s="503"/>
      <c r="YM51" s="503"/>
      <c r="YN51" s="503"/>
      <c r="YO51" s="503"/>
      <c r="YP51" s="503"/>
      <c r="YQ51" s="503"/>
      <c r="YR51" s="503"/>
      <c r="YS51" s="503"/>
      <c r="YT51" s="503"/>
      <c r="YU51" s="503"/>
      <c r="YV51" s="503"/>
      <c r="YW51" s="503"/>
      <c r="YX51" s="503"/>
      <c r="YY51" s="503"/>
      <c r="YZ51" s="503"/>
      <c r="ZA51" s="503"/>
      <c r="ZB51" s="503"/>
      <c r="ZC51" s="503"/>
      <c r="ZD51" s="503"/>
      <c r="ZE51" s="503"/>
      <c r="ZF51" s="503"/>
      <c r="ZG51" s="503"/>
      <c r="ZH51" s="503"/>
      <c r="ZI51" s="503"/>
      <c r="ZJ51" s="503"/>
      <c r="ZK51" s="503"/>
      <c r="ZL51" s="503"/>
      <c r="ZM51" s="503"/>
      <c r="ZN51" s="503"/>
      <c r="ZO51" s="503"/>
      <c r="ZP51" s="503"/>
      <c r="ZQ51" s="503"/>
      <c r="ZR51" s="503"/>
      <c r="ZS51" s="503"/>
      <c r="ZT51" s="503"/>
      <c r="ZU51" s="503"/>
      <c r="ZV51" s="503"/>
      <c r="ZW51" s="503"/>
      <c r="ZX51" s="503"/>
      <c r="ZY51" s="503"/>
      <c r="ZZ51" s="503"/>
      <c r="AAA51" s="503"/>
      <c r="AAB51" s="503"/>
      <c r="AAC51" s="503"/>
      <c r="AAD51" s="503"/>
      <c r="AAE51" s="503"/>
      <c r="AAF51" s="503"/>
      <c r="AAG51" s="503"/>
      <c r="AAH51" s="503"/>
      <c r="AAI51" s="503"/>
      <c r="AAJ51" s="503"/>
      <c r="AAK51" s="503"/>
      <c r="AAL51" s="503"/>
      <c r="AAM51" s="503"/>
      <c r="AAN51" s="503"/>
      <c r="AAO51" s="503"/>
      <c r="AAP51" s="503"/>
      <c r="AAQ51" s="503"/>
      <c r="AAR51" s="503"/>
      <c r="AAS51" s="503"/>
      <c r="AAT51" s="503"/>
      <c r="AAU51" s="503"/>
      <c r="AAV51" s="503"/>
      <c r="AAW51" s="503"/>
      <c r="AAX51" s="503"/>
      <c r="AAY51" s="503"/>
      <c r="AAZ51" s="503"/>
      <c r="ABA51" s="503"/>
      <c r="ABB51" s="503"/>
      <c r="ABC51" s="503"/>
      <c r="ABD51" s="503"/>
      <c r="ABE51" s="503"/>
      <c r="ABF51" s="503"/>
      <c r="ABG51" s="503"/>
      <c r="ABH51" s="503"/>
      <c r="ABI51" s="503"/>
      <c r="ABJ51" s="503"/>
      <c r="ABK51" s="503"/>
      <c r="ABL51" s="503"/>
      <c r="ABM51" s="503"/>
      <c r="ABN51" s="503"/>
      <c r="ABO51" s="503"/>
      <c r="ABP51" s="503"/>
      <c r="ABQ51" s="503"/>
      <c r="ABR51" s="503"/>
      <c r="ABS51" s="503"/>
      <c r="ABT51" s="503"/>
      <c r="ABU51" s="503"/>
      <c r="ABV51" s="503"/>
      <c r="ABW51" s="503"/>
      <c r="ABX51" s="503"/>
      <c r="ABY51" s="503"/>
      <c r="ABZ51" s="503"/>
      <c r="ACA51" s="503"/>
      <c r="ACB51" s="503"/>
      <c r="ACC51" s="503"/>
      <c r="ACD51" s="503"/>
      <c r="ACE51" s="503"/>
      <c r="ACF51" s="503"/>
      <c r="ACG51" s="503"/>
      <c r="ACH51" s="503"/>
      <c r="ACI51" s="503"/>
      <c r="ACJ51" s="503"/>
      <c r="ACK51" s="503"/>
      <c r="ACL51" s="503"/>
      <c r="ACM51" s="503"/>
      <c r="ACN51" s="503"/>
      <c r="ACO51" s="503"/>
      <c r="ACP51" s="503"/>
      <c r="ACQ51" s="503"/>
      <c r="ACR51" s="503"/>
      <c r="ACS51" s="503"/>
      <c r="ACT51" s="503"/>
      <c r="ACU51" s="503"/>
      <c r="ACV51" s="503"/>
      <c r="ACW51" s="503"/>
      <c r="ACX51" s="503"/>
      <c r="ACY51" s="503"/>
      <c r="ACZ51" s="503"/>
      <c r="ADA51" s="503"/>
      <c r="ADB51" s="503"/>
      <c r="ADC51" s="503"/>
      <c r="ADD51" s="503"/>
      <c r="ADE51" s="503"/>
      <c r="ADF51" s="503"/>
      <c r="ADG51" s="503"/>
      <c r="ADH51" s="503"/>
      <c r="ADI51" s="503"/>
      <c r="ADJ51" s="503"/>
      <c r="ADK51" s="503"/>
      <c r="ADL51" s="503"/>
      <c r="ADM51" s="503"/>
      <c r="ADN51" s="503"/>
      <c r="ADO51" s="503"/>
      <c r="ADP51" s="503"/>
      <c r="ADQ51" s="503"/>
      <c r="ADR51" s="503"/>
      <c r="ADS51" s="503"/>
      <c r="ADT51" s="503"/>
      <c r="ADU51" s="503"/>
      <c r="ADV51" s="503"/>
      <c r="ADW51" s="503"/>
      <c r="ADX51" s="503"/>
      <c r="ADY51" s="503"/>
      <c r="ADZ51" s="503"/>
      <c r="AEA51" s="503"/>
      <c r="AEB51" s="503"/>
      <c r="AEC51" s="503"/>
      <c r="AED51" s="503"/>
      <c r="AEE51" s="503"/>
      <c r="AEF51" s="503"/>
      <c r="AEG51" s="503"/>
      <c r="AEH51" s="503"/>
      <c r="AEI51" s="503"/>
      <c r="AEJ51" s="503"/>
      <c r="AEK51" s="503"/>
      <c r="AEL51" s="503"/>
      <c r="AEM51" s="503"/>
      <c r="AEN51" s="503"/>
      <c r="AEO51" s="503"/>
      <c r="AEP51" s="503"/>
      <c r="AEQ51" s="503"/>
      <c r="AER51" s="503"/>
      <c r="AES51" s="503"/>
      <c r="AET51" s="503"/>
      <c r="AEU51" s="503"/>
      <c r="AEV51" s="503"/>
      <c r="AEW51" s="503"/>
      <c r="AEX51" s="503"/>
      <c r="AEY51" s="503"/>
      <c r="AEZ51" s="503"/>
      <c r="AFA51" s="503"/>
      <c r="AFB51" s="503"/>
      <c r="AFC51" s="503"/>
      <c r="AFD51" s="503"/>
      <c r="AFE51" s="503"/>
      <c r="AFF51" s="503"/>
      <c r="AFG51" s="503"/>
      <c r="AFH51" s="503"/>
      <c r="AFI51" s="503"/>
      <c r="AFJ51" s="503"/>
      <c r="AFK51" s="503"/>
      <c r="AFL51" s="503"/>
      <c r="AFM51" s="503"/>
      <c r="AFN51" s="503"/>
      <c r="AFO51" s="503"/>
      <c r="AFP51" s="503"/>
      <c r="AFQ51" s="503"/>
      <c r="AFR51" s="503"/>
      <c r="AFS51" s="503"/>
      <c r="AFT51" s="503"/>
      <c r="AFU51" s="503"/>
      <c r="AFV51" s="503"/>
      <c r="AFW51" s="503"/>
      <c r="AFX51" s="503"/>
      <c r="AFY51" s="503"/>
      <c r="AFZ51" s="503"/>
      <c r="AGA51" s="503"/>
      <c r="AGB51" s="503"/>
      <c r="AGC51" s="503"/>
      <c r="AGD51" s="503"/>
      <c r="AGE51" s="503"/>
      <c r="AGF51" s="503"/>
      <c r="AGG51" s="503"/>
      <c r="AGH51" s="503"/>
      <c r="AGI51" s="503"/>
      <c r="AGJ51" s="503"/>
      <c r="AGK51" s="503"/>
      <c r="AGL51" s="503"/>
      <c r="AGM51" s="503"/>
      <c r="AGN51" s="503"/>
      <c r="AGO51" s="503"/>
      <c r="AGP51" s="503"/>
      <c r="AGQ51" s="503"/>
      <c r="AGR51" s="503"/>
      <c r="AGS51" s="503"/>
      <c r="AGT51" s="503"/>
      <c r="AGU51" s="503"/>
      <c r="AGV51" s="503"/>
      <c r="AGW51" s="503"/>
      <c r="AGX51" s="503"/>
      <c r="AGY51" s="503"/>
      <c r="AGZ51" s="503"/>
      <c r="AHA51" s="503"/>
      <c r="AHB51" s="503"/>
      <c r="AHC51" s="503"/>
      <c r="AHD51" s="503"/>
      <c r="AHE51" s="503"/>
      <c r="AHF51" s="503"/>
      <c r="AHG51" s="503"/>
      <c r="AHH51" s="503"/>
      <c r="AHI51" s="503"/>
      <c r="AHJ51" s="503"/>
      <c r="AHK51" s="503"/>
      <c r="AHL51" s="503"/>
      <c r="AHM51" s="503"/>
      <c r="AHN51" s="503"/>
      <c r="AHO51" s="503"/>
      <c r="AHP51" s="503"/>
      <c r="AHQ51" s="503"/>
      <c r="AHR51" s="503"/>
      <c r="AHS51" s="503"/>
      <c r="AHT51" s="503"/>
      <c r="AHU51" s="503"/>
      <c r="AHV51" s="503"/>
      <c r="AHW51" s="503"/>
      <c r="AHX51" s="503"/>
      <c r="AHY51" s="503"/>
      <c r="AHZ51" s="503"/>
      <c r="AIA51" s="503"/>
      <c r="AIB51" s="503"/>
      <c r="AIC51" s="503"/>
      <c r="AID51" s="503"/>
      <c r="AIE51" s="503"/>
      <c r="AIF51" s="503"/>
      <c r="AIG51" s="503"/>
      <c r="AIH51" s="503"/>
      <c r="AII51" s="503"/>
      <c r="AIJ51" s="503"/>
      <c r="AIK51" s="503"/>
      <c r="AIL51" s="503"/>
      <c r="AIM51" s="503"/>
      <c r="AIN51" s="503"/>
      <c r="AIO51" s="503"/>
      <c r="AIP51" s="503"/>
      <c r="AIQ51" s="503"/>
      <c r="AIR51" s="503"/>
      <c r="AIS51" s="503"/>
      <c r="AIT51" s="503"/>
      <c r="AIU51" s="503"/>
      <c r="AIV51" s="503"/>
      <c r="AIW51" s="503"/>
      <c r="AIX51" s="503"/>
      <c r="AIY51" s="503"/>
      <c r="AIZ51" s="503"/>
      <c r="AJA51" s="503"/>
      <c r="AJB51" s="503"/>
      <c r="AJC51" s="503"/>
      <c r="AJD51" s="503"/>
      <c r="AJE51" s="503"/>
      <c r="AJF51" s="503"/>
      <c r="AJG51" s="503"/>
      <c r="AJH51" s="503"/>
      <c r="AJI51" s="503"/>
      <c r="AJJ51" s="503"/>
      <c r="AJK51" s="503"/>
      <c r="AJL51" s="503"/>
      <c r="AJM51" s="503"/>
      <c r="AJN51" s="503"/>
      <c r="AJO51" s="503"/>
      <c r="AJP51" s="503"/>
      <c r="AJQ51" s="503"/>
      <c r="AJR51" s="503"/>
      <c r="AJS51" s="503"/>
      <c r="AJT51" s="503"/>
      <c r="AJU51" s="503"/>
      <c r="AJV51" s="503"/>
      <c r="AJW51" s="503"/>
      <c r="AJX51" s="503"/>
      <c r="AJY51" s="503"/>
      <c r="AJZ51" s="503"/>
      <c r="AKA51" s="503"/>
      <c r="AKB51" s="503"/>
      <c r="AKC51" s="503"/>
      <c r="AKD51" s="503"/>
      <c r="AKE51" s="503"/>
      <c r="AKF51" s="503"/>
      <c r="AKG51" s="503"/>
      <c r="AKH51" s="503"/>
      <c r="AKI51" s="503"/>
      <c r="AKJ51" s="503"/>
      <c r="AKK51" s="503"/>
      <c r="AKL51" s="503"/>
      <c r="AKM51" s="503"/>
      <c r="AKN51" s="503"/>
      <c r="AKO51" s="503"/>
      <c r="AKP51" s="503"/>
      <c r="AKQ51" s="503"/>
      <c r="AKR51" s="503"/>
      <c r="AKS51" s="503"/>
      <c r="AKT51" s="503"/>
      <c r="AKU51" s="503"/>
      <c r="AKV51" s="503"/>
      <c r="AKW51" s="503"/>
      <c r="AKX51" s="503"/>
      <c r="AKY51" s="503"/>
      <c r="AKZ51" s="503"/>
      <c r="ALA51" s="503"/>
      <c r="ALB51" s="503"/>
      <c r="ALC51" s="503"/>
      <c r="ALD51" s="503"/>
      <c r="ALE51" s="503"/>
      <c r="ALF51" s="503"/>
      <c r="ALG51" s="503"/>
      <c r="ALH51" s="503"/>
      <c r="ALI51" s="503"/>
      <c r="ALJ51" s="503"/>
      <c r="ALK51" s="503"/>
      <c r="ALL51" s="503"/>
      <c r="ALM51" s="503"/>
      <c r="ALN51" s="503"/>
      <c r="ALO51" s="503"/>
      <c r="ALP51" s="503"/>
      <c r="ALQ51" s="503"/>
      <c r="ALR51" s="503"/>
      <c r="ALS51" s="503"/>
      <c r="ALT51" s="503"/>
      <c r="ALU51" s="503"/>
      <c r="ALV51" s="503"/>
      <c r="ALW51" s="503"/>
      <c r="ALX51" s="503"/>
      <c r="ALY51" s="503"/>
      <c r="ALZ51" s="503"/>
      <c r="AMA51" s="503"/>
      <c r="AMB51" s="503"/>
      <c r="AMC51" s="503"/>
      <c r="AMD51" s="503"/>
      <c r="AME51" s="503"/>
      <c r="AMF51" s="503"/>
      <c r="AMG51" s="503"/>
      <c r="AMH51" s="503"/>
      <c r="AMI51" s="503"/>
      <c r="AMJ51" s="503"/>
      <c r="AMK51" s="503"/>
      <c r="AML51" s="503"/>
      <c r="AMM51" s="503"/>
      <c r="AMN51" s="503"/>
      <c r="AMO51" s="503"/>
      <c r="AMP51" s="503"/>
      <c r="AMQ51" s="503"/>
      <c r="AMR51" s="503"/>
      <c r="AMS51" s="503"/>
      <c r="AMT51" s="503"/>
      <c r="AMU51" s="503"/>
      <c r="AMV51" s="503"/>
      <c r="AMW51" s="503"/>
      <c r="AMX51" s="503"/>
      <c r="AMY51" s="503"/>
      <c r="AMZ51" s="503"/>
      <c r="ANA51" s="503"/>
      <c r="ANB51" s="503"/>
      <c r="ANC51" s="503"/>
      <c r="AND51" s="503"/>
      <c r="ANE51" s="503"/>
      <c r="ANF51" s="503"/>
      <c r="ANG51" s="503"/>
      <c r="ANH51" s="503"/>
      <c r="ANI51" s="503"/>
      <c r="ANJ51" s="503"/>
      <c r="ANK51" s="503"/>
      <c r="ANL51" s="503"/>
      <c r="ANM51" s="503"/>
      <c r="ANN51" s="503"/>
      <c r="ANO51" s="503"/>
      <c r="ANP51" s="503"/>
      <c r="ANQ51" s="503"/>
      <c r="ANR51" s="503"/>
      <c r="ANS51" s="503"/>
      <c r="ANT51" s="503"/>
      <c r="ANU51" s="503"/>
      <c r="ANV51" s="503"/>
      <c r="ANW51" s="503"/>
      <c r="ANX51" s="503"/>
      <c r="ANY51" s="503"/>
      <c r="ANZ51" s="503"/>
      <c r="AOA51" s="503"/>
      <c r="AOB51" s="503"/>
      <c r="AOC51" s="503"/>
      <c r="AOD51" s="503"/>
      <c r="AOE51" s="503"/>
      <c r="AOF51" s="503"/>
      <c r="AOG51" s="503"/>
      <c r="AOH51" s="503"/>
      <c r="AOI51" s="503"/>
      <c r="AOJ51" s="503"/>
      <c r="AOK51" s="503"/>
      <c r="AOL51" s="503"/>
      <c r="AOM51" s="503"/>
      <c r="AON51" s="503"/>
      <c r="AOO51" s="503"/>
      <c r="AOP51" s="503"/>
      <c r="AOQ51" s="503"/>
      <c r="AOR51" s="503"/>
      <c r="AOS51" s="503"/>
      <c r="AOT51" s="503"/>
      <c r="AOU51" s="503"/>
      <c r="AOV51" s="503"/>
      <c r="AOW51" s="503"/>
      <c r="AOX51" s="503"/>
      <c r="AOY51" s="503"/>
      <c r="AOZ51" s="503"/>
      <c r="APA51" s="503"/>
      <c r="APB51" s="503"/>
      <c r="APC51" s="503"/>
      <c r="APD51" s="503"/>
      <c r="APE51" s="503"/>
      <c r="APF51" s="503"/>
      <c r="APG51" s="503"/>
      <c r="APH51" s="503"/>
      <c r="API51" s="503"/>
      <c r="APJ51" s="503"/>
      <c r="APK51" s="503"/>
      <c r="APL51" s="503"/>
      <c r="APM51" s="503"/>
      <c r="APN51" s="503"/>
      <c r="APO51" s="503"/>
      <c r="APP51" s="503"/>
      <c r="APQ51" s="503"/>
      <c r="APR51" s="503"/>
      <c r="APS51" s="503"/>
      <c r="APT51" s="503"/>
      <c r="APU51" s="503"/>
      <c r="APV51" s="503"/>
      <c r="APW51" s="503"/>
      <c r="APX51" s="503"/>
      <c r="APY51" s="503"/>
      <c r="APZ51" s="503"/>
      <c r="AQA51" s="503"/>
      <c r="AQB51" s="503"/>
      <c r="AQC51" s="503"/>
      <c r="AQD51" s="503"/>
      <c r="AQE51" s="503"/>
      <c r="AQF51" s="503"/>
      <c r="AQG51" s="503"/>
      <c r="AQH51" s="503"/>
      <c r="AQI51" s="503"/>
      <c r="AQJ51" s="503"/>
      <c r="AQK51" s="503"/>
      <c r="AQL51" s="503"/>
      <c r="AQM51" s="503"/>
      <c r="AQN51" s="503"/>
      <c r="AQO51" s="503"/>
      <c r="AQP51" s="503"/>
      <c r="AQQ51" s="503"/>
      <c r="AQR51" s="503"/>
      <c r="AQS51" s="503"/>
      <c r="AQT51" s="503"/>
      <c r="AQU51" s="503"/>
      <c r="AQV51" s="503"/>
      <c r="AQW51" s="503"/>
      <c r="AQX51" s="503"/>
      <c r="AQY51" s="503"/>
      <c r="AQZ51" s="503"/>
      <c r="ARA51" s="503"/>
      <c r="ARB51" s="503"/>
      <c r="ARC51" s="503"/>
      <c r="ARD51" s="503"/>
      <c r="ARE51" s="503"/>
      <c r="ARF51" s="503"/>
      <c r="ARG51" s="503"/>
      <c r="ARH51" s="503"/>
      <c r="ARI51" s="503"/>
      <c r="ARJ51" s="503"/>
      <c r="ARK51" s="503"/>
      <c r="ARL51" s="503"/>
      <c r="ARM51" s="503"/>
      <c r="ARN51" s="503"/>
      <c r="ARO51" s="503"/>
      <c r="ARP51" s="503"/>
      <c r="ARQ51" s="503"/>
      <c r="ARR51" s="503"/>
      <c r="ARS51" s="503"/>
      <c r="ART51" s="503"/>
      <c r="ARU51" s="503"/>
      <c r="ARV51" s="503"/>
      <c r="ARW51" s="503"/>
      <c r="ARX51" s="503"/>
      <c r="ARY51" s="503"/>
      <c r="ARZ51" s="503"/>
      <c r="ASA51" s="503"/>
      <c r="ASB51" s="503"/>
      <c r="ASC51" s="503"/>
      <c r="ASD51" s="503"/>
      <c r="ASE51" s="503"/>
      <c r="ASF51" s="503"/>
      <c r="ASG51" s="503"/>
      <c r="ASH51" s="503"/>
      <c r="ASI51" s="503"/>
      <c r="ASJ51" s="503"/>
      <c r="ASK51" s="503"/>
      <c r="ASL51" s="503"/>
      <c r="ASM51" s="503"/>
      <c r="ASN51" s="503"/>
      <c r="ASO51" s="503"/>
      <c r="ASP51" s="503"/>
      <c r="ASQ51" s="503"/>
      <c r="ASR51" s="503"/>
      <c r="ASS51" s="503"/>
      <c r="AST51" s="503"/>
      <c r="ASU51" s="503"/>
      <c r="ASV51" s="503"/>
      <c r="ASW51" s="503"/>
      <c r="ASX51" s="503"/>
      <c r="ASY51" s="503"/>
      <c r="ASZ51" s="503"/>
      <c r="ATA51" s="503"/>
      <c r="ATB51" s="503"/>
      <c r="ATC51" s="503"/>
      <c r="ATD51" s="503"/>
      <c r="ATE51" s="503"/>
      <c r="ATF51" s="503"/>
      <c r="ATG51" s="503"/>
      <c r="ATH51" s="503"/>
      <c r="ATI51" s="503"/>
      <c r="ATJ51" s="503"/>
      <c r="ATK51" s="503"/>
      <c r="ATL51" s="503"/>
      <c r="ATM51" s="503"/>
      <c r="ATN51" s="503"/>
      <c r="ATO51" s="503"/>
      <c r="ATP51" s="503"/>
      <c r="ATQ51" s="503"/>
      <c r="ATR51" s="503"/>
      <c r="ATS51" s="503"/>
      <c r="ATT51" s="503"/>
      <c r="ATU51" s="503"/>
      <c r="ATV51" s="503"/>
      <c r="ATW51" s="503"/>
      <c r="ATX51" s="503"/>
      <c r="ATY51" s="503"/>
      <c r="ATZ51" s="503"/>
      <c r="AUA51" s="503"/>
      <c r="AUB51" s="503"/>
      <c r="AUC51" s="503"/>
      <c r="AUD51" s="503"/>
      <c r="AUE51" s="503"/>
      <c r="AUF51" s="503"/>
      <c r="AUG51" s="503"/>
      <c r="AUH51" s="503"/>
      <c r="AUI51" s="503"/>
      <c r="AUJ51" s="503"/>
      <c r="AUK51" s="503"/>
      <c r="AUL51" s="503"/>
      <c r="AUM51" s="503"/>
      <c r="AUN51" s="503"/>
      <c r="AUO51" s="503"/>
      <c r="AUP51" s="503"/>
      <c r="AUQ51" s="503"/>
      <c r="AUR51" s="503"/>
      <c r="AUS51" s="503"/>
      <c r="AUT51" s="503"/>
      <c r="AUU51" s="503"/>
      <c r="AUV51" s="503"/>
      <c r="AUW51" s="503"/>
      <c r="AUX51" s="503"/>
      <c r="AUY51" s="503"/>
      <c r="AUZ51" s="503"/>
      <c r="AVA51" s="503"/>
      <c r="AVB51" s="503"/>
      <c r="AVC51" s="503"/>
      <c r="AVD51" s="503"/>
      <c r="AVE51" s="503"/>
      <c r="AVF51" s="503"/>
      <c r="AVG51" s="503"/>
      <c r="AVH51" s="503"/>
      <c r="AVI51" s="503"/>
      <c r="AVJ51" s="503"/>
      <c r="AVK51" s="503"/>
      <c r="AVL51" s="503"/>
      <c r="AVM51" s="503"/>
      <c r="AVN51" s="503"/>
      <c r="AVO51" s="503"/>
      <c r="AVP51" s="503"/>
      <c r="AVQ51" s="503"/>
      <c r="AVR51" s="503"/>
      <c r="AVS51" s="503"/>
      <c r="AVT51" s="503"/>
      <c r="AVU51" s="503"/>
      <c r="AVV51" s="503"/>
      <c r="AVW51" s="503"/>
      <c r="AVX51" s="503"/>
      <c r="AVY51" s="503"/>
      <c r="AVZ51" s="503"/>
      <c r="AWA51" s="503"/>
      <c r="AWB51" s="503"/>
      <c r="AWC51" s="503"/>
      <c r="AWD51" s="503"/>
      <c r="AWE51" s="503"/>
      <c r="AWF51" s="503"/>
      <c r="AWG51" s="503"/>
      <c r="AWH51" s="503"/>
      <c r="AWI51" s="503"/>
      <c r="AWJ51" s="503"/>
      <c r="AWK51" s="503"/>
      <c r="AWL51" s="503"/>
      <c r="AWM51" s="503"/>
      <c r="AWN51" s="503"/>
      <c r="AWO51" s="503"/>
      <c r="AWP51" s="503"/>
      <c r="AWQ51" s="503"/>
      <c r="AWR51" s="503"/>
      <c r="AWS51" s="503"/>
      <c r="AWT51" s="503"/>
      <c r="AWU51" s="503"/>
      <c r="AWV51" s="503"/>
      <c r="AWW51" s="503"/>
      <c r="AWX51" s="503"/>
      <c r="AWY51" s="503"/>
      <c r="AWZ51" s="503"/>
      <c r="AXA51" s="503"/>
      <c r="AXB51" s="503"/>
      <c r="AXC51" s="503"/>
      <c r="AXD51" s="503"/>
      <c r="AXE51" s="503"/>
      <c r="AXF51" s="503"/>
      <c r="AXG51" s="503"/>
      <c r="AXH51" s="503"/>
      <c r="AXI51" s="503"/>
      <c r="AXJ51" s="503"/>
      <c r="AXK51" s="503"/>
      <c r="AXL51" s="503"/>
      <c r="AXM51" s="503"/>
      <c r="AXN51" s="503"/>
      <c r="AXO51" s="503"/>
      <c r="AXP51" s="503"/>
      <c r="AXQ51" s="503"/>
      <c r="AXR51" s="503"/>
      <c r="AXS51" s="503"/>
      <c r="AXT51" s="503"/>
      <c r="AXU51" s="503"/>
      <c r="AXV51" s="503"/>
      <c r="AXW51" s="503"/>
      <c r="AXX51" s="503"/>
      <c r="AXY51" s="503"/>
      <c r="AXZ51" s="503"/>
      <c r="AYA51" s="503"/>
      <c r="AYB51" s="503"/>
      <c r="AYC51" s="503"/>
      <c r="AYD51" s="503"/>
      <c r="AYE51" s="503"/>
      <c r="AYF51" s="503"/>
      <c r="AYG51" s="503"/>
      <c r="AYH51" s="503"/>
      <c r="AYI51" s="503"/>
      <c r="AYJ51" s="503"/>
      <c r="AYK51" s="503"/>
      <c r="AYL51" s="503"/>
      <c r="AYM51" s="503"/>
      <c r="AYN51" s="503"/>
      <c r="AYO51" s="503"/>
      <c r="AYP51" s="503"/>
      <c r="AYQ51" s="503"/>
      <c r="AYR51" s="503"/>
      <c r="AYS51" s="503"/>
      <c r="AYT51" s="503"/>
      <c r="AYU51" s="503"/>
      <c r="AYV51" s="503"/>
      <c r="AYW51" s="503"/>
      <c r="AYX51" s="503"/>
      <c r="AYY51" s="503"/>
      <c r="AYZ51" s="503"/>
      <c r="AZA51" s="503"/>
      <c r="AZB51" s="503"/>
      <c r="AZC51" s="503"/>
      <c r="AZD51" s="503"/>
      <c r="AZE51" s="503"/>
      <c r="AZF51" s="503"/>
      <c r="AZG51" s="503"/>
      <c r="AZH51" s="503"/>
      <c r="AZI51" s="503"/>
      <c r="AZJ51" s="503"/>
      <c r="AZK51" s="503"/>
      <c r="AZL51" s="503"/>
      <c r="AZM51" s="503"/>
      <c r="AZN51" s="503"/>
      <c r="AZO51" s="503"/>
      <c r="AZP51" s="503"/>
      <c r="AZQ51" s="503"/>
      <c r="AZR51" s="503"/>
      <c r="AZS51" s="503"/>
      <c r="AZT51" s="503"/>
      <c r="AZU51" s="503"/>
      <c r="AZV51" s="503"/>
      <c r="AZW51" s="503"/>
      <c r="AZX51" s="503"/>
      <c r="AZY51" s="503"/>
      <c r="AZZ51" s="503"/>
      <c r="BAA51" s="503"/>
      <c r="BAB51" s="503"/>
      <c r="BAC51" s="503"/>
      <c r="BAD51" s="503"/>
      <c r="BAE51" s="503"/>
      <c r="BAF51" s="503"/>
      <c r="BAG51" s="503"/>
      <c r="BAH51" s="503"/>
      <c r="BAI51" s="503"/>
      <c r="BAJ51" s="503"/>
      <c r="BAK51" s="503"/>
      <c r="BAL51" s="503"/>
      <c r="BAM51" s="503"/>
      <c r="BAN51" s="503"/>
      <c r="BAO51" s="503"/>
      <c r="BAP51" s="503"/>
      <c r="BAQ51" s="503"/>
      <c r="BAR51" s="503"/>
      <c r="BAS51" s="503"/>
      <c r="BAT51" s="503"/>
      <c r="BAU51" s="503"/>
      <c r="BAV51" s="503"/>
      <c r="BAW51" s="503"/>
      <c r="BAX51" s="503"/>
      <c r="BAY51" s="503"/>
      <c r="BAZ51" s="503"/>
      <c r="BBA51" s="503"/>
      <c r="BBB51" s="503"/>
      <c r="BBC51" s="503"/>
      <c r="BBD51" s="503"/>
      <c r="BBE51" s="503"/>
      <c r="BBF51" s="503"/>
      <c r="BBG51" s="503"/>
      <c r="BBH51" s="503"/>
      <c r="BBI51" s="503"/>
      <c r="BBJ51" s="503"/>
      <c r="BBK51" s="503"/>
      <c r="BBL51" s="503"/>
      <c r="BBM51" s="503"/>
      <c r="BBN51" s="503"/>
      <c r="BBO51" s="503"/>
      <c r="BBP51" s="503"/>
      <c r="BBQ51" s="503"/>
      <c r="BBR51" s="503"/>
      <c r="BBS51" s="503"/>
      <c r="BBT51" s="503"/>
      <c r="BBU51" s="503"/>
      <c r="BBV51" s="503"/>
      <c r="BBW51" s="503"/>
      <c r="BBX51" s="503"/>
      <c r="BBY51" s="503"/>
      <c r="BBZ51" s="503"/>
      <c r="BCA51" s="503"/>
      <c r="BCB51" s="503"/>
      <c r="BCC51" s="503"/>
      <c r="BCD51" s="503"/>
      <c r="BCE51" s="503"/>
      <c r="BCF51" s="503"/>
      <c r="BCG51" s="503"/>
      <c r="BCH51" s="503"/>
      <c r="BCI51" s="503"/>
      <c r="BCJ51" s="503"/>
      <c r="BCK51" s="503"/>
      <c r="BCL51" s="503"/>
      <c r="BCM51" s="503"/>
      <c r="BCN51" s="503"/>
      <c r="BCO51" s="503"/>
      <c r="BCP51" s="503"/>
      <c r="BCQ51" s="503"/>
      <c r="BCR51" s="503"/>
      <c r="BCS51" s="503"/>
      <c r="BCT51" s="503"/>
      <c r="BCU51" s="503"/>
      <c r="BCV51" s="503"/>
      <c r="BCW51" s="503"/>
      <c r="BCX51" s="503"/>
      <c r="BCY51" s="503"/>
      <c r="BCZ51" s="503"/>
      <c r="BDA51" s="503"/>
      <c r="BDB51" s="503"/>
      <c r="BDC51" s="503"/>
      <c r="BDD51" s="503"/>
      <c r="BDE51" s="503"/>
      <c r="BDF51" s="503"/>
      <c r="BDG51" s="503"/>
      <c r="BDH51" s="503"/>
      <c r="BDI51" s="503"/>
      <c r="BDJ51" s="503"/>
      <c r="BDK51" s="503"/>
      <c r="BDL51" s="503"/>
      <c r="BDM51" s="503"/>
      <c r="BDN51" s="503"/>
      <c r="BDO51" s="503"/>
      <c r="BDP51" s="503"/>
      <c r="BDQ51" s="503"/>
      <c r="BDR51" s="503"/>
      <c r="BDS51" s="503"/>
      <c r="BDT51" s="503"/>
      <c r="BDU51" s="503"/>
      <c r="BDV51" s="503"/>
      <c r="BDW51" s="503"/>
      <c r="BDX51" s="503"/>
      <c r="BDY51" s="503"/>
      <c r="BDZ51" s="503"/>
      <c r="BEA51" s="503"/>
      <c r="BEB51" s="503"/>
      <c r="BEC51" s="503"/>
      <c r="BED51" s="503"/>
      <c r="BEE51" s="503"/>
      <c r="BEF51" s="503"/>
      <c r="BEG51" s="503"/>
      <c r="BEH51" s="503"/>
      <c r="BEI51" s="503"/>
      <c r="BEJ51" s="503"/>
      <c r="BEK51" s="503"/>
      <c r="BEL51" s="503"/>
      <c r="BEM51" s="503"/>
      <c r="BEN51" s="503"/>
      <c r="BEO51" s="503"/>
      <c r="BEP51" s="503"/>
      <c r="BEQ51" s="503"/>
      <c r="BER51" s="503"/>
      <c r="BES51" s="503"/>
      <c r="BET51" s="503"/>
      <c r="BEU51" s="503"/>
      <c r="BEV51" s="503"/>
      <c r="BEW51" s="503"/>
      <c r="BEX51" s="503"/>
      <c r="BEY51" s="503"/>
      <c r="BEZ51" s="503"/>
      <c r="BFA51" s="503"/>
      <c r="BFB51" s="503"/>
      <c r="BFC51" s="503"/>
      <c r="BFD51" s="503"/>
      <c r="BFE51" s="503"/>
      <c r="BFF51" s="503"/>
      <c r="BFG51" s="503"/>
      <c r="BFH51" s="503"/>
      <c r="BFI51" s="503"/>
      <c r="BFJ51" s="503"/>
      <c r="BFK51" s="503"/>
      <c r="BFL51" s="503"/>
      <c r="BFM51" s="503"/>
      <c r="BFN51" s="503"/>
      <c r="BFO51" s="503"/>
      <c r="BFP51" s="503"/>
      <c r="BFQ51" s="503"/>
      <c r="BFR51" s="503"/>
      <c r="BFS51" s="503"/>
      <c r="BFT51" s="503"/>
      <c r="BFU51" s="503"/>
      <c r="BFV51" s="503"/>
      <c r="BFW51" s="503"/>
      <c r="BFX51" s="503"/>
      <c r="BFY51" s="503"/>
      <c r="BFZ51" s="503"/>
      <c r="BGA51" s="503"/>
      <c r="BGB51" s="503"/>
      <c r="BGC51" s="503"/>
      <c r="BGD51" s="503"/>
      <c r="BGE51" s="503"/>
      <c r="BGF51" s="503"/>
      <c r="BGG51" s="503"/>
      <c r="BGH51" s="503"/>
      <c r="BGI51" s="503"/>
      <c r="BGJ51" s="503"/>
      <c r="BGK51" s="503"/>
      <c r="BGL51" s="503"/>
      <c r="BGM51" s="503"/>
      <c r="BGN51" s="503"/>
      <c r="BGO51" s="503"/>
      <c r="BGP51" s="503"/>
      <c r="BGQ51" s="503"/>
      <c r="BGR51" s="503"/>
      <c r="BGS51" s="503"/>
      <c r="BGT51" s="503"/>
      <c r="BGU51" s="503"/>
      <c r="BGV51" s="503"/>
      <c r="BGW51" s="503"/>
      <c r="BGX51" s="503"/>
      <c r="BGY51" s="503"/>
      <c r="BGZ51" s="503"/>
      <c r="BHA51" s="503"/>
      <c r="BHB51" s="503"/>
      <c r="BHC51" s="503"/>
      <c r="BHD51" s="503"/>
      <c r="BHE51" s="503"/>
      <c r="BHF51" s="503"/>
      <c r="BHG51" s="503"/>
      <c r="BHH51" s="503"/>
      <c r="BHI51" s="503"/>
      <c r="BHJ51" s="503"/>
      <c r="BHK51" s="503"/>
      <c r="BHL51" s="503"/>
      <c r="BHM51" s="503"/>
      <c r="BHN51" s="503"/>
      <c r="BHO51" s="503"/>
      <c r="BHP51" s="503"/>
      <c r="BHQ51" s="503"/>
      <c r="BHR51" s="503"/>
      <c r="BHS51" s="503"/>
      <c r="BHT51" s="503"/>
      <c r="BHU51" s="503"/>
      <c r="BHV51" s="503"/>
      <c r="BHW51" s="503"/>
      <c r="BHX51" s="503"/>
      <c r="BHY51" s="503"/>
      <c r="BHZ51" s="503"/>
      <c r="BIA51" s="503"/>
      <c r="BIB51" s="503"/>
      <c r="BIC51" s="503"/>
      <c r="BID51" s="503"/>
      <c r="BIE51" s="503"/>
      <c r="BIF51" s="503"/>
      <c r="BIG51" s="503"/>
      <c r="BIH51" s="503"/>
      <c r="BII51" s="503"/>
      <c r="BIJ51" s="503"/>
      <c r="BIK51" s="503"/>
      <c r="BIL51" s="503"/>
      <c r="BIM51" s="503"/>
      <c r="BIN51" s="503"/>
      <c r="BIO51" s="503"/>
      <c r="BIP51" s="503"/>
      <c r="BIQ51" s="503"/>
      <c r="BIR51" s="503"/>
      <c r="BIS51" s="503"/>
      <c r="BIT51" s="503"/>
      <c r="BIU51" s="503"/>
      <c r="BIV51" s="503"/>
      <c r="BIW51" s="503"/>
      <c r="BIX51" s="503"/>
      <c r="BIY51" s="503"/>
      <c r="BIZ51" s="503"/>
      <c r="BJA51" s="503"/>
      <c r="BJB51" s="503"/>
      <c r="BJC51" s="503"/>
      <c r="BJD51" s="503"/>
      <c r="BJE51" s="503"/>
      <c r="BJF51" s="503"/>
      <c r="BJG51" s="503"/>
      <c r="BJH51" s="503"/>
      <c r="BJI51" s="503"/>
      <c r="BJJ51" s="503"/>
      <c r="BJK51" s="503"/>
      <c r="BJL51" s="503"/>
      <c r="BJM51" s="503"/>
      <c r="BJN51" s="503"/>
      <c r="BJO51" s="503"/>
      <c r="BJP51" s="503"/>
      <c r="BJQ51" s="503"/>
      <c r="BJR51" s="503"/>
      <c r="BJS51" s="503"/>
      <c r="BJT51" s="503"/>
      <c r="BJU51" s="503"/>
      <c r="BJV51" s="503"/>
      <c r="BJW51" s="503"/>
      <c r="BJX51" s="503"/>
      <c r="BJY51" s="503"/>
      <c r="BJZ51" s="503"/>
      <c r="BKA51" s="503"/>
      <c r="BKB51" s="503"/>
      <c r="BKC51" s="503"/>
      <c r="BKD51" s="503"/>
      <c r="BKE51" s="503"/>
      <c r="BKF51" s="503"/>
      <c r="BKG51" s="503"/>
      <c r="BKH51" s="503"/>
      <c r="BKI51" s="503"/>
      <c r="BKJ51" s="503"/>
      <c r="BKK51" s="503"/>
      <c r="BKL51" s="503"/>
      <c r="BKM51" s="503"/>
      <c r="BKN51" s="503"/>
      <c r="BKO51" s="503"/>
      <c r="BKP51" s="503"/>
      <c r="BKQ51" s="503"/>
      <c r="BKR51" s="503"/>
      <c r="BKS51" s="503"/>
      <c r="BKT51" s="503"/>
      <c r="BKU51" s="503"/>
      <c r="BKV51" s="503"/>
      <c r="BKW51" s="503"/>
      <c r="BKX51" s="503"/>
      <c r="BKY51" s="503"/>
      <c r="BKZ51" s="503"/>
      <c r="BLA51" s="503"/>
      <c r="BLB51" s="503"/>
      <c r="BLC51" s="503"/>
      <c r="BLD51" s="503"/>
      <c r="BLE51" s="503"/>
      <c r="BLF51" s="503"/>
      <c r="BLG51" s="503"/>
      <c r="BLH51" s="503"/>
      <c r="BLI51" s="503"/>
      <c r="BLJ51" s="503"/>
      <c r="BLK51" s="503"/>
      <c r="BLL51" s="503"/>
      <c r="BLM51" s="503"/>
      <c r="BLN51" s="503"/>
      <c r="BLO51" s="503"/>
      <c r="BLP51" s="503"/>
      <c r="BLQ51" s="503"/>
      <c r="BLR51" s="503"/>
      <c r="BLS51" s="503"/>
      <c r="BLT51" s="503"/>
      <c r="BLU51" s="503"/>
      <c r="BLV51" s="503"/>
      <c r="BLW51" s="503"/>
      <c r="BLX51" s="503"/>
      <c r="BLY51" s="503"/>
      <c r="BLZ51" s="503"/>
      <c r="BMA51" s="503"/>
      <c r="BMB51" s="503"/>
      <c r="BMC51" s="503"/>
      <c r="BMD51" s="503"/>
      <c r="BME51" s="503"/>
      <c r="BMF51" s="503"/>
      <c r="BMG51" s="503"/>
      <c r="BMH51" s="503"/>
      <c r="BMI51" s="503"/>
      <c r="BMJ51" s="503"/>
      <c r="BMK51" s="503"/>
      <c r="BML51" s="503"/>
      <c r="BMM51" s="503"/>
      <c r="BMN51" s="503"/>
      <c r="BMO51" s="503"/>
      <c r="BMP51" s="503"/>
      <c r="BMQ51" s="503"/>
      <c r="BMR51" s="503"/>
      <c r="BMS51" s="503"/>
      <c r="BMT51" s="503"/>
      <c r="BMU51" s="503"/>
      <c r="BMV51" s="503"/>
      <c r="BMW51" s="503"/>
      <c r="BMX51" s="503"/>
      <c r="BMY51" s="503"/>
      <c r="BMZ51" s="503"/>
      <c r="BNA51" s="503"/>
      <c r="BNB51" s="503"/>
      <c r="BNC51" s="503"/>
      <c r="BND51" s="503"/>
      <c r="BNE51" s="503"/>
      <c r="BNF51" s="503"/>
      <c r="BNG51" s="503"/>
      <c r="BNH51" s="503"/>
      <c r="BNI51" s="503"/>
      <c r="BNJ51" s="503"/>
      <c r="BNK51" s="503"/>
      <c r="BNL51" s="503"/>
      <c r="BNM51" s="503"/>
      <c r="BNN51" s="503"/>
      <c r="BNO51" s="503"/>
      <c r="BNP51" s="503"/>
      <c r="BNQ51" s="503"/>
      <c r="BNR51" s="503"/>
      <c r="BNS51" s="503"/>
      <c r="BNT51" s="503"/>
      <c r="BNU51" s="503"/>
      <c r="BNV51" s="503"/>
      <c r="BNW51" s="503"/>
      <c r="BNX51" s="503"/>
      <c r="BNY51" s="503"/>
      <c r="BNZ51" s="503"/>
      <c r="BOA51" s="503"/>
      <c r="BOB51" s="503"/>
      <c r="BOC51" s="503"/>
      <c r="BOD51" s="503"/>
      <c r="BOE51" s="503"/>
      <c r="BOF51" s="503"/>
      <c r="BOG51" s="503"/>
      <c r="BOH51" s="503"/>
      <c r="BOI51" s="503"/>
      <c r="BOJ51" s="503"/>
      <c r="BOK51" s="503"/>
      <c r="BOL51" s="503"/>
      <c r="BOM51" s="503"/>
      <c r="BON51" s="503"/>
      <c r="BOO51" s="503"/>
      <c r="BOP51" s="503"/>
      <c r="BOQ51" s="503"/>
      <c r="BOR51" s="503"/>
      <c r="BOS51" s="503"/>
      <c r="BOT51" s="503"/>
      <c r="BOU51" s="503"/>
      <c r="BOV51" s="503"/>
      <c r="BOW51" s="503"/>
      <c r="BOX51" s="503"/>
      <c r="BOY51" s="503"/>
      <c r="BOZ51" s="503"/>
      <c r="BPA51" s="503"/>
      <c r="BPB51" s="503"/>
      <c r="BPC51" s="503"/>
      <c r="BPD51" s="503"/>
      <c r="BPE51" s="503"/>
      <c r="BPF51" s="503"/>
      <c r="BPG51" s="503"/>
      <c r="BPH51" s="503"/>
      <c r="BPI51" s="503"/>
      <c r="BPJ51" s="503"/>
      <c r="BPK51" s="503"/>
      <c r="BPL51" s="503"/>
      <c r="BPM51" s="503"/>
      <c r="BPN51" s="503"/>
      <c r="BPO51" s="503"/>
      <c r="BPP51" s="503"/>
      <c r="BPQ51" s="503"/>
      <c r="BPR51" s="503"/>
      <c r="BPS51" s="503"/>
      <c r="BPT51" s="503"/>
      <c r="BPU51" s="503"/>
      <c r="BPV51" s="503"/>
      <c r="BPW51" s="503"/>
      <c r="BPX51" s="503"/>
      <c r="BPY51" s="503"/>
      <c r="BPZ51" s="503"/>
      <c r="BQA51" s="503"/>
      <c r="BQB51" s="503"/>
      <c r="BQC51" s="503"/>
      <c r="BQD51" s="503"/>
      <c r="BQE51" s="503"/>
      <c r="BQF51" s="503"/>
      <c r="BQG51" s="503"/>
      <c r="BQH51" s="503"/>
      <c r="BQI51" s="503"/>
      <c r="BQJ51" s="503"/>
      <c r="BQK51" s="503"/>
      <c r="BQL51" s="503"/>
      <c r="BQM51" s="503"/>
      <c r="BQN51" s="503"/>
      <c r="BQO51" s="503"/>
      <c r="BQP51" s="503"/>
      <c r="BQQ51" s="503"/>
      <c r="BQR51" s="503"/>
      <c r="BQS51" s="503"/>
      <c r="BQT51" s="503"/>
      <c r="BQU51" s="503"/>
      <c r="BQV51" s="503"/>
      <c r="BQW51" s="503"/>
      <c r="BQX51" s="503"/>
      <c r="BQY51" s="503"/>
      <c r="BQZ51" s="503"/>
      <c r="BRA51" s="503"/>
      <c r="BRB51" s="503"/>
      <c r="BRC51" s="503"/>
      <c r="BRD51" s="503"/>
      <c r="BRE51" s="503"/>
      <c r="BRF51" s="503"/>
      <c r="BRG51" s="503"/>
      <c r="BRH51" s="503"/>
      <c r="BRI51" s="503"/>
      <c r="BRJ51" s="503"/>
      <c r="BRK51" s="503"/>
      <c r="BRL51" s="503"/>
      <c r="BRM51" s="503"/>
      <c r="BRN51" s="503"/>
      <c r="BRO51" s="503"/>
      <c r="BRP51" s="503"/>
      <c r="BRQ51" s="503"/>
      <c r="BRR51" s="503"/>
      <c r="BRS51" s="503"/>
      <c r="BRT51" s="503"/>
      <c r="BRU51" s="503"/>
      <c r="BRV51" s="503"/>
      <c r="BRW51" s="503"/>
      <c r="BRX51" s="503"/>
      <c r="BRY51" s="503"/>
      <c r="BRZ51" s="503"/>
      <c r="BSA51" s="503"/>
      <c r="BSB51" s="503"/>
      <c r="BSC51" s="503"/>
      <c r="BSD51" s="503"/>
      <c r="BSE51" s="503"/>
      <c r="BSF51" s="503"/>
      <c r="BSG51" s="503"/>
      <c r="BSH51" s="503"/>
      <c r="BSI51" s="503"/>
      <c r="BSJ51" s="503"/>
      <c r="BSK51" s="503"/>
      <c r="BSL51" s="503"/>
      <c r="BSM51" s="503"/>
      <c r="BSN51" s="503"/>
      <c r="BSO51" s="503"/>
      <c r="BSP51" s="503"/>
      <c r="BSQ51" s="503"/>
      <c r="BSR51" s="503"/>
      <c r="BSS51" s="503"/>
      <c r="BST51" s="503"/>
      <c r="BSU51" s="503"/>
      <c r="BSV51" s="503"/>
      <c r="BSW51" s="503"/>
      <c r="BSX51" s="503"/>
      <c r="BSY51" s="503"/>
      <c r="BSZ51" s="503"/>
      <c r="BTA51" s="503"/>
      <c r="BTB51" s="503"/>
      <c r="BTC51" s="503"/>
      <c r="BTD51" s="503"/>
      <c r="BTE51" s="503"/>
      <c r="BTF51" s="503"/>
      <c r="BTG51" s="503"/>
      <c r="BTH51" s="503"/>
      <c r="BTI51" s="503"/>
      <c r="BTJ51" s="503"/>
      <c r="BTK51" s="503"/>
      <c r="BTL51" s="503"/>
      <c r="BTM51" s="503"/>
      <c r="BTN51" s="503"/>
      <c r="BTO51" s="503"/>
      <c r="BTP51" s="503"/>
      <c r="BTQ51" s="503"/>
      <c r="BTR51" s="503"/>
      <c r="BTS51" s="503"/>
      <c r="BTT51" s="503"/>
      <c r="BTU51" s="503"/>
      <c r="BTV51" s="503"/>
      <c r="BTW51" s="503"/>
      <c r="BTX51" s="503"/>
      <c r="BTY51" s="503"/>
      <c r="BTZ51" s="503"/>
      <c r="BUA51" s="503"/>
      <c r="BUB51" s="503"/>
      <c r="BUC51" s="503"/>
      <c r="BUD51" s="503"/>
      <c r="BUE51" s="503"/>
      <c r="BUF51" s="503"/>
      <c r="BUG51" s="503"/>
      <c r="BUH51" s="503"/>
      <c r="BUI51" s="503"/>
      <c r="BUJ51" s="503"/>
      <c r="BUK51" s="503"/>
      <c r="BUL51" s="503"/>
      <c r="BUM51" s="503"/>
      <c r="BUN51" s="503"/>
      <c r="BUO51" s="503"/>
      <c r="BUP51" s="503"/>
      <c r="BUQ51" s="503"/>
      <c r="BUR51" s="503"/>
      <c r="BUS51" s="503"/>
      <c r="BUT51" s="503"/>
      <c r="BUU51" s="503"/>
      <c r="BUV51" s="503"/>
      <c r="BUW51" s="503"/>
      <c r="BUX51" s="503"/>
      <c r="BUY51" s="503"/>
      <c r="BUZ51" s="503"/>
      <c r="BVA51" s="503"/>
      <c r="BVB51" s="503"/>
      <c r="BVC51" s="503"/>
      <c r="BVD51" s="503"/>
      <c r="BVE51" s="503"/>
      <c r="BVF51" s="503"/>
      <c r="BVG51" s="503"/>
      <c r="BVH51" s="503"/>
      <c r="BVI51" s="503"/>
      <c r="BVJ51" s="503"/>
      <c r="BVK51" s="503"/>
      <c r="BVL51" s="503"/>
      <c r="BVM51" s="503"/>
      <c r="BVN51" s="503"/>
      <c r="BVO51" s="503"/>
      <c r="BVP51" s="503"/>
      <c r="BVQ51" s="503"/>
      <c r="BVR51" s="503"/>
      <c r="BVS51" s="503"/>
      <c r="BVT51" s="503"/>
      <c r="BVU51" s="503"/>
      <c r="BVV51" s="503"/>
      <c r="BVW51" s="503"/>
      <c r="BVX51" s="503"/>
      <c r="BVY51" s="503"/>
      <c r="BVZ51" s="503"/>
      <c r="BWA51" s="503"/>
      <c r="BWB51" s="503"/>
      <c r="BWC51" s="503"/>
      <c r="BWD51" s="503"/>
      <c r="BWE51" s="503"/>
      <c r="BWF51" s="503"/>
      <c r="BWG51" s="503"/>
      <c r="BWH51" s="503"/>
      <c r="BWI51" s="503"/>
      <c r="BWJ51" s="503"/>
      <c r="BWK51" s="503"/>
      <c r="BWL51" s="503"/>
      <c r="BWM51" s="503"/>
      <c r="BWN51" s="503"/>
      <c r="BWO51" s="503"/>
      <c r="BWP51" s="503"/>
      <c r="BWQ51" s="503"/>
      <c r="BWR51" s="503"/>
      <c r="BWS51" s="503"/>
      <c r="BWT51" s="503"/>
      <c r="BWU51" s="503"/>
      <c r="BWV51" s="503"/>
      <c r="BWW51" s="503"/>
      <c r="BWX51" s="503"/>
      <c r="BWY51" s="503"/>
      <c r="BWZ51" s="503"/>
      <c r="BXA51" s="503"/>
      <c r="BXB51" s="503"/>
      <c r="BXC51" s="503"/>
      <c r="BXD51" s="503"/>
      <c r="BXE51" s="503"/>
      <c r="BXF51" s="503"/>
      <c r="BXG51" s="503"/>
      <c r="BXH51" s="503"/>
      <c r="BXI51" s="503"/>
      <c r="BXJ51" s="503"/>
      <c r="BXK51" s="503"/>
      <c r="BXL51" s="503"/>
      <c r="BXM51" s="503"/>
      <c r="BXN51" s="503"/>
      <c r="BXO51" s="503"/>
      <c r="BXP51" s="503"/>
      <c r="BXQ51" s="503"/>
      <c r="BXR51" s="503"/>
      <c r="BXS51" s="503"/>
      <c r="BXT51" s="503"/>
      <c r="BXU51" s="503"/>
      <c r="BXV51" s="503"/>
      <c r="BXW51" s="503"/>
      <c r="BXX51" s="503"/>
      <c r="BXY51" s="503"/>
      <c r="BXZ51" s="503"/>
      <c r="BYA51" s="503"/>
      <c r="BYB51" s="503"/>
      <c r="BYC51" s="503"/>
      <c r="BYD51" s="503"/>
      <c r="BYE51" s="503"/>
      <c r="BYF51" s="503"/>
      <c r="BYG51" s="503"/>
      <c r="BYH51" s="503"/>
      <c r="BYI51" s="503"/>
      <c r="BYJ51" s="503"/>
      <c r="BYK51" s="503"/>
      <c r="BYL51" s="503"/>
      <c r="BYM51" s="503"/>
      <c r="BYN51" s="503"/>
      <c r="BYO51" s="503"/>
      <c r="BYP51" s="503"/>
      <c r="BYQ51" s="503"/>
      <c r="BYR51" s="503"/>
      <c r="BYS51" s="503"/>
      <c r="BYT51" s="503"/>
      <c r="BYU51" s="503"/>
      <c r="BYV51" s="503"/>
      <c r="BYW51" s="503"/>
      <c r="BYX51" s="503"/>
      <c r="BYY51" s="503"/>
      <c r="BYZ51" s="503"/>
      <c r="BZA51" s="503"/>
      <c r="BZB51" s="503"/>
      <c r="BZC51" s="503"/>
      <c r="BZD51" s="503"/>
      <c r="BZE51" s="503"/>
      <c r="BZF51" s="503"/>
      <c r="BZG51" s="503"/>
      <c r="BZH51" s="503"/>
      <c r="BZI51" s="503"/>
      <c r="BZJ51" s="503"/>
      <c r="BZK51" s="503"/>
      <c r="BZL51" s="503"/>
      <c r="BZM51" s="503"/>
      <c r="BZN51" s="503"/>
      <c r="BZO51" s="503"/>
      <c r="BZP51" s="503"/>
      <c r="BZQ51" s="503"/>
      <c r="BZR51" s="503"/>
      <c r="BZS51" s="503"/>
      <c r="BZT51" s="503"/>
      <c r="BZU51" s="503"/>
      <c r="BZV51" s="503"/>
      <c r="BZW51" s="503"/>
      <c r="BZX51" s="503"/>
      <c r="BZY51" s="503"/>
      <c r="BZZ51" s="503"/>
      <c r="CAA51" s="503"/>
      <c r="CAB51" s="503"/>
      <c r="CAC51" s="503"/>
      <c r="CAD51" s="503"/>
      <c r="CAE51" s="503"/>
      <c r="CAF51" s="503"/>
      <c r="CAG51" s="503"/>
      <c r="CAH51" s="503"/>
      <c r="CAI51" s="503"/>
      <c r="CAJ51" s="503"/>
      <c r="CAK51" s="503"/>
      <c r="CAL51" s="503"/>
      <c r="CAM51" s="503"/>
      <c r="CAN51" s="503"/>
      <c r="CAO51" s="503"/>
      <c r="CAP51" s="503"/>
      <c r="CAQ51" s="503"/>
      <c r="CAR51" s="503"/>
      <c r="CAS51" s="503"/>
      <c r="CAT51" s="503"/>
      <c r="CAU51" s="503"/>
      <c r="CAV51" s="503"/>
      <c r="CAW51" s="503"/>
      <c r="CAX51" s="503"/>
      <c r="CAY51" s="503"/>
      <c r="CAZ51" s="503"/>
      <c r="CBA51" s="503"/>
      <c r="CBB51" s="503"/>
      <c r="CBC51" s="503"/>
      <c r="CBD51" s="503"/>
      <c r="CBE51" s="503"/>
      <c r="CBF51" s="503"/>
      <c r="CBG51" s="503"/>
      <c r="CBH51" s="503"/>
      <c r="CBI51" s="503"/>
      <c r="CBJ51" s="503"/>
      <c r="CBK51" s="503"/>
      <c r="CBL51" s="503"/>
      <c r="CBM51" s="503"/>
      <c r="CBN51" s="503"/>
      <c r="CBO51" s="503"/>
      <c r="CBP51" s="503"/>
      <c r="CBQ51" s="503"/>
      <c r="CBR51" s="503"/>
      <c r="CBS51" s="503"/>
      <c r="CBT51" s="503"/>
      <c r="CBU51" s="503"/>
      <c r="CBV51" s="503"/>
      <c r="CBW51" s="503"/>
      <c r="CBX51" s="503"/>
      <c r="CBY51" s="503"/>
      <c r="CBZ51" s="503"/>
      <c r="CCA51" s="503"/>
      <c r="CCB51" s="503"/>
      <c r="CCC51" s="503"/>
      <c r="CCD51" s="503"/>
      <c r="CCE51" s="503"/>
      <c r="CCF51" s="503"/>
      <c r="CCG51" s="503"/>
      <c r="CCH51" s="503"/>
      <c r="CCI51" s="503"/>
      <c r="CCJ51" s="503"/>
      <c r="CCK51" s="503"/>
      <c r="CCL51" s="503"/>
      <c r="CCM51" s="503"/>
      <c r="CCN51" s="503"/>
      <c r="CCO51" s="503"/>
      <c r="CCP51" s="503"/>
      <c r="CCQ51" s="503"/>
      <c r="CCR51" s="503"/>
      <c r="CCS51" s="503"/>
      <c r="CCT51" s="503"/>
      <c r="CCU51" s="503"/>
      <c r="CCV51" s="503"/>
      <c r="CCW51" s="503"/>
      <c r="CCX51" s="503"/>
      <c r="CCY51" s="503"/>
      <c r="CCZ51" s="503"/>
      <c r="CDA51" s="503"/>
      <c r="CDB51" s="503"/>
      <c r="CDC51" s="503"/>
      <c r="CDD51" s="503"/>
      <c r="CDE51" s="503"/>
      <c r="CDF51" s="503"/>
      <c r="CDG51" s="503"/>
      <c r="CDH51" s="503"/>
      <c r="CDI51" s="503"/>
      <c r="CDJ51" s="503"/>
      <c r="CDK51" s="503"/>
      <c r="CDL51" s="503"/>
      <c r="CDM51" s="503"/>
      <c r="CDN51" s="503"/>
      <c r="CDO51" s="503"/>
      <c r="CDP51" s="503"/>
      <c r="CDQ51" s="503"/>
      <c r="CDR51" s="503"/>
      <c r="CDS51" s="503"/>
      <c r="CDT51" s="503"/>
      <c r="CDU51" s="503"/>
      <c r="CDV51" s="503"/>
      <c r="CDW51" s="503"/>
      <c r="CDX51" s="503"/>
      <c r="CDY51" s="503"/>
      <c r="CDZ51" s="503"/>
      <c r="CEA51" s="503"/>
      <c r="CEB51" s="503"/>
      <c r="CEC51" s="503"/>
      <c r="CED51" s="503"/>
      <c r="CEE51" s="503"/>
      <c r="CEF51" s="503"/>
      <c r="CEG51" s="503"/>
      <c r="CEH51" s="503"/>
      <c r="CEI51" s="503"/>
      <c r="CEJ51" s="503"/>
      <c r="CEK51" s="503"/>
      <c r="CEL51" s="503"/>
      <c r="CEM51" s="503"/>
      <c r="CEN51" s="503"/>
      <c r="CEO51" s="503"/>
      <c r="CEP51" s="503"/>
      <c r="CEQ51" s="503"/>
      <c r="CER51" s="503"/>
      <c r="CES51" s="503"/>
      <c r="CET51" s="503"/>
      <c r="CEU51" s="503"/>
      <c r="CEV51" s="503"/>
      <c r="CEW51" s="503"/>
      <c r="CEX51" s="503"/>
      <c r="CEY51" s="503"/>
      <c r="CEZ51" s="503"/>
      <c r="CFA51" s="503"/>
      <c r="CFB51" s="503"/>
      <c r="CFC51" s="503"/>
      <c r="CFD51" s="503"/>
      <c r="CFE51" s="503"/>
      <c r="CFF51" s="503"/>
      <c r="CFG51" s="503"/>
      <c r="CFH51" s="503"/>
      <c r="CFI51" s="503"/>
      <c r="CFJ51" s="503"/>
      <c r="CFK51" s="503"/>
      <c r="CFL51" s="503"/>
      <c r="CFM51" s="503"/>
      <c r="CFN51" s="503"/>
      <c r="CFO51" s="503"/>
      <c r="CFP51" s="503"/>
      <c r="CFQ51" s="503"/>
      <c r="CFR51" s="503"/>
      <c r="CFS51" s="503"/>
      <c r="CFT51" s="503"/>
      <c r="CFU51" s="503"/>
      <c r="CFV51" s="503"/>
      <c r="CFW51" s="503"/>
      <c r="CFX51" s="503"/>
      <c r="CFY51" s="503"/>
      <c r="CFZ51" s="503"/>
      <c r="CGA51" s="503"/>
      <c r="CGB51" s="503"/>
      <c r="CGC51" s="503"/>
      <c r="CGD51" s="503"/>
      <c r="CGE51" s="503"/>
      <c r="CGF51" s="503"/>
      <c r="CGG51" s="503"/>
      <c r="CGH51" s="503"/>
      <c r="CGI51" s="503"/>
      <c r="CGJ51" s="503"/>
      <c r="CGK51" s="503"/>
      <c r="CGL51" s="503"/>
      <c r="CGM51" s="503"/>
      <c r="CGN51" s="503"/>
      <c r="CGO51" s="503"/>
      <c r="CGP51" s="503"/>
      <c r="CGQ51" s="503"/>
      <c r="CGR51" s="503"/>
      <c r="CGS51" s="503"/>
      <c r="CGT51" s="503"/>
      <c r="CGU51" s="503"/>
      <c r="CGV51" s="503"/>
      <c r="CGW51" s="503"/>
      <c r="CGX51" s="503"/>
      <c r="CGY51" s="503"/>
      <c r="CGZ51" s="503"/>
      <c r="CHA51" s="503"/>
      <c r="CHB51" s="503"/>
      <c r="CHC51" s="503"/>
      <c r="CHD51" s="503"/>
      <c r="CHE51" s="503"/>
      <c r="CHF51" s="503"/>
      <c r="CHG51" s="503"/>
      <c r="CHH51" s="503"/>
      <c r="CHI51" s="503"/>
      <c r="CHJ51" s="503"/>
      <c r="CHK51" s="503"/>
      <c r="CHL51" s="503"/>
      <c r="CHM51" s="503"/>
      <c r="CHN51" s="503"/>
      <c r="CHO51" s="503"/>
      <c r="CHP51" s="503"/>
      <c r="CHQ51" s="503"/>
      <c r="CHR51" s="503"/>
      <c r="CHS51" s="503"/>
      <c r="CHT51" s="503"/>
      <c r="CHU51" s="503"/>
      <c r="CHV51" s="503"/>
      <c r="CHW51" s="503"/>
      <c r="CHX51" s="503"/>
      <c r="CHY51" s="503"/>
      <c r="CHZ51" s="503"/>
      <c r="CIA51" s="503"/>
      <c r="CIB51" s="503"/>
      <c r="CIC51" s="503"/>
      <c r="CID51" s="503"/>
      <c r="CIE51" s="503"/>
      <c r="CIF51" s="503"/>
      <c r="CIG51" s="503"/>
      <c r="CIH51" s="503"/>
      <c r="CII51" s="503"/>
      <c r="CIJ51" s="503"/>
      <c r="CIK51" s="503"/>
      <c r="CIL51" s="503"/>
      <c r="CIM51" s="503"/>
      <c r="CIN51" s="503"/>
      <c r="CIO51" s="503"/>
      <c r="CIP51" s="503"/>
      <c r="CIQ51" s="503"/>
      <c r="CIR51" s="503"/>
      <c r="CIS51" s="503"/>
      <c r="CIT51" s="503"/>
      <c r="CIU51" s="503"/>
      <c r="CIV51" s="503"/>
      <c r="CIW51" s="503"/>
      <c r="CIX51" s="503"/>
      <c r="CIY51" s="503"/>
      <c r="CIZ51" s="503"/>
      <c r="CJA51" s="503"/>
      <c r="CJB51" s="503"/>
      <c r="CJC51" s="503"/>
      <c r="CJD51" s="503"/>
      <c r="CJE51" s="503"/>
      <c r="CJF51" s="503"/>
      <c r="CJG51" s="503"/>
      <c r="CJH51" s="503"/>
      <c r="CJI51" s="503"/>
      <c r="CJJ51" s="503"/>
      <c r="CJK51" s="503"/>
      <c r="CJL51" s="503"/>
      <c r="CJM51" s="503"/>
      <c r="CJN51" s="503"/>
      <c r="CJO51" s="503"/>
      <c r="CJP51" s="503"/>
      <c r="CJQ51" s="503"/>
      <c r="CJR51" s="503"/>
      <c r="CJS51" s="503"/>
      <c r="CJT51" s="503"/>
      <c r="CJU51" s="503"/>
      <c r="CJV51" s="503"/>
      <c r="CJW51" s="503"/>
      <c r="CJX51" s="503"/>
      <c r="CJY51" s="503"/>
      <c r="CJZ51" s="503"/>
      <c r="CKA51" s="503"/>
      <c r="CKB51" s="503"/>
      <c r="CKC51" s="503"/>
      <c r="CKD51" s="503"/>
      <c r="CKE51" s="503"/>
      <c r="CKF51" s="503"/>
      <c r="CKG51" s="503"/>
      <c r="CKH51" s="503"/>
      <c r="CKI51" s="503"/>
      <c r="CKJ51" s="503"/>
      <c r="CKK51" s="503"/>
      <c r="CKL51" s="503"/>
      <c r="CKM51" s="503"/>
      <c r="CKN51" s="503"/>
      <c r="CKO51" s="503"/>
      <c r="CKP51" s="503"/>
      <c r="CKQ51" s="503"/>
      <c r="CKR51" s="503"/>
      <c r="CKS51" s="503"/>
      <c r="CKT51" s="503"/>
      <c r="CKU51" s="503"/>
      <c r="CKV51" s="503"/>
      <c r="CKW51" s="503"/>
      <c r="CKX51" s="503"/>
      <c r="CKY51" s="503"/>
      <c r="CKZ51" s="503"/>
      <c r="CLA51" s="503"/>
      <c r="CLB51" s="503"/>
      <c r="CLC51" s="503"/>
      <c r="CLD51" s="503"/>
      <c r="CLE51" s="503"/>
      <c r="CLF51" s="503"/>
      <c r="CLG51" s="503"/>
      <c r="CLH51" s="503"/>
      <c r="CLI51" s="503"/>
      <c r="CLJ51" s="503"/>
      <c r="CLK51" s="503"/>
      <c r="CLL51" s="503"/>
      <c r="CLM51" s="503"/>
      <c r="CLN51" s="503"/>
      <c r="CLO51" s="503"/>
      <c r="CLP51" s="503"/>
      <c r="CLQ51" s="503"/>
      <c r="CLR51" s="503"/>
      <c r="CLS51" s="503"/>
      <c r="CLT51" s="503"/>
      <c r="CLU51" s="503"/>
      <c r="CLV51" s="503"/>
      <c r="CLW51" s="503"/>
      <c r="CLX51" s="503"/>
      <c r="CLY51" s="503"/>
      <c r="CLZ51" s="503"/>
      <c r="CMA51" s="503"/>
      <c r="CMB51" s="503"/>
      <c r="CMC51" s="503"/>
      <c r="CMD51" s="503"/>
      <c r="CME51" s="503"/>
      <c r="CMF51" s="503"/>
      <c r="CMG51" s="503"/>
      <c r="CMH51" s="503"/>
      <c r="CMI51" s="503"/>
      <c r="CMJ51" s="503"/>
      <c r="CMK51" s="503"/>
      <c r="CML51" s="503"/>
      <c r="CMM51" s="503"/>
      <c r="CMN51" s="503"/>
      <c r="CMO51" s="503"/>
      <c r="CMP51" s="503"/>
      <c r="CMQ51" s="503"/>
      <c r="CMR51" s="503"/>
      <c r="CMS51" s="503"/>
      <c r="CMT51" s="503"/>
      <c r="CMU51" s="503"/>
      <c r="CMV51" s="503"/>
      <c r="CMW51" s="503"/>
      <c r="CMX51" s="503"/>
      <c r="CMY51" s="503"/>
      <c r="CMZ51" s="503"/>
      <c r="CNA51" s="503"/>
      <c r="CNB51" s="503"/>
      <c r="CNC51" s="503"/>
      <c r="CND51" s="503"/>
      <c r="CNE51" s="503"/>
      <c r="CNF51" s="503"/>
      <c r="CNG51" s="503"/>
      <c r="CNH51" s="503"/>
      <c r="CNI51" s="503"/>
      <c r="CNJ51" s="503"/>
      <c r="CNK51" s="503"/>
      <c r="CNL51" s="503"/>
      <c r="CNM51" s="503"/>
      <c r="CNN51" s="503"/>
      <c r="CNO51" s="503"/>
      <c r="CNP51" s="503"/>
      <c r="CNQ51" s="503"/>
      <c r="CNR51" s="503"/>
      <c r="CNS51" s="503"/>
      <c r="CNT51" s="503"/>
      <c r="CNU51" s="503"/>
      <c r="CNV51" s="503"/>
      <c r="CNW51" s="503"/>
      <c r="CNX51" s="503"/>
      <c r="CNY51" s="503"/>
      <c r="CNZ51" s="503"/>
      <c r="COA51" s="503"/>
      <c r="COB51" s="503"/>
      <c r="COC51" s="503"/>
      <c r="COD51" s="503"/>
      <c r="COE51" s="503"/>
      <c r="COF51" s="503"/>
      <c r="COG51" s="503"/>
      <c r="COH51" s="503"/>
      <c r="COI51" s="503"/>
      <c r="COJ51" s="503"/>
      <c r="COK51" s="503"/>
      <c r="COL51" s="503"/>
      <c r="COM51" s="503"/>
      <c r="CON51" s="503"/>
      <c r="COO51" s="503"/>
      <c r="COP51" s="503"/>
      <c r="COQ51" s="503"/>
      <c r="COR51" s="503"/>
      <c r="COS51" s="503"/>
      <c r="COT51" s="503"/>
      <c r="COU51" s="503"/>
      <c r="COV51" s="503"/>
      <c r="COW51" s="503"/>
      <c r="COX51" s="503"/>
      <c r="COY51" s="503"/>
      <c r="COZ51" s="503"/>
      <c r="CPA51" s="503"/>
      <c r="CPB51" s="503"/>
      <c r="CPC51" s="503"/>
      <c r="CPD51" s="503"/>
      <c r="CPE51" s="503"/>
      <c r="CPF51" s="503"/>
      <c r="CPG51" s="503"/>
      <c r="CPH51" s="503"/>
      <c r="CPI51" s="503"/>
      <c r="CPJ51" s="503"/>
      <c r="CPK51" s="503"/>
      <c r="CPL51" s="503"/>
      <c r="CPM51" s="503"/>
      <c r="CPN51" s="503"/>
      <c r="CPO51" s="503"/>
      <c r="CPP51" s="503"/>
      <c r="CPQ51" s="503"/>
      <c r="CPR51" s="503"/>
      <c r="CPS51" s="503"/>
      <c r="CPT51" s="503"/>
      <c r="CPU51" s="503"/>
      <c r="CPV51" s="503"/>
      <c r="CPW51" s="503"/>
      <c r="CPX51" s="503"/>
      <c r="CPY51" s="503"/>
      <c r="CPZ51" s="503"/>
      <c r="CQA51" s="503"/>
      <c r="CQB51" s="503"/>
      <c r="CQC51" s="503"/>
      <c r="CQD51" s="503"/>
      <c r="CQE51" s="503"/>
      <c r="CQF51" s="503"/>
      <c r="CQG51" s="503"/>
      <c r="CQH51" s="503"/>
      <c r="CQI51" s="503"/>
      <c r="CQJ51" s="503"/>
      <c r="CQK51" s="503"/>
      <c r="CQL51" s="503"/>
      <c r="CQM51" s="503"/>
      <c r="CQN51" s="503"/>
      <c r="CQO51" s="503"/>
      <c r="CQP51" s="503"/>
      <c r="CQQ51" s="503"/>
      <c r="CQR51" s="503"/>
      <c r="CQS51" s="503"/>
      <c r="CQT51" s="503"/>
      <c r="CQU51" s="503"/>
      <c r="CQV51" s="503"/>
      <c r="CQW51" s="503"/>
      <c r="CQX51" s="503"/>
      <c r="CQY51" s="503"/>
      <c r="CQZ51" s="503"/>
      <c r="CRA51" s="503"/>
      <c r="CRB51" s="503"/>
      <c r="CRC51" s="503"/>
      <c r="CRD51" s="503"/>
      <c r="CRE51" s="503"/>
      <c r="CRF51" s="503"/>
      <c r="CRG51" s="503"/>
      <c r="CRH51" s="503"/>
      <c r="CRI51" s="503"/>
      <c r="CRJ51" s="503"/>
      <c r="CRK51" s="503"/>
      <c r="CRL51" s="503"/>
      <c r="CRM51" s="503"/>
      <c r="CRN51" s="503"/>
      <c r="CRO51" s="503"/>
      <c r="CRP51" s="503"/>
      <c r="CRQ51" s="503"/>
      <c r="CRR51" s="503"/>
      <c r="CRS51" s="503"/>
      <c r="CRT51" s="503"/>
      <c r="CRU51" s="503"/>
      <c r="CRV51" s="503"/>
      <c r="CRW51" s="503"/>
      <c r="CRX51" s="503"/>
      <c r="CRY51" s="503"/>
      <c r="CRZ51" s="503"/>
      <c r="CSA51" s="503"/>
      <c r="CSB51" s="503"/>
      <c r="CSC51" s="503"/>
      <c r="CSD51" s="503"/>
      <c r="CSE51" s="503"/>
      <c r="CSF51" s="503"/>
      <c r="CSG51" s="503"/>
      <c r="CSH51" s="503"/>
      <c r="CSI51" s="503"/>
      <c r="CSJ51" s="503"/>
      <c r="CSK51" s="503"/>
      <c r="CSL51" s="503"/>
      <c r="CSM51" s="503"/>
      <c r="CSN51" s="503"/>
      <c r="CSO51" s="503"/>
      <c r="CSP51" s="503"/>
      <c r="CSQ51" s="503"/>
      <c r="CSR51" s="503"/>
      <c r="CSS51" s="503"/>
      <c r="CST51" s="503"/>
      <c r="CSU51" s="503"/>
      <c r="CSV51" s="503"/>
      <c r="CSW51" s="503"/>
      <c r="CSX51" s="503"/>
      <c r="CSY51" s="503"/>
      <c r="CSZ51" s="503"/>
      <c r="CTA51" s="503"/>
      <c r="CTB51" s="503"/>
      <c r="CTC51" s="503"/>
      <c r="CTD51" s="503"/>
      <c r="CTE51" s="503"/>
      <c r="CTF51" s="503"/>
      <c r="CTG51" s="503"/>
      <c r="CTH51" s="503"/>
      <c r="CTI51" s="503"/>
      <c r="CTJ51" s="503"/>
      <c r="CTK51" s="503"/>
      <c r="CTL51" s="503"/>
      <c r="CTM51" s="503"/>
      <c r="CTN51" s="503"/>
      <c r="CTO51" s="503"/>
      <c r="CTP51" s="503"/>
      <c r="CTQ51" s="503"/>
      <c r="CTR51" s="503"/>
      <c r="CTS51" s="503"/>
      <c r="CTT51" s="503"/>
      <c r="CTU51" s="503"/>
      <c r="CTV51" s="503"/>
      <c r="CTW51" s="503"/>
      <c r="CTX51" s="503"/>
      <c r="CTY51" s="503"/>
      <c r="CTZ51" s="503"/>
      <c r="CUA51" s="503"/>
      <c r="CUB51" s="503"/>
      <c r="CUC51" s="503"/>
      <c r="CUD51" s="503"/>
      <c r="CUE51" s="503"/>
      <c r="CUF51" s="503"/>
      <c r="CUG51" s="503"/>
      <c r="CUH51" s="503"/>
      <c r="CUI51" s="503"/>
      <c r="CUJ51" s="503"/>
      <c r="CUK51" s="503"/>
      <c r="CUL51" s="503"/>
      <c r="CUM51" s="503"/>
      <c r="CUN51" s="503"/>
      <c r="CUO51" s="503"/>
      <c r="CUP51" s="503"/>
      <c r="CUQ51" s="503"/>
      <c r="CUR51" s="503"/>
      <c r="CUS51" s="503"/>
      <c r="CUT51" s="503"/>
      <c r="CUU51" s="503"/>
      <c r="CUV51" s="503"/>
      <c r="CUW51" s="503"/>
      <c r="CUX51" s="503"/>
      <c r="CUY51" s="503"/>
      <c r="CUZ51" s="503"/>
      <c r="CVA51" s="503"/>
      <c r="CVB51" s="503"/>
      <c r="CVC51" s="503"/>
      <c r="CVD51" s="503"/>
      <c r="CVE51" s="503"/>
      <c r="CVF51" s="503"/>
      <c r="CVG51" s="503"/>
      <c r="CVH51" s="503"/>
      <c r="CVI51" s="503"/>
      <c r="CVJ51" s="503"/>
      <c r="CVK51" s="503"/>
      <c r="CVL51" s="503"/>
      <c r="CVM51" s="503"/>
      <c r="CVN51" s="503"/>
      <c r="CVO51" s="503"/>
      <c r="CVP51" s="503"/>
      <c r="CVQ51" s="503"/>
      <c r="CVR51" s="503"/>
      <c r="CVS51" s="503"/>
      <c r="CVT51" s="503"/>
      <c r="CVU51" s="503"/>
      <c r="CVV51" s="503"/>
      <c r="CVW51" s="503"/>
      <c r="CVX51" s="503"/>
      <c r="CVY51" s="503"/>
      <c r="CVZ51" s="503"/>
      <c r="CWA51" s="503"/>
      <c r="CWB51" s="503"/>
      <c r="CWC51" s="503"/>
      <c r="CWD51" s="503"/>
      <c r="CWE51" s="503"/>
      <c r="CWF51" s="503"/>
      <c r="CWG51" s="503"/>
      <c r="CWH51" s="503"/>
      <c r="CWI51" s="503"/>
      <c r="CWJ51" s="503"/>
      <c r="CWK51" s="503"/>
      <c r="CWL51" s="503"/>
      <c r="CWM51" s="503"/>
      <c r="CWN51" s="503"/>
      <c r="CWO51" s="503"/>
      <c r="CWP51" s="503"/>
      <c r="CWQ51" s="503"/>
      <c r="CWR51" s="503"/>
      <c r="CWS51" s="503"/>
      <c r="CWT51" s="503"/>
      <c r="CWU51" s="503"/>
      <c r="CWV51" s="503"/>
      <c r="CWW51" s="503"/>
      <c r="CWX51" s="503"/>
      <c r="CWY51" s="503"/>
      <c r="CWZ51" s="503"/>
      <c r="CXA51" s="503"/>
      <c r="CXB51" s="503"/>
      <c r="CXC51" s="503"/>
      <c r="CXD51" s="503"/>
      <c r="CXE51" s="503"/>
      <c r="CXF51" s="503"/>
      <c r="CXG51" s="503"/>
      <c r="CXH51" s="503"/>
      <c r="CXI51" s="503"/>
      <c r="CXJ51" s="503"/>
      <c r="CXK51" s="503"/>
      <c r="CXL51" s="503"/>
      <c r="CXM51" s="503"/>
      <c r="CXN51" s="503"/>
      <c r="CXO51" s="503"/>
      <c r="CXP51" s="503"/>
      <c r="CXQ51" s="503"/>
      <c r="CXR51" s="503"/>
      <c r="CXS51" s="503"/>
      <c r="CXT51" s="503"/>
      <c r="CXU51" s="503"/>
      <c r="CXV51" s="503"/>
      <c r="CXW51" s="503"/>
      <c r="CXX51" s="503"/>
      <c r="CXY51" s="503"/>
      <c r="CXZ51" s="503"/>
      <c r="CYA51" s="503"/>
      <c r="CYB51" s="503"/>
      <c r="CYC51" s="503"/>
      <c r="CYD51" s="503"/>
      <c r="CYE51" s="503"/>
      <c r="CYF51" s="503"/>
      <c r="CYG51" s="503"/>
      <c r="CYH51" s="503"/>
      <c r="CYI51" s="503"/>
      <c r="CYJ51" s="503"/>
      <c r="CYK51" s="503"/>
      <c r="CYL51" s="503"/>
      <c r="CYM51" s="503"/>
      <c r="CYN51" s="503"/>
      <c r="CYO51" s="503"/>
      <c r="CYP51" s="503"/>
      <c r="CYQ51" s="503"/>
      <c r="CYR51" s="503"/>
      <c r="CYS51" s="503"/>
      <c r="CYT51" s="503"/>
      <c r="CYU51" s="503"/>
      <c r="CYV51" s="503"/>
      <c r="CYW51" s="503"/>
      <c r="CYX51" s="503"/>
      <c r="CYY51" s="503"/>
      <c r="CYZ51" s="503"/>
      <c r="CZA51" s="503"/>
      <c r="CZB51" s="503"/>
      <c r="CZC51" s="503"/>
      <c r="CZD51" s="503"/>
      <c r="CZE51" s="503"/>
      <c r="CZF51" s="503"/>
      <c r="CZG51" s="503"/>
      <c r="CZH51" s="503"/>
      <c r="CZI51" s="503"/>
      <c r="CZJ51" s="503"/>
      <c r="CZK51" s="503"/>
      <c r="CZL51" s="503"/>
      <c r="CZM51" s="503"/>
      <c r="CZN51" s="503"/>
      <c r="CZO51" s="503"/>
      <c r="CZP51" s="503"/>
      <c r="CZQ51" s="503"/>
      <c r="CZR51" s="503"/>
      <c r="CZS51" s="503"/>
      <c r="CZT51" s="503"/>
      <c r="CZU51" s="503"/>
      <c r="CZV51" s="503"/>
      <c r="CZW51" s="503"/>
      <c r="CZX51" s="503"/>
      <c r="CZY51" s="503"/>
      <c r="CZZ51" s="503"/>
      <c r="DAA51" s="503"/>
      <c r="DAB51" s="503"/>
      <c r="DAC51" s="503"/>
      <c r="DAD51" s="503"/>
      <c r="DAE51" s="503"/>
      <c r="DAF51" s="503"/>
      <c r="DAG51" s="503"/>
      <c r="DAH51" s="503"/>
      <c r="DAI51" s="503"/>
      <c r="DAJ51" s="503"/>
      <c r="DAK51" s="503"/>
      <c r="DAL51" s="503"/>
      <c r="DAM51" s="503"/>
      <c r="DAN51" s="503"/>
      <c r="DAO51" s="503"/>
      <c r="DAP51" s="503"/>
      <c r="DAQ51" s="503"/>
      <c r="DAR51" s="503"/>
      <c r="DAS51" s="503"/>
      <c r="DAT51" s="503"/>
      <c r="DAU51" s="503"/>
      <c r="DAV51" s="503"/>
      <c r="DAW51" s="503"/>
      <c r="DAX51" s="503"/>
      <c r="DAY51" s="503"/>
      <c r="DAZ51" s="503"/>
      <c r="DBA51" s="503"/>
      <c r="DBB51" s="503"/>
      <c r="DBC51" s="503"/>
      <c r="DBD51" s="503"/>
      <c r="DBE51" s="503"/>
      <c r="DBF51" s="503"/>
      <c r="DBG51" s="503"/>
      <c r="DBH51" s="503"/>
      <c r="DBI51" s="503"/>
      <c r="DBJ51" s="503"/>
      <c r="DBK51" s="503"/>
      <c r="DBL51" s="503"/>
      <c r="DBM51" s="503"/>
      <c r="DBN51" s="503"/>
      <c r="DBO51" s="503"/>
      <c r="DBP51" s="503"/>
      <c r="DBQ51" s="503"/>
      <c r="DBR51" s="503"/>
      <c r="DBS51" s="503"/>
      <c r="DBT51" s="503"/>
      <c r="DBU51" s="503"/>
      <c r="DBV51" s="503"/>
      <c r="DBW51" s="503"/>
      <c r="DBX51" s="503"/>
      <c r="DBY51" s="503"/>
      <c r="DBZ51" s="503"/>
      <c r="DCA51" s="503"/>
      <c r="DCB51" s="503"/>
      <c r="DCC51" s="503"/>
      <c r="DCD51" s="503"/>
      <c r="DCE51" s="503"/>
      <c r="DCF51" s="503"/>
      <c r="DCG51" s="503"/>
      <c r="DCH51" s="503"/>
      <c r="DCI51" s="503"/>
      <c r="DCJ51" s="503"/>
      <c r="DCK51" s="503"/>
      <c r="DCL51" s="503"/>
      <c r="DCM51" s="503"/>
      <c r="DCN51" s="503"/>
      <c r="DCO51" s="503"/>
      <c r="DCP51" s="503"/>
      <c r="DCQ51" s="503"/>
      <c r="DCR51" s="503"/>
      <c r="DCS51" s="503"/>
      <c r="DCT51" s="503"/>
      <c r="DCU51" s="503"/>
      <c r="DCV51" s="503"/>
      <c r="DCW51" s="503"/>
      <c r="DCX51" s="503"/>
      <c r="DCY51" s="503"/>
      <c r="DCZ51" s="503"/>
      <c r="DDA51" s="503"/>
      <c r="DDB51" s="503"/>
      <c r="DDC51" s="503"/>
      <c r="DDD51" s="503"/>
      <c r="DDE51" s="503"/>
      <c r="DDF51" s="503"/>
      <c r="DDG51" s="503"/>
      <c r="DDH51" s="503"/>
      <c r="DDI51" s="503"/>
      <c r="DDJ51" s="503"/>
      <c r="DDK51" s="503"/>
      <c r="DDL51" s="503"/>
      <c r="DDM51" s="503"/>
      <c r="DDN51" s="503"/>
      <c r="DDO51" s="503"/>
      <c r="DDP51" s="503"/>
      <c r="DDQ51" s="503"/>
      <c r="DDR51" s="503"/>
      <c r="DDS51" s="503"/>
      <c r="DDT51" s="503"/>
      <c r="DDU51" s="503"/>
      <c r="DDV51" s="503"/>
      <c r="DDW51" s="503"/>
      <c r="DDX51" s="503"/>
      <c r="DDY51" s="503"/>
      <c r="DDZ51" s="503"/>
      <c r="DEA51" s="503"/>
      <c r="DEB51" s="503"/>
      <c r="DEC51" s="503"/>
      <c r="DED51" s="503"/>
      <c r="DEE51" s="503"/>
      <c r="DEF51" s="503"/>
      <c r="DEG51" s="503"/>
      <c r="DEH51" s="503"/>
      <c r="DEI51" s="503"/>
      <c r="DEJ51" s="503"/>
      <c r="DEK51" s="503"/>
      <c r="DEL51" s="503"/>
      <c r="DEM51" s="503"/>
      <c r="DEN51" s="503"/>
      <c r="DEO51" s="503"/>
      <c r="DEP51" s="503"/>
      <c r="DEQ51" s="503"/>
      <c r="DER51" s="503"/>
      <c r="DES51" s="503"/>
      <c r="DET51" s="503"/>
      <c r="DEU51" s="503"/>
      <c r="DEV51" s="503"/>
      <c r="DEW51" s="503"/>
      <c r="DEX51" s="503"/>
      <c r="DEY51" s="503"/>
      <c r="DEZ51" s="503"/>
      <c r="DFA51" s="503"/>
      <c r="DFB51" s="503"/>
      <c r="DFC51" s="503"/>
      <c r="DFD51" s="503"/>
      <c r="DFE51" s="503"/>
      <c r="DFF51" s="503"/>
      <c r="DFG51" s="503"/>
      <c r="DFH51" s="503"/>
      <c r="DFI51" s="503"/>
      <c r="DFJ51" s="503"/>
      <c r="DFK51" s="503"/>
      <c r="DFL51" s="503"/>
      <c r="DFM51" s="503"/>
      <c r="DFN51" s="503"/>
      <c r="DFO51" s="503"/>
      <c r="DFP51" s="503"/>
      <c r="DFQ51" s="503"/>
      <c r="DFR51" s="503"/>
      <c r="DFS51" s="503"/>
      <c r="DFT51" s="503"/>
      <c r="DFU51" s="503"/>
      <c r="DFV51" s="503"/>
      <c r="DFW51" s="503"/>
      <c r="DFX51" s="503"/>
      <c r="DFY51" s="503"/>
      <c r="DFZ51" s="503"/>
      <c r="DGA51" s="503"/>
      <c r="DGB51" s="503"/>
      <c r="DGC51" s="503"/>
      <c r="DGD51" s="503"/>
      <c r="DGE51" s="503"/>
      <c r="DGF51" s="503"/>
      <c r="DGG51" s="503"/>
      <c r="DGH51" s="503"/>
      <c r="DGI51" s="503"/>
      <c r="DGJ51" s="503"/>
      <c r="DGK51" s="503"/>
      <c r="DGL51" s="503"/>
      <c r="DGM51" s="503"/>
      <c r="DGN51" s="503"/>
      <c r="DGO51" s="503"/>
      <c r="DGP51" s="503"/>
      <c r="DGQ51" s="503"/>
      <c r="DGR51" s="503"/>
      <c r="DGS51" s="503"/>
      <c r="DGT51" s="503"/>
      <c r="DGU51" s="503"/>
      <c r="DGV51" s="503"/>
      <c r="DGW51" s="503"/>
      <c r="DGX51" s="503"/>
      <c r="DGY51" s="503"/>
      <c r="DGZ51" s="503"/>
      <c r="DHA51" s="503"/>
      <c r="DHB51" s="503"/>
      <c r="DHC51" s="503"/>
      <c r="DHD51" s="503"/>
      <c r="DHE51" s="503"/>
      <c r="DHF51" s="503"/>
      <c r="DHG51" s="503"/>
      <c r="DHH51" s="503"/>
      <c r="DHI51" s="503"/>
      <c r="DHJ51" s="503"/>
      <c r="DHK51" s="503"/>
      <c r="DHL51" s="503"/>
      <c r="DHM51" s="503"/>
      <c r="DHN51" s="503"/>
      <c r="DHO51" s="503"/>
      <c r="DHP51" s="503"/>
      <c r="DHQ51" s="503"/>
      <c r="DHR51" s="503"/>
      <c r="DHS51" s="503"/>
      <c r="DHT51" s="503"/>
      <c r="DHU51" s="503"/>
      <c r="DHV51" s="503"/>
      <c r="DHW51" s="503"/>
      <c r="DHX51" s="503"/>
      <c r="DHY51" s="503"/>
      <c r="DHZ51" s="503"/>
      <c r="DIA51" s="503"/>
      <c r="DIB51" s="503"/>
      <c r="DIC51" s="503"/>
      <c r="DID51" s="503"/>
      <c r="DIE51" s="503"/>
      <c r="DIF51" s="503"/>
      <c r="DIG51" s="503"/>
      <c r="DIH51" s="503"/>
      <c r="DII51" s="503"/>
      <c r="DIJ51" s="503"/>
      <c r="DIK51" s="503"/>
      <c r="DIL51" s="503"/>
      <c r="DIM51" s="503"/>
      <c r="DIN51" s="503"/>
      <c r="DIO51" s="503"/>
      <c r="DIP51" s="503"/>
      <c r="DIQ51" s="503"/>
      <c r="DIR51" s="503"/>
      <c r="DIS51" s="503"/>
      <c r="DIT51" s="503"/>
      <c r="DIU51" s="503"/>
      <c r="DIV51" s="503"/>
      <c r="DIW51" s="503"/>
      <c r="DIX51" s="503"/>
      <c r="DIY51" s="503"/>
      <c r="DIZ51" s="503"/>
      <c r="DJA51" s="503"/>
      <c r="DJB51" s="503"/>
      <c r="DJC51" s="503"/>
      <c r="DJD51" s="503"/>
      <c r="DJE51" s="503"/>
      <c r="DJF51" s="503"/>
      <c r="DJG51" s="503"/>
      <c r="DJH51" s="503"/>
      <c r="DJI51" s="503"/>
      <c r="DJJ51" s="503"/>
      <c r="DJK51" s="503"/>
      <c r="DJL51" s="503"/>
      <c r="DJM51" s="503"/>
      <c r="DJN51" s="503"/>
      <c r="DJO51" s="503"/>
      <c r="DJP51" s="503"/>
      <c r="DJQ51" s="503"/>
      <c r="DJR51" s="503"/>
      <c r="DJS51" s="503"/>
      <c r="DJT51" s="503"/>
      <c r="DJU51" s="503"/>
      <c r="DJV51" s="503"/>
      <c r="DJW51" s="503"/>
      <c r="DJX51" s="503"/>
      <c r="DJY51" s="503"/>
      <c r="DJZ51" s="503"/>
      <c r="DKA51" s="503"/>
      <c r="DKB51" s="503"/>
      <c r="DKC51" s="503"/>
      <c r="DKD51" s="503"/>
      <c r="DKE51" s="503"/>
      <c r="DKF51" s="503"/>
      <c r="DKG51" s="503"/>
      <c r="DKH51" s="503"/>
      <c r="DKI51" s="503"/>
      <c r="DKJ51" s="503"/>
      <c r="DKK51" s="503"/>
      <c r="DKL51" s="503"/>
      <c r="DKM51" s="503"/>
      <c r="DKN51" s="503"/>
      <c r="DKO51" s="503"/>
      <c r="DKP51" s="503"/>
      <c r="DKQ51" s="503"/>
      <c r="DKR51" s="503"/>
      <c r="DKS51" s="503"/>
      <c r="DKT51" s="503"/>
      <c r="DKU51" s="503"/>
      <c r="DKV51" s="503"/>
      <c r="DKW51" s="503"/>
      <c r="DKX51" s="503"/>
      <c r="DKY51" s="503"/>
      <c r="DKZ51" s="503"/>
      <c r="DLA51" s="503"/>
      <c r="DLB51" s="503"/>
      <c r="DLC51" s="503"/>
      <c r="DLD51" s="503"/>
      <c r="DLE51" s="503"/>
      <c r="DLF51" s="503"/>
      <c r="DLG51" s="503"/>
      <c r="DLH51" s="503"/>
      <c r="DLI51" s="503"/>
      <c r="DLJ51" s="503"/>
      <c r="DLK51" s="503"/>
      <c r="DLL51" s="503"/>
      <c r="DLM51" s="503"/>
      <c r="DLN51" s="503"/>
      <c r="DLO51" s="503"/>
      <c r="DLP51" s="503"/>
      <c r="DLQ51" s="503"/>
      <c r="DLR51" s="503"/>
      <c r="DLS51" s="503"/>
      <c r="DLT51" s="503"/>
      <c r="DLU51" s="503"/>
      <c r="DLV51" s="503"/>
      <c r="DLW51" s="503"/>
      <c r="DLX51" s="503"/>
      <c r="DLY51" s="503"/>
      <c r="DLZ51" s="503"/>
      <c r="DMA51" s="503"/>
      <c r="DMB51" s="503"/>
      <c r="DMC51" s="503"/>
      <c r="DMD51" s="503"/>
      <c r="DME51" s="503"/>
      <c r="DMF51" s="503"/>
      <c r="DMG51" s="503"/>
      <c r="DMH51" s="503"/>
      <c r="DMI51" s="503"/>
      <c r="DMJ51" s="503"/>
      <c r="DMK51" s="503"/>
      <c r="DML51" s="503"/>
      <c r="DMM51" s="503"/>
      <c r="DMN51" s="503"/>
      <c r="DMO51" s="503"/>
      <c r="DMP51" s="503"/>
      <c r="DMQ51" s="503"/>
      <c r="DMR51" s="503"/>
      <c r="DMS51" s="503"/>
      <c r="DMT51" s="503"/>
      <c r="DMU51" s="503"/>
      <c r="DMV51" s="503"/>
      <c r="DMW51" s="503"/>
      <c r="DMX51" s="503"/>
      <c r="DMY51" s="503"/>
      <c r="DMZ51" s="503"/>
      <c r="DNA51" s="503"/>
      <c r="DNB51" s="503"/>
      <c r="DNC51" s="503"/>
      <c r="DND51" s="503"/>
      <c r="DNE51" s="503"/>
      <c r="DNF51" s="503"/>
      <c r="DNG51" s="503"/>
      <c r="DNH51" s="503"/>
      <c r="DNI51" s="503"/>
      <c r="DNJ51" s="503"/>
      <c r="DNK51" s="503"/>
      <c r="DNL51" s="503"/>
      <c r="DNM51" s="503"/>
      <c r="DNN51" s="503"/>
      <c r="DNO51" s="503"/>
      <c r="DNP51" s="503"/>
      <c r="DNQ51" s="503"/>
      <c r="DNR51" s="503"/>
      <c r="DNS51" s="503"/>
      <c r="DNT51" s="503"/>
      <c r="DNU51" s="503"/>
      <c r="DNV51" s="503"/>
      <c r="DNW51" s="503"/>
      <c r="DNX51" s="503"/>
      <c r="DNY51" s="503"/>
      <c r="DNZ51" s="503"/>
      <c r="DOA51" s="503"/>
      <c r="DOB51" s="503"/>
      <c r="DOC51" s="503"/>
      <c r="DOD51" s="503"/>
      <c r="DOE51" s="503"/>
      <c r="DOF51" s="503"/>
      <c r="DOG51" s="503"/>
      <c r="DOH51" s="503"/>
      <c r="DOI51" s="503"/>
      <c r="DOJ51" s="503"/>
      <c r="DOK51" s="503"/>
      <c r="DOL51" s="503"/>
      <c r="DOM51" s="503"/>
      <c r="DON51" s="503"/>
      <c r="DOO51" s="503"/>
      <c r="DOP51" s="503"/>
      <c r="DOQ51" s="503"/>
      <c r="DOR51" s="503"/>
      <c r="DOS51" s="503"/>
      <c r="DOT51" s="503"/>
      <c r="DOU51" s="503"/>
      <c r="DOV51" s="503"/>
      <c r="DOW51" s="503"/>
      <c r="DOX51" s="503"/>
      <c r="DOY51" s="503"/>
      <c r="DOZ51" s="503"/>
      <c r="DPA51" s="503"/>
      <c r="DPB51" s="503"/>
      <c r="DPC51" s="503"/>
      <c r="DPD51" s="503"/>
      <c r="DPE51" s="503"/>
      <c r="DPF51" s="503"/>
      <c r="DPG51" s="503"/>
      <c r="DPH51" s="503"/>
      <c r="DPI51" s="503"/>
      <c r="DPJ51" s="503"/>
      <c r="DPK51" s="503"/>
      <c r="DPL51" s="503"/>
      <c r="DPM51" s="503"/>
      <c r="DPN51" s="503"/>
      <c r="DPO51" s="503"/>
      <c r="DPP51" s="503"/>
      <c r="DPQ51" s="503"/>
      <c r="DPR51" s="503"/>
      <c r="DPS51" s="503"/>
      <c r="DPT51" s="503"/>
      <c r="DPU51" s="503"/>
      <c r="DPV51" s="503"/>
      <c r="DPW51" s="503"/>
      <c r="DPX51" s="503"/>
      <c r="DPY51" s="503"/>
      <c r="DPZ51" s="503"/>
      <c r="DQA51" s="503"/>
      <c r="DQB51" s="503"/>
      <c r="DQC51" s="503"/>
      <c r="DQD51" s="503"/>
      <c r="DQE51" s="503"/>
      <c r="DQF51" s="503"/>
      <c r="DQG51" s="503"/>
      <c r="DQH51" s="503"/>
      <c r="DQI51" s="503"/>
      <c r="DQJ51" s="503"/>
      <c r="DQK51" s="503"/>
      <c r="DQL51" s="503"/>
      <c r="DQM51" s="503"/>
      <c r="DQN51" s="503"/>
      <c r="DQO51" s="503"/>
      <c r="DQP51" s="503"/>
      <c r="DQQ51" s="503"/>
      <c r="DQR51" s="503"/>
      <c r="DQS51" s="503"/>
      <c r="DQT51" s="503"/>
      <c r="DQU51" s="503"/>
      <c r="DQV51" s="503"/>
      <c r="DQW51" s="503"/>
      <c r="DQX51" s="503"/>
      <c r="DQY51" s="503"/>
      <c r="DQZ51" s="503"/>
      <c r="DRA51" s="503"/>
      <c r="DRB51" s="503"/>
      <c r="DRC51" s="503"/>
      <c r="DRD51" s="503"/>
      <c r="DRE51" s="503"/>
      <c r="DRF51" s="503"/>
      <c r="DRG51" s="503"/>
      <c r="DRH51" s="503"/>
      <c r="DRI51" s="503"/>
      <c r="DRJ51" s="503"/>
      <c r="DRK51" s="503"/>
      <c r="DRL51" s="503"/>
      <c r="DRM51" s="503"/>
      <c r="DRN51" s="503"/>
      <c r="DRO51" s="503"/>
      <c r="DRP51" s="503"/>
      <c r="DRQ51" s="503"/>
      <c r="DRR51" s="503"/>
      <c r="DRS51" s="503"/>
      <c r="DRT51" s="503"/>
      <c r="DRU51" s="503"/>
      <c r="DRV51" s="503"/>
      <c r="DRW51" s="503"/>
      <c r="DRX51" s="503"/>
      <c r="DRY51" s="503"/>
      <c r="DRZ51" s="503"/>
      <c r="DSA51" s="503"/>
      <c r="DSB51" s="503"/>
      <c r="DSC51" s="503"/>
      <c r="DSD51" s="503"/>
      <c r="DSE51" s="503"/>
      <c r="DSF51" s="503"/>
      <c r="DSG51" s="503"/>
      <c r="DSH51" s="503"/>
      <c r="DSI51" s="503"/>
      <c r="DSJ51" s="503"/>
      <c r="DSK51" s="503"/>
      <c r="DSL51" s="503"/>
      <c r="DSM51" s="503"/>
      <c r="DSN51" s="503"/>
      <c r="DSO51" s="503"/>
      <c r="DSP51" s="503"/>
      <c r="DSQ51" s="503"/>
      <c r="DSR51" s="503"/>
      <c r="DSS51" s="503"/>
      <c r="DST51" s="503"/>
      <c r="DSU51" s="503"/>
      <c r="DSV51" s="503"/>
      <c r="DSW51" s="503"/>
      <c r="DSX51" s="503"/>
      <c r="DSY51" s="503"/>
      <c r="DSZ51" s="503"/>
      <c r="DTA51" s="503"/>
      <c r="DTB51" s="503"/>
      <c r="DTC51" s="503"/>
      <c r="DTD51" s="503"/>
      <c r="DTE51" s="503"/>
      <c r="DTF51" s="503"/>
      <c r="DTG51" s="503"/>
      <c r="DTH51" s="503"/>
      <c r="DTI51" s="503"/>
      <c r="DTJ51" s="503"/>
      <c r="DTK51" s="503"/>
      <c r="DTL51" s="503"/>
      <c r="DTM51" s="503"/>
      <c r="DTN51" s="503"/>
      <c r="DTO51" s="503"/>
      <c r="DTP51" s="503"/>
      <c r="DTQ51" s="503"/>
      <c r="DTR51" s="503"/>
      <c r="DTS51" s="503"/>
      <c r="DTT51" s="503"/>
      <c r="DTU51" s="503"/>
      <c r="DTV51" s="503"/>
      <c r="DTW51" s="503"/>
      <c r="DTX51" s="503"/>
      <c r="DTY51" s="503"/>
      <c r="DTZ51" s="503"/>
      <c r="DUA51" s="503"/>
      <c r="DUB51" s="503"/>
      <c r="DUC51" s="503"/>
      <c r="DUD51" s="503"/>
      <c r="DUE51" s="503"/>
      <c r="DUF51" s="503"/>
      <c r="DUG51" s="503"/>
      <c r="DUH51" s="503"/>
      <c r="DUI51" s="503"/>
      <c r="DUJ51" s="503"/>
      <c r="DUK51" s="503"/>
      <c r="DUL51" s="503"/>
      <c r="DUM51" s="503"/>
      <c r="DUN51" s="503"/>
      <c r="DUO51" s="503"/>
      <c r="DUP51" s="503"/>
      <c r="DUQ51" s="503"/>
      <c r="DUR51" s="503"/>
      <c r="DUS51" s="503"/>
      <c r="DUT51" s="503"/>
      <c r="DUU51" s="503"/>
      <c r="DUV51" s="503"/>
      <c r="DUW51" s="503"/>
      <c r="DUX51" s="503"/>
      <c r="DUY51" s="503"/>
      <c r="DUZ51" s="503"/>
      <c r="DVA51" s="503"/>
      <c r="DVB51" s="503"/>
      <c r="DVC51" s="503"/>
      <c r="DVD51" s="503"/>
      <c r="DVE51" s="503"/>
      <c r="DVF51" s="503"/>
      <c r="DVG51" s="503"/>
      <c r="DVH51" s="503"/>
      <c r="DVI51" s="503"/>
      <c r="DVJ51" s="503"/>
      <c r="DVK51" s="503"/>
      <c r="DVL51" s="503"/>
      <c r="DVM51" s="503"/>
      <c r="DVN51" s="503"/>
      <c r="DVO51" s="503"/>
      <c r="DVP51" s="503"/>
      <c r="DVQ51" s="503"/>
      <c r="DVR51" s="503"/>
      <c r="DVS51" s="503"/>
      <c r="DVT51" s="503"/>
      <c r="DVU51" s="503"/>
      <c r="DVV51" s="503"/>
      <c r="DVW51" s="503"/>
      <c r="DVX51" s="503"/>
      <c r="DVY51" s="503"/>
      <c r="DVZ51" s="503"/>
      <c r="DWA51" s="503"/>
      <c r="DWB51" s="503"/>
      <c r="DWC51" s="503"/>
      <c r="DWD51" s="503"/>
      <c r="DWE51" s="503"/>
      <c r="DWF51" s="503"/>
      <c r="DWG51" s="503"/>
      <c r="DWH51" s="503"/>
      <c r="DWI51" s="503"/>
      <c r="DWJ51" s="503"/>
      <c r="DWK51" s="503"/>
      <c r="DWL51" s="503"/>
      <c r="DWM51" s="503"/>
      <c r="DWN51" s="503"/>
      <c r="DWO51" s="503"/>
      <c r="DWP51" s="503"/>
      <c r="DWQ51" s="503"/>
      <c r="DWR51" s="503"/>
      <c r="DWS51" s="503"/>
      <c r="DWT51" s="503"/>
      <c r="DWU51" s="503"/>
      <c r="DWV51" s="503"/>
      <c r="DWW51" s="503"/>
      <c r="DWX51" s="503"/>
      <c r="DWY51" s="503"/>
      <c r="DWZ51" s="503"/>
      <c r="DXA51" s="503"/>
      <c r="DXB51" s="503"/>
      <c r="DXC51" s="503"/>
      <c r="DXD51" s="503"/>
      <c r="DXE51" s="503"/>
      <c r="DXF51" s="503"/>
      <c r="DXG51" s="503"/>
      <c r="DXH51" s="503"/>
      <c r="DXI51" s="503"/>
      <c r="DXJ51" s="503"/>
      <c r="DXK51" s="503"/>
      <c r="DXL51" s="503"/>
      <c r="DXM51" s="503"/>
      <c r="DXN51" s="503"/>
      <c r="DXO51" s="503"/>
      <c r="DXP51" s="503"/>
      <c r="DXQ51" s="503"/>
      <c r="DXR51" s="503"/>
      <c r="DXS51" s="503"/>
      <c r="DXT51" s="503"/>
      <c r="DXU51" s="503"/>
      <c r="DXV51" s="503"/>
      <c r="DXW51" s="503"/>
      <c r="DXX51" s="503"/>
      <c r="DXY51" s="503"/>
      <c r="DXZ51" s="503"/>
      <c r="DYA51" s="503"/>
      <c r="DYB51" s="503"/>
      <c r="DYC51" s="503"/>
      <c r="DYD51" s="503"/>
      <c r="DYE51" s="503"/>
      <c r="DYF51" s="503"/>
      <c r="DYG51" s="503"/>
      <c r="DYH51" s="503"/>
      <c r="DYI51" s="503"/>
      <c r="DYJ51" s="503"/>
      <c r="DYK51" s="503"/>
      <c r="DYL51" s="503"/>
      <c r="DYM51" s="503"/>
      <c r="DYN51" s="503"/>
      <c r="DYO51" s="503"/>
      <c r="DYP51" s="503"/>
      <c r="DYQ51" s="503"/>
      <c r="DYR51" s="503"/>
      <c r="DYS51" s="503"/>
      <c r="DYT51" s="503"/>
      <c r="DYU51" s="503"/>
      <c r="DYV51" s="503"/>
      <c r="DYW51" s="503"/>
      <c r="DYX51" s="503"/>
      <c r="DYY51" s="503"/>
      <c r="DYZ51" s="503"/>
      <c r="DZA51" s="503"/>
      <c r="DZB51" s="503"/>
      <c r="DZC51" s="503"/>
      <c r="DZD51" s="503"/>
      <c r="DZE51" s="503"/>
      <c r="DZF51" s="503"/>
      <c r="DZG51" s="503"/>
      <c r="DZH51" s="503"/>
      <c r="DZI51" s="503"/>
      <c r="DZJ51" s="503"/>
      <c r="DZK51" s="503"/>
      <c r="DZL51" s="503"/>
      <c r="DZM51" s="503"/>
      <c r="DZN51" s="503"/>
      <c r="DZO51" s="503"/>
      <c r="DZP51" s="503"/>
      <c r="DZQ51" s="503"/>
      <c r="DZR51" s="503"/>
      <c r="DZS51" s="503"/>
      <c r="DZT51" s="503"/>
      <c r="DZU51" s="503"/>
      <c r="DZV51" s="503"/>
      <c r="DZW51" s="503"/>
      <c r="DZX51" s="503"/>
      <c r="DZY51" s="503"/>
      <c r="DZZ51" s="503"/>
      <c r="EAA51" s="503"/>
      <c r="EAB51" s="503"/>
      <c r="EAC51" s="503"/>
      <c r="EAD51" s="503"/>
      <c r="EAE51" s="503"/>
      <c r="EAF51" s="503"/>
      <c r="EAG51" s="503"/>
      <c r="EAH51" s="503"/>
      <c r="EAI51" s="503"/>
      <c r="EAJ51" s="503"/>
      <c r="EAK51" s="503"/>
      <c r="EAL51" s="503"/>
      <c r="EAM51" s="503"/>
      <c r="EAN51" s="503"/>
      <c r="EAO51" s="503"/>
      <c r="EAP51" s="503"/>
      <c r="EAQ51" s="503"/>
      <c r="EAR51" s="503"/>
      <c r="EAS51" s="503"/>
      <c r="EAT51" s="503"/>
      <c r="EAU51" s="503"/>
      <c r="EAV51" s="503"/>
      <c r="EAW51" s="503"/>
      <c r="EAX51" s="503"/>
      <c r="EAY51" s="503"/>
      <c r="EAZ51" s="503"/>
      <c r="EBA51" s="503"/>
      <c r="EBB51" s="503"/>
      <c r="EBC51" s="503"/>
      <c r="EBD51" s="503"/>
      <c r="EBE51" s="503"/>
      <c r="EBF51" s="503"/>
      <c r="EBG51" s="503"/>
      <c r="EBH51" s="503"/>
      <c r="EBI51" s="503"/>
      <c r="EBJ51" s="503"/>
      <c r="EBK51" s="503"/>
      <c r="EBL51" s="503"/>
      <c r="EBM51" s="503"/>
      <c r="EBN51" s="503"/>
      <c r="EBO51" s="503"/>
      <c r="EBP51" s="503"/>
      <c r="EBQ51" s="503"/>
      <c r="EBR51" s="503"/>
      <c r="EBS51" s="503"/>
      <c r="EBT51" s="503"/>
      <c r="EBU51" s="503"/>
      <c r="EBV51" s="503"/>
      <c r="EBW51" s="503"/>
      <c r="EBX51" s="503"/>
      <c r="EBY51" s="503"/>
      <c r="EBZ51" s="503"/>
      <c r="ECA51" s="503"/>
      <c r="ECB51" s="503"/>
      <c r="ECC51" s="503"/>
      <c r="ECD51" s="503"/>
      <c r="ECE51" s="503"/>
      <c r="ECF51" s="503"/>
      <c r="ECG51" s="503"/>
      <c r="ECH51" s="503"/>
      <c r="ECI51" s="503"/>
      <c r="ECJ51" s="503"/>
      <c r="ECK51" s="503"/>
      <c r="ECL51" s="503"/>
      <c r="ECM51" s="503"/>
      <c r="ECN51" s="503"/>
      <c r="ECO51" s="503"/>
      <c r="ECP51" s="503"/>
      <c r="ECQ51" s="503"/>
      <c r="ECR51" s="503"/>
      <c r="ECS51" s="503"/>
      <c r="ECT51" s="503"/>
      <c r="ECU51" s="503"/>
      <c r="ECV51" s="503"/>
      <c r="ECW51" s="503"/>
      <c r="ECX51" s="503"/>
      <c r="ECY51" s="503"/>
      <c r="ECZ51" s="503"/>
      <c r="EDA51" s="503"/>
      <c r="EDB51" s="503"/>
      <c r="EDC51" s="503"/>
      <c r="EDD51" s="503"/>
      <c r="EDE51" s="503"/>
      <c r="EDF51" s="503"/>
      <c r="EDG51" s="503"/>
      <c r="EDH51" s="503"/>
      <c r="EDI51" s="503"/>
      <c r="EDJ51" s="503"/>
      <c r="EDK51" s="503"/>
      <c r="EDL51" s="503"/>
      <c r="EDM51" s="503"/>
      <c r="EDN51" s="503"/>
      <c r="EDO51" s="503"/>
      <c r="EDP51" s="503"/>
      <c r="EDQ51" s="503"/>
      <c r="EDR51" s="503"/>
      <c r="EDS51" s="503"/>
      <c r="EDT51" s="503"/>
      <c r="EDU51" s="503"/>
      <c r="EDV51" s="503"/>
      <c r="EDW51" s="503"/>
      <c r="EDX51" s="503"/>
      <c r="EDY51" s="503"/>
      <c r="EDZ51" s="503"/>
      <c r="EEA51" s="503"/>
      <c r="EEB51" s="503"/>
      <c r="EEC51" s="503"/>
      <c r="EED51" s="503"/>
      <c r="EEE51" s="503"/>
      <c r="EEF51" s="503"/>
      <c r="EEG51" s="503"/>
      <c r="EEH51" s="503"/>
      <c r="EEI51" s="503"/>
      <c r="EEJ51" s="503"/>
      <c r="EEK51" s="503"/>
      <c r="EEL51" s="503"/>
      <c r="EEM51" s="503"/>
      <c r="EEN51" s="503"/>
      <c r="EEO51" s="503"/>
      <c r="EEP51" s="503"/>
      <c r="EEQ51" s="503"/>
      <c r="EER51" s="503"/>
      <c r="EES51" s="503"/>
      <c r="EET51" s="503"/>
      <c r="EEU51" s="503"/>
      <c r="EEV51" s="503"/>
      <c r="EEW51" s="503"/>
      <c r="EEX51" s="503"/>
      <c r="EEY51" s="503"/>
      <c r="EEZ51" s="503"/>
      <c r="EFA51" s="503"/>
      <c r="EFB51" s="503"/>
      <c r="EFC51" s="503"/>
      <c r="EFD51" s="503"/>
      <c r="EFE51" s="503"/>
      <c r="EFF51" s="503"/>
      <c r="EFG51" s="503"/>
      <c r="EFH51" s="503"/>
      <c r="EFI51" s="503"/>
      <c r="EFJ51" s="503"/>
      <c r="EFK51" s="503"/>
      <c r="EFL51" s="503"/>
      <c r="EFM51" s="503"/>
      <c r="EFN51" s="503"/>
      <c r="EFO51" s="503"/>
      <c r="EFP51" s="503"/>
      <c r="EFQ51" s="503"/>
      <c r="EFR51" s="503"/>
      <c r="EFS51" s="503"/>
      <c r="EFT51" s="503"/>
      <c r="EFU51" s="503"/>
      <c r="EFV51" s="503"/>
      <c r="EFW51" s="503"/>
      <c r="EFX51" s="503"/>
      <c r="EFY51" s="503"/>
      <c r="EFZ51" s="503"/>
      <c r="EGA51" s="503"/>
      <c r="EGB51" s="503"/>
      <c r="EGC51" s="503"/>
      <c r="EGD51" s="503"/>
      <c r="EGE51" s="503"/>
      <c r="EGF51" s="503"/>
      <c r="EGG51" s="503"/>
      <c r="EGH51" s="503"/>
      <c r="EGI51" s="503"/>
      <c r="EGJ51" s="503"/>
      <c r="EGK51" s="503"/>
      <c r="EGL51" s="503"/>
      <c r="EGM51" s="503"/>
      <c r="EGN51" s="503"/>
      <c r="EGO51" s="503"/>
      <c r="EGP51" s="503"/>
      <c r="EGQ51" s="503"/>
      <c r="EGR51" s="503"/>
      <c r="EGS51" s="503"/>
      <c r="EGT51" s="503"/>
      <c r="EGU51" s="503"/>
      <c r="EGV51" s="503"/>
      <c r="EGW51" s="503"/>
      <c r="EGX51" s="503"/>
      <c r="EGY51" s="503"/>
      <c r="EGZ51" s="503"/>
      <c r="EHA51" s="503"/>
      <c r="EHB51" s="503"/>
      <c r="EHC51" s="503"/>
      <c r="EHD51" s="503"/>
      <c r="EHE51" s="503"/>
      <c r="EHF51" s="503"/>
      <c r="EHG51" s="503"/>
      <c r="EHH51" s="503"/>
      <c r="EHI51" s="503"/>
      <c r="EHJ51" s="503"/>
      <c r="EHK51" s="503"/>
      <c r="EHL51" s="503"/>
      <c r="EHM51" s="503"/>
      <c r="EHN51" s="503"/>
      <c r="EHO51" s="503"/>
      <c r="EHP51" s="503"/>
      <c r="EHQ51" s="503"/>
      <c r="EHR51" s="503"/>
      <c r="EHS51" s="503"/>
      <c r="EHT51" s="503"/>
      <c r="EHU51" s="503"/>
      <c r="EHV51" s="503"/>
      <c r="EHW51" s="503"/>
      <c r="EHX51" s="503"/>
      <c r="EHY51" s="503"/>
      <c r="EHZ51" s="503"/>
      <c r="EIA51" s="503"/>
      <c r="EIB51" s="503"/>
      <c r="EIC51" s="503"/>
      <c r="EID51" s="503"/>
      <c r="EIE51" s="503"/>
      <c r="EIF51" s="503"/>
      <c r="EIG51" s="503"/>
      <c r="EIH51" s="503"/>
      <c r="EII51" s="503"/>
      <c r="EIJ51" s="503"/>
      <c r="EIK51" s="503"/>
      <c r="EIL51" s="503"/>
      <c r="EIM51" s="503"/>
      <c r="EIN51" s="503"/>
      <c r="EIO51" s="503"/>
      <c r="EIP51" s="503"/>
      <c r="EIQ51" s="503"/>
      <c r="EIR51" s="503"/>
      <c r="EIS51" s="503"/>
      <c r="EIT51" s="503"/>
      <c r="EIU51" s="503"/>
      <c r="EIV51" s="503"/>
      <c r="EIW51" s="503"/>
      <c r="EIX51" s="503"/>
      <c r="EIY51" s="503"/>
      <c r="EIZ51" s="503"/>
      <c r="EJA51" s="503"/>
      <c r="EJB51" s="503"/>
      <c r="EJC51" s="503"/>
      <c r="EJD51" s="503"/>
      <c r="EJE51" s="503"/>
      <c r="EJF51" s="503"/>
      <c r="EJG51" s="503"/>
      <c r="EJH51" s="503"/>
      <c r="EJI51" s="503"/>
      <c r="EJJ51" s="503"/>
      <c r="EJK51" s="503"/>
      <c r="EJL51" s="503"/>
      <c r="EJM51" s="503"/>
      <c r="EJN51" s="503"/>
      <c r="EJO51" s="503"/>
      <c r="EJP51" s="503"/>
      <c r="EJQ51" s="503"/>
      <c r="EJR51" s="503"/>
      <c r="EJS51" s="503"/>
      <c r="EJT51" s="503"/>
      <c r="EJU51" s="503"/>
      <c r="EJV51" s="503"/>
      <c r="EJW51" s="503"/>
      <c r="EJX51" s="503"/>
      <c r="EJY51" s="503"/>
      <c r="EJZ51" s="503"/>
      <c r="EKA51" s="503"/>
      <c r="EKB51" s="503"/>
      <c r="EKC51" s="503"/>
      <c r="EKD51" s="503"/>
      <c r="EKE51" s="503"/>
      <c r="EKF51" s="503"/>
      <c r="EKG51" s="503"/>
      <c r="EKH51" s="503"/>
      <c r="EKI51" s="503"/>
      <c r="EKJ51" s="503"/>
      <c r="EKK51" s="503"/>
      <c r="EKL51" s="503"/>
      <c r="EKM51" s="503"/>
      <c r="EKN51" s="503"/>
      <c r="EKO51" s="503"/>
      <c r="EKP51" s="503"/>
      <c r="EKQ51" s="503"/>
      <c r="EKR51" s="503"/>
      <c r="EKS51" s="503"/>
      <c r="EKT51" s="503"/>
      <c r="EKU51" s="503"/>
      <c r="EKV51" s="503"/>
      <c r="EKW51" s="503"/>
      <c r="EKX51" s="503"/>
      <c r="EKY51" s="503"/>
      <c r="EKZ51" s="503"/>
      <c r="ELA51" s="503"/>
      <c r="ELB51" s="503"/>
      <c r="ELC51" s="503"/>
      <c r="ELD51" s="503"/>
      <c r="ELE51" s="503"/>
      <c r="ELF51" s="503"/>
      <c r="ELG51" s="503"/>
      <c r="ELH51" s="503"/>
      <c r="ELI51" s="503"/>
      <c r="ELJ51" s="503"/>
      <c r="ELK51" s="503"/>
      <c r="ELL51" s="503"/>
      <c r="ELM51" s="503"/>
      <c r="ELN51" s="503"/>
      <c r="ELO51" s="503"/>
      <c r="ELP51" s="503"/>
      <c r="ELQ51" s="503"/>
      <c r="ELR51" s="503"/>
      <c r="ELS51" s="503"/>
      <c r="ELT51" s="503"/>
      <c r="ELU51" s="503"/>
      <c r="ELV51" s="503"/>
      <c r="ELW51" s="503"/>
      <c r="ELX51" s="503"/>
      <c r="ELY51" s="503"/>
      <c r="ELZ51" s="503"/>
      <c r="EMA51" s="503"/>
      <c r="EMB51" s="503"/>
      <c r="EMC51" s="503"/>
      <c r="EMD51" s="503"/>
      <c r="EME51" s="503"/>
      <c r="EMF51" s="503"/>
      <c r="EMG51" s="503"/>
      <c r="EMH51" s="503"/>
      <c r="EMI51" s="503"/>
      <c r="EMJ51" s="503"/>
      <c r="EMK51" s="503"/>
      <c r="EML51" s="503"/>
      <c r="EMM51" s="503"/>
      <c r="EMN51" s="503"/>
      <c r="EMO51" s="503"/>
      <c r="EMP51" s="503"/>
      <c r="EMQ51" s="503"/>
      <c r="EMR51" s="503"/>
      <c r="EMS51" s="503"/>
      <c r="EMT51" s="503"/>
      <c r="EMU51" s="503"/>
      <c r="EMV51" s="503"/>
      <c r="EMW51" s="503"/>
      <c r="EMX51" s="503"/>
      <c r="EMY51" s="503"/>
      <c r="EMZ51" s="503"/>
      <c r="ENA51" s="503"/>
      <c r="ENB51" s="503"/>
      <c r="ENC51" s="503"/>
      <c r="END51" s="503"/>
      <c r="ENE51" s="503"/>
      <c r="ENF51" s="503"/>
      <c r="ENG51" s="503"/>
      <c r="ENH51" s="503"/>
      <c r="ENI51" s="503"/>
      <c r="ENJ51" s="503"/>
      <c r="ENK51" s="503"/>
      <c r="ENL51" s="503"/>
      <c r="ENM51" s="503"/>
      <c r="ENN51" s="503"/>
      <c r="ENO51" s="503"/>
      <c r="ENP51" s="503"/>
      <c r="ENQ51" s="503"/>
      <c r="ENR51" s="503"/>
      <c r="ENS51" s="503"/>
      <c r="ENT51" s="503"/>
      <c r="ENU51" s="503"/>
      <c r="ENV51" s="503"/>
      <c r="ENW51" s="503"/>
      <c r="ENX51" s="503"/>
      <c r="ENY51" s="503"/>
      <c r="ENZ51" s="503"/>
      <c r="EOA51" s="503"/>
      <c r="EOB51" s="503"/>
      <c r="EOC51" s="503"/>
      <c r="EOD51" s="503"/>
      <c r="EOE51" s="503"/>
      <c r="EOF51" s="503"/>
      <c r="EOG51" s="503"/>
      <c r="EOH51" s="503"/>
      <c r="EOI51" s="503"/>
      <c r="EOJ51" s="503"/>
      <c r="EOK51" s="503"/>
      <c r="EOL51" s="503"/>
      <c r="EOM51" s="503"/>
      <c r="EON51" s="503"/>
      <c r="EOO51" s="503"/>
      <c r="EOP51" s="503"/>
      <c r="EOQ51" s="503"/>
      <c r="EOR51" s="503"/>
      <c r="EOS51" s="503"/>
      <c r="EOT51" s="503"/>
      <c r="EOU51" s="503"/>
      <c r="EOV51" s="503"/>
      <c r="EOW51" s="503"/>
      <c r="EOX51" s="503"/>
      <c r="EOY51" s="503"/>
      <c r="EOZ51" s="503"/>
      <c r="EPA51" s="503"/>
      <c r="EPB51" s="503"/>
      <c r="EPC51" s="503"/>
      <c r="EPD51" s="503"/>
      <c r="EPE51" s="503"/>
      <c r="EPF51" s="503"/>
      <c r="EPG51" s="503"/>
      <c r="EPH51" s="503"/>
      <c r="EPI51" s="503"/>
      <c r="EPJ51" s="503"/>
      <c r="EPK51" s="503"/>
      <c r="EPL51" s="503"/>
      <c r="EPM51" s="503"/>
      <c r="EPN51" s="503"/>
      <c r="EPO51" s="503"/>
      <c r="EPP51" s="503"/>
      <c r="EPQ51" s="503"/>
      <c r="EPR51" s="503"/>
      <c r="EPS51" s="503"/>
      <c r="EPT51" s="503"/>
      <c r="EPU51" s="503"/>
      <c r="EPV51" s="503"/>
      <c r="EPW51" s="503"/>
      <c r="EPX51" s="503"/>
      <c r="EPY51" s="503"/>
      <c r="EPZ51" s="503"/>
      <c r="EQA51" s="503"/>
      <c r="EQB51" s="503"/>
      <c r="EQC51" s="503"/>
      <c r="EQD51" s="503"/>
      <c r="EQE51" s="503"/>
      <c r="EQF51" s="503"/>
      <c r="EQG51" s="503"/>
      <c r="EQH51" s="503"/>
      <c r="EQI51" s="503"/>
      <c r="EQJ51" s="503"/>
      <c r="EQK51" s="503"/>
      <c r="EQL51" s="503"/>
      <c r="EQM51" s="503"/>
      <c r="EQN51" s="503"/>
      <c r="EQO51" s="503"/>
      <c r="EQP51" s="503"/>
      <c r="EQQ51" s="503"/>
      <c r="EQR51" s="503"/>
      <c r="EQS51" s="503"/>
      <c r="EQT51" s="503"/>
      <c r="EQU51" s="503"/>
      <c r="EQV51" s="503"/>
      <c r="EQW51" s="503"/>
      <c r="EQX51" s="503"/>
      <c r="EQY51" s="503"/>
      <c r="EQZ51" s="503"/>
      <c r="ERA51" s="503"/>
      <c r="ERB51" s="503"/>
      <c r="ERC51" s="503"/>
      <c r="ERD51" s="503"/>
      <c r="ERE51" s="503"/>
      <c r="ERF51" s="503"/>
      <c r="ERG51" s="503"/>
      <c r="ERH51" s="503"/>
      <c r="ERI51" s="503"/>
      <c r="ERJ51" s="503"/>
      <c r="ERK51" s="503"/>
      <c r="ERL51" s="503"/>
      <c r="ERM51" s="503"/>
      <c r="ERN51" s="503"/>
      <c r="ERO51" s="503"/>
      <c r="ERP51" s="503"/>
      <c r="ERQ51" s="503"/>
      <c r="ERR51" s="503"/>
      <c r="ERS51" s="503"/>
      <c r="ERT51" s="503"/>
      <c r="ERU51" s="503"/>
      <c r="ERV51" s="503"/>
      <c r="ERW51" s="503"/>
      <c r="ERX51" s="503"/>
      <c r="ERY51" s="503"/>
      <c r="ERZ51" s="503"/>
      <c r="ESA51" s="503"/>
      <c r="ESB51" s="503"/>
      <c r="ESC51" s="503"/>
      <c r="ESD51" s="503"/>
      <c r="ESE51" s="503"/>
      <c r="ESF51" s="503"/>
      <c r="ESG51" s="503"/>
      <c r="ESH51" s="503"/>
      <c r="ESI51" s="503"/>
      <c r="ESJ51" s="503"/>
      <c r="ESK51" s="503"/>
      <c r="ESL51" s="503"/>
      <c r="ESM51" s="503"/>
      <c r="ESN51" s="503"/>
      <c r="ESO51" s="503"/>
      <c r="ESP51" s="503"/>
      <c r="ESQ51" s="503"/>
      <c r="ESR51" s="503"/>
      <c r="ESS51" s="503"/>
      <c r="EST51" s="503"/>
      <c r="ESU51" s="503"/>
      <c r="ESV51" s="503"/>
      <c r="ESW51" s="503"/>
      <c r="ESX51" s="503"/>
      <c r="ESY51" s="503"/>
      <c r="ESZ51" s="503"/>
      <c r="ETA51" s="503"/>
      <c r="ETB51" s="503"/>
      <c r="ETC51" s="503"/>
      <c r="ETD51" s="503"/>
      <c r="ETE51" s="503"/>
      <c r="ETF51" s="503"/>
      <c r="ETG51" s="503"/>
      <c r="ETH51" s="503"/>
      <c r="ETI51" s="503"/>
      <c r="ETJ51" s="503"/>
      <c r="ETK51" s="503"/>
      <c r="ETL51" s="503"/>
      <c r="ETM51" s="503"/>
      <c r="ETN51" s="503"/>
      <c r="ETO51" s="503"/>
      <c r="ETP51" s="503"/>
      <c r="ETQ51" s="503"/>
      <c r="ETR51" s="503"/>
      <c r="ETS51" s="503"/>
      <c r="ETT51" s="503"/>
      <c r="ETU51" s="503"/>
      <c r="ETV51" s="503"/>
      <c r="ETW51" s="503"/>
      <c r="ETX51" s="503"/>
      <c r="ETY51" s="503"/>
      <c r="ETZ51" s="503"/>
      <c r="EUA51" s="503"/>
      <c r="EUB51" s="503"/>
      <c r="EUC51" s="503"/>
      <c r="EUD51" s="503"/>
      <c r="EUE51" s="503"/>
      <c r="EUF51" s="503"/>
      <c r="EUG51" s="503"/>
      <c r="EUH51" s="503"/>
      <c r="EUI51" s="503"/>
      <c r="EUJ51" s="503"/>
      <c r="EUK51" s="503"/>
      <c r="EUL51" s="503"/>
      <c r="EUM51" s="503"/>
      <c r="EUN51" s="503"/>
      <c r="EUO51" s="503"/>
      <c r="EUP51" s="503"/>
      <c r="EUQ51" s="503"/>
      <c r="EUR51" s="503"/>
      <c r="EUS51" s="503"/>
      <c r="EUT51" s="503"/>
      <c r="EUU51" s="503"/>
      <c r="EUV51" s="503"/>
      <c r="EUW51" s="503"/>
      <c r="EUX51" s="503"/>
      <c r="EUY51" s="503"/>
      <c r="EUZ51" s="503"/>
      <c r="EVA51" s="503"/>
      <c r="EVB51" s="503"/>
      <c r="EVC51" s="503"/>
      <c r="EVD51" s="503"/>
      <c r="EVE51" s="503"/>
      <c r="EVF51" s="503"/>
      <c r="EVG51" s="503"/>
      <c r="EVH51" s="503"/>
      <c r="EVI51" s="503"/>
      <c r="EVJ51" s="503"/>
      <c r="EVK51" s="503"/>
      <c r="EVL51" s="503"/>
      <c r="EVM51" s="503"/>
      <c r="EVN51" s="503"/>
      <c r="EVO51" s="503"/>
      <c r="EVP51" s="503"/>
      <c r="EVQ51" s="503"/>
      <c r="EVR51" s="503"/>
      <c r="EVS51" s="503"/>
      <c r="EVT51" s="503"/>
      <c r="EVU51" s="503"/>
      <c r="EVV51" s="503"/>
      <c r="EVW51" s="503"/>
      <c r="EVX51" s="503"/>
      <c r="EVY51" s="503"/>
      <c r="EVZ51" s="503"/>
      <c r="EWA51" s="503"/>
      <c r="EWB51" s="503"/>
      <c r="EWC51" s="503"/>
      <c r="EWD51" s="503"/>
      <c r="EWE51" s="503"/>
      <c r="EWF51" s="503"/>
      <c r="EWG51" s="503"/>
      <c r="EWH51" s="503"/>
      <c r="EWI51" s="503"/>
      <c r="EWJ51" s="503"/>
      <c r="EWK51" s="503"/>
      <c r="EWL51" s="503"/>
      <c r="EWM51" s="503"/>
      <c r="EWN51" s="503"/>
      <c r="EWO51" s="503"/>
      <c r="EWP51" s="503"/>
      <c r="EWQ51" s="503"/>
      <c r="EWR51" s="503"/>
      <c r="EWS51" s="503"/>
      <c r="EWT51" s="503"/>
      <c r="EWU51" s="503"/>
      <c r="EWV51" s="503"/>
      <c r="EWW51" s="503"/>
      <c r="EWX51" s="503"/>
      <c r="EWY51" s="503"/>
      <c r="EWZ51" s="503"/>
      <c r="EXA51" s="503"/>
      <c r="EXB51" s="503"/>
      <c r="EXC51" s="503"/>
      <c r="EXD51" s="503"/>
      <c r="EXE51" s="503"/>
      <c r="EXF51" s="503"/>
      <c r="EXG51" s="503"/>
      <c r="EXH51" s="503"/>
      <c r="EXI51" s="503"/>
      <c r="EXJ51" s="503"/>
      <c r="EXK51" s="503"/>
      <c r="EXL51" s="503"/>
      <c r="EXM51" s="503"/>
      <c r="EXN51" s="503"/>
      <c r="EXO51" s="503"/>
      <c r="EXP51" s="503"/>
      <c r="EXQ51" s="503"/>
      <c r="EXR51" s="503"/>
      <c r="EXS51" s="503"/>
      <c r="EXT51" s="503"/>
      <c r="EXU51" s="503"/>
      <c r="EXV51" s="503"/>
      <c r="EXW51" s="503"/>
      <c r="EXX51" s="503"/>
      <c r="EXY51" s="503"/>
      <c r="EXZ51" s="503"/>
      <c r="EYA51" s="503"/>
      <c r="EYB51" s="503"/>
      <c r="EYC51" s="503"/>
      <c r="EYD51" s="503"/>
      <c r="EYE51" s="503"/>
      <c r="EYF51" s="503"/>
      <c r="EYG51" s="503"/>
      <c r="EYH51" s="503"/>
      <c r="EYI51" s="503"/>
      <c r="EYJ51" s="503"/>
      <c r="EYK51" s="503"/>
      <c r="EYL51" s="503"/>
      <c r="EYM51" s="503"/>
      <c r="EYN51" s="503"/>
      <c r="EYO51" s="503"/>
      <c r="EYP51" s="503"/>
      <c r="EYQ51" s="503"/>
      <c r="EYR51" s="503"/>
      <c r="EYS51" s="503"/>
      <c r="EYT51" s="503"/>
      <c r="EYU51" s="503"/>
      <c r="EYV51" s="503"/>
      <c r="EYW51" s="503"/>
      <c r="EYX51" s="503"/>
      <c r="EYY51" s="503"/>
      <c r="EYZ51" s="503"/>
      <c r="EZA51" s="503"/>
      <c r="EZB51" s="503"/>
      <c r="EZC51" s="503"/>
      <c r="EZD51" s="503"/>
      <c r="EZE51" s="503"/>
      <c r="EZF51" s="503"/>
      <c r="EZG51" s="503"/>
      <c r="EZH51" s="503"/>
      <c r="EZI51" s="503"/>
      <c r="EZJ51" s="503"/>
      <c r="EZK51" s="503"/>
      <c r="EZL51" s="503"/>
      <c r="EZM51" s="503"/>
      <c r="EZN51" s="503"/>
      <c r="EZO51" s="503"/>
      <c r="EZP51" s="503"/>
      <c r="EZQ51" s="503"/>
      <c r="EZR51" s="503"/>
      <c r="EZS51" s="503"/>
      <c r="EZT51" s="503"/>
      <c r="EZU51" s="503"/>
      <c r="EZV51" s="503"/>
      <c r="EZW51" s="503"/>
      <c r="EZX51" s="503"/>
      <c r="EZY51" s="503"/>
      <c r="EZZ51" s="503"/>
      <c r="FAA51" s="503"/>
      <c r="FAB51" s="503"/>
      <c r="FAC51" s="503"/>
      <c r="FAD51" s="503"/>
      <c r="FAE51" s="503"/>
      <c r="FAF51" s="503"/>
      <c r="FAG51" s="503"/>
      <c r="FAH51" s="503"/>
      <c r="FAI51" s="503"/>
      <c r="FAJ51" s="503"/>
      <c r="FAK51" s="503"/>
      <c r="FAL51" s="503"/>
      <c r="FAM51" s="503"/>
      <c r="FAN51" s="503"/>
      <c r="FAO51" s="503"/>
      <c r="FAP51" s="503"/>
      <c r="FAQ51" s="503"/>
      <c r="FAR51" s="503"/>
      <c r="FAS51" s="503"/>
      <c r="FAT51" s="503"/>
      <c r="FAU51" s="503"/>
      <c r="FAV51" s="503"/>
      <c r="FAW51" s="503"/>
      <c r="FAX51" s="503"/>
      <c r="FAY51" s="503"/>
      <c r="FAZ51" s="503"/>
      <c r="FBA51" s="503"/>
      <c r="FBB51" s="503"/>
      <c r="FBC51" s="503"/>
      <c r="FBD51" s="503"/>
      <c r="FBE51" s="503"/>
      <c r="FBF51" s="503"/>
      <c r="FBG51" s="503"/>
      <c r="FBH51" s="503"/>
      <c r="FBI51" s="503"/>
      <c r="FBJ51" s="503"/>
      <c r="FBK51" s="503"/>
      <c r="FBL51" s="503"/>
      <c r="FBM51" s="503"/>
      <c r="FBN51" s="503"/>
      <c r="FBO51" s="503"/>
      <c r="FBP51" s="503"/>
      <c r="FBQ51" s="503"/>
      <c r="FBR51" s="503"/>
      <c r="FBS51" s="503"/>
      <c r="FBT51" s="503"/>
      <c r="FBU51" s="503"/>
      <c r="FBV51" s="503"/>
      <c r="FBW51" s="503"/>
      <c r="FBX51" s="503"/>
      <c r="FBY51" s="503"/>
      <c r="FBZ51" s="503"/>
      <c r="FCA51" s="503"/>
      <c r="FCB51" s="503"/>
      <c r="FCC51" s="503"/>
      <c r="FCD51" s="503"/>
      <c r="FCE51" s="503"/>
      <c r="FCF51" s="503"/>
      <c r="FCG51" s="503"/>
      <c r="FCH51" s="503"/>
      <c r="FCI51" s="503"/>
      <c r="FCJ51" s="503"/>
      <c r="FCK51" s="503"/>
      <c r="FCL51" s="503"/>
      <c r="FCM51" s="503"/>
      <c r="FCN51" s="503"/>
      <c r="FCO51" s="503"/>
      <c r="FCP51" s="503"/>
      <c r="FCQ51" s="503"/>
      <c r="FCR51" s="503"/>
      <c r="FCS51" s="503"/>
      <c r="FCT51" s="503"/>
      <c r="FCU51" s="503"/>
      <c r="FCV51" s="503"/>
      <c r="FCW51" s="503"/>
      <c r="FCX51" s="503"/>
      <c r="FCY51" s="503"/>
      <c r="FCZ51" s="503"/>
      <c r="FDA51" s="503"/>
      <c r="FDB51" s="503"/>
      <c r="FDC51" s="503"/>
      <c r="FDD51" s="503"/>
      <c r="FDE51" s="503"/>
      <c r="FDF51" s="503"/>
      <c r="FDG51" s="503"/>
      <c r="FDH51" s="503"/>
      <c r="FDI51" s="503"/>
      <c r="FDJ51" s="503"/>
      <c r="FDK51" s="503"/>
      <c r="FDL51" s="503"/>
      <c r="FDM51" s="503"/>
      <c r="FDN51" s="503"/>
      <c r="FDO51" s="503"/>
      <c r="FDP51" s="503"/>
      <c r="FDQ51" s="503"/>
      <c r="FDR51" s="503"/>
      <c r="FDS51" s="503"/>
      <c r="FDT51" s="503"/>
      <c r="FDU51" s="503"/>
      <c r="FDV51" s="503"/>
      <c r="FDW51" s="503"/>
      <c r="FDX51" s="503"/>
      <c r="FDY51" s="503"/>
      <c r="FDZ51" s="503"/>
      <c r="FEA51" s="503"/>
      <c r="FEB51" s="503"/>
      <c r="FEC51" s="503"/>
      <c r="FED51" s="503"/>
      <c r="FEE51" s="503"/>
      <c r="FEF51" s="503"/>
      <c r="FEG51" s="503"/>
      <c r="FEH51" s="503"/>
      <c r="FEI51" s="503"/>
      <c r="FEJ51" s="503"/>
      <c r="FEK51" s="503"/>
      <c r="FEL51" s="503"/>
      <c r="FEM51" s="503"/>
      <c r="FEN51" s="503"/>
      <c r="FEO51" s="503"/>
      <c r="FEP51" s="503"/>
      <c r="FEQ51" s="503"/>
      <c r="FER51" s="503"/>
      <c r="FES51" s="503"/>
      <c r="FET51" s="503"/>
      <c r="FEU51" s="503"/>
      <c r="FEV51" s="503"/>
      <c r="FEW51" s="503"/>
      <c r="FEX51" s="503"/>
      <c r="FEY51" s="503"/>
      <c r="FEZ51" s="503"/>
      <c r="FFA51" s="503"/>
      <c r="FFB51" s="503"/>
      <c r="FFC51" s="503"/>
      <c r="FFD51" s="503"/>
      <c r="FFE51" s="503"/>
      <c r="FFF51" s="503"/>
      <c r="FFG51" s="503"/>
      <c r="FFH51" s="503"/>
      <c r="FFI51" s="503"/>
      <c r="FFJ51" s="503"/>
      <c r="FFK51" s="503"/>
      <c r="FFL51" s="503"/>
      <c r="FFM51" s="503"/>
      <c r="FFN51" s="503"/>
      <c r="FFO51" s="503"/>
      <c r="FFP51" s="503"/>
      <c r="FFQ51" s="503"/>
      <c r="FFR51" s="503"/>
      <c r="FFS51" s="503"/>
      <c r="FFT51" s="503"/>
      <c r="FFU51" s="503"/>
      <c r="FFV51" s="503"/>
      <c r="FFW51" s="503"/>
      <c r="FFX51" s="503"/>
      <c r="FFY51" s="503"/>
      <c r="FFZ51" s="503"/>
      <c r="FGA51" s="503"/>
      <c r="FGB51" s="503"/>
      <c r="FGC51" s="503"/>
      <c r="FGD51" s="503"/>
      <c r="FGE51" s="503"/>
      <c r="FGF51" s="503"/>
      <c r="FGG51" s="503"/>
      <c r="FGH51" s="503"/>
      <c r="FGI51" s="503"/>
      <c r="FGJ51" s="503"/>
      <c r="FGK51" s="503"/>
      <c r="FGL51" s="503"/>
      <c r="FGM51" s="503"/>
      <c r="FGN51" s="503"/>
      <c r="FGO51" s="503"/>
      <c r="FGP51" s="503"/>
      <c r="FGQ51" s="503"/>
      <c r="FGR51" s="503"/>
      <c r="FGS51" s="503"/>
      <c r="FGT51" s="503"/>
      <c r="FGU51" s="503"/>
      <c r="FGV51" s="503"/>
      <c r="FGW51" s="503"/>
      <c r="FGX51" s="503"/>
      <c r="FGY51" s="503"/>
      <c r="FGZ51" s="503"/>
      <c r="FHA51" s="503"/>
      <c r="FHB51" s="503"/>
      <c r="FHC51" s="503"/>
      <c r="FHD51" s="503"/>
      <c r="FHE51" s="503"/>
      <c r="FHF51" s="503"/>
      <c r="FHG51" s="503"/>
      <c r="FHH51" s="503"/>
      <c r="FHI51" s="503"/>
      <c r="FHJ51" s="503"/>
      <c r="FHK51" s="503"/>
      <c r="FHL51" s="503"/>
      <c r="FHM51" s="503"/>
      <c r="FHN51" s="503"/>
      <c r="FHO51" s="503"/>
      <c r="FHP51" s="503"/>
      <c r="FHQ51" s="503"/>
      <c r="FHR51" s="503"/>
      <c r="FHS51" s="503"/>
      <c r="FHT51" s="503"/>
      <c r="FHU51" s="503"/>
      <c r="FHV51" s="503"/>
      <c r="FHW51" s="503"/>
      <c r="FHX51" s="503"/>
      <c r="FHY51" s="503"/>
      <c r="FHZ51" s="503"/>
      <c r="FIA51" s="503"/>
      <c r="FIB51" s="503"/>
      <c r="FIC51" s="503"/>
      <c r="FID51" s="503"/>
      <c r="FIE51" s="503"/>
      <c r="FIF51" s="503"/>
      <c r="FIG51" s="503"/>
      <c r="FIH51" s="503"/>
      <c r="FII51" s="503"/>
      <c r="FIJ51" s="503"/>
      <c r="FIK51" s="503"/>
      <c r="FIL51" s="503"/>
      <c r="FIM51" s="503"/>
      <c r="FIN51" s="503"/>
      <c r="FIO51" s="503"/>
      <c r="FIP51" s="503"/>
      <c r="FIQ51" s="503"/>
      <c r="FIR51" s="503"/>
      <c r="FIS51" s="503"/>
      <c r="FIT51" s="503"/>
      <c r="FIU51" s="503"/>
      <c r="FIV51" s="503"/>
      <c r="FIW51" s="503"/>
      <c r="FIX51" s="503"/>
      <c r="FIY51" s="503"/>
      <c r="FIZ51" s="503"/>
      <c r="FJA51" s="503"/>
      <c r="FJB51" s="503"/>
      <c r="FJC51" s="503"/>
      <c r="FJD51" s="503"/>
      <c r="FJE51" s="503"/>
      <c r="FJF51" s="503"/>
      <c r="FJG51" s="503"/>
      <c r="FJH51" s="503"/>
      <c r="FJI51" s="503"/>
      <c r="FJJ51" s="503"/>
      <c r="FJK51" s="503"/>
      <c r="FJL51" s="503"/>
      <c r="FJM51" s="503"/>
      <c r="FJN51" s="503"/>
      <c r="FJO51" s="503"/>
      <c r="FJP51" s="503"/>
      <c r="FJQ51" s="503"/>
      <c r="FJR51" s="503"/>
      <c r="FJS51" s="503"/>
      <c r="FJT51" s="503"/>
      <c r="FJU51" s="503"/>
      <c r="FJV51" s="503"/>
      <c r="FJW51" s="503"/>
      <c r="FJX51" s="503"/>
      <c r="FJY51" s="503"/>
      <c r="FJZ51" s="503"/>
      <c r="FKA51" s="503"/>
      <c r="FKB51" s="503"/>
      <c r="FKC51" s="503"/>
      <c r="FKD51" s="503"/>
      <c r="FKE51" s="503"/>
      <c r="FKF51" s="503"/>
      <c r="FKG51" s="503"/>
      <c r="FKH51" s="503"/>
      <c r="FKI51" s="503"/>
      <c r="FKJ51" s="503"/>
      <c r="FKK51" s="503"/>
      <c r="FKL51" s="503"/>
      <c r="FKM51" s="503"/>
      <c r="FKN51" s="503"/>
      <c r="FKO51" s="503"/>
      <c r="FKP51" s="503"/>
      <c r="FKQ51" s="503"/>
      <c r="FKR51" s="503"/>
      <c r="FKS51" s="503"/>
      <c r="FKT51" s="503"/>
      <c r="FKU51" s="503"/>
      <c r="FKV51" s="503"/>
      <c r="FKW51" s="503"/>
      <c r="FKX51" s="503"/>
      <c r="FKY51" s="503"/>
      <c r="FKZ51" s="503"/>
      <c r="FLA51" s="503"/>
      <c r="FLB51" s="503"/>
      <c r="FLC51" s="503"/>
      <c r="FLD51" s="503"/>
      <c r="FLE51" s="503"/>
      <c r="FLF51" s="503"/>
      <c r="FLG51" s="503"/>
      <c r="FLH51" s="503"/>
      <c r="FLI51" s="503"/>
      <c r="FLJ51" s="503"/>
      <c r="FLK51" s="503"/>
      <c r="FLL51" s="503"/>
      <c r="FLM51" s="503"/>
      <c r="FLN51" s="503"/>
      <c r="FLO51" s="503"/>
      <c r="FLP51" s="503"/>
      <c r="FLQ51" s="503"/>
      <c r="FLR51" s="503"/>
      <c r="FLS51" s="503"/>
      <c r="FLT51" s="503"/>
      <c r="FLU51" s="503"/>
      <c r="FLV51" s="503"/>
      <c r="FLW51" s="503"/>
      <c r="FLX51" s="503"/>
      <c r="FLY51" s="503"/>
      <c r="FLZ51" s="503"/>
      <c r="FMA51" s="503"/>
      <c r="FMB51" s="503"/>
      <c r="FMC51" s="503"/>
      <c r="FMD51" s="503"/>
      <c r="FME51" s="503"/>
      <c r="FMF51" s="503"/>
      <c r="FMG51" s="503"/>
      <c r="FMH51" s="503"/>
      <c r="FMI51" s="503"/>
      <c r="FMJ51" s="503"/>
      <c r="FMK51" s="503"/>
      <c r="FML51" s="503"/>
      <c r="FMM51" s="503"/>
      <c r="FMN51" s="503"/>
      <c r="FMO51" s="503"/>
      <c r="FMP51" s="503"/>
      <c r="FMQ51" s="503"/>
      <c r="FMR51" s="503"/>
      <c r="FMS51" s="503"/>
      <c r="FMT51" s="503"/>
      <c r="FMU51" s="503"/>
      <c r="FMV51" s="503"/>
      <c r="FMW51" s="503"/>
      <c r="FMX51" s="503"/>
      <c r="FMY51" s="503"/>
      <c r="FMZ51" s="503"/>
      <c r="FNA51" s="503"/>
      <c r="FNB51" s="503"/>
      <c r="FNC51" s="503"/>
      <c r="FND51" s="503"/>
      <c r="FNE51" s="503"/>
      <c r="FNF51" s="503"/>
      <c r="FNG51" s="503"/>
      <c r="FNH51" s="503"/>
      <c r="FNI51" s="503"/>
      <c r="FNJ51" s="503"/>
      <c r="FNK51" s="503"/>
      <c r="FNL51" s="503"/>
      <c r="FNM51" s="503"/>
      <c r="FNN51" s="503"/>
      <c r="FNO51" s="503"/>
      <c r="FNP51" s="503"/>
      <c r="FNQ51" s="503"/>
      <c r="FNR51" s="503"/>
      <c r="FNS51" s="503"/>
      <c r="FNT51" s="503"/>
      <c r="FNU51" s="503"/>
      <c r="FNV51" s="503"/>
      <c r="FNW51" s="503"/>
      <c r="FNX51" s="503"/>
      <c r="FNY51" s="503"/>
      <c r="FNZ51" s="503"/>
      <c r="FOA51" s="503"/>
      <c r="FOB51" s="503"/>
      <c r="FOC51" s="503"/>
      <c r="FOD51" s="503"/>
      <c r="FOE51" s="503"/>
      <c r="FOF51" s="503"/>
      <c r="FOG51" s="503"/>
      <c r="FOH51" s="503"/>
      <c r="FOI51" s="503"/>
      <c r="FOJ51" s="503"/>
      <c r="FOK51" s="503"/>
      <c r="FOL51" s="503"/>
      <c r="FOM51" s="503"/>
      <c r="FON51" s="503"/>
      <c r="FOO51" s="503"/>
      <c r="FOP51" s="503"/>
      <c r="FOQ51" s="503"/>
      <c r="FOR51" s="503"/>
      <c r="FOS51" s="503"/>
      <c r="FOT51" s="503"/>
      <c r="FOU51" s="503"/>
      <c r="FOV51" s="503"/>
      <c r="FOW51" s="503"/>
      <c r="FOX51" s="503"/>
      <c r="FOY51" s="503"/>
      <c r="FOZ51" s="503"/>
      <c r="FPA51" s="503"/>
      <c r="FPB51" s="503"/>
      <c r="FPC51" s="503"/>
      <c r="FPD51" s="503"/>
      <c r="FPE51" s="503"/>
      <c r="FPF51" s="503"/>
      <c r="FPG51" s="503"/>
      <c r="FPH51" s="503"/>
      <c r="FPI51" s="503"/>
      <c r="FPJ51" s="503"/>
      <c r="FPK51" s="503"/>
      <c r="FPL51" s="503"/>
      <c r="FPM51" s="503"/>
      <c r="FPN51" s="503"/>
      <c r="FPO51" s="503"/>
      <c r="FPP51" s="503"/>
      <c r="FPQ51" s="503"/>
      <c r="FPR51" s="503"/>
      <c r="FPS51" s="503"/>
      <c r="FPT51" s="503"/>
      <c r="FPU51" s="503"/>
      <c r="FPV51" s="503"/>
      <c r="FPW51" s="503"/>
      <c r="FPX51" s="503"/>
      <c r="FPY51" s="503"/>
      <c r="FPZ51" s="503"/>
      <c r="FQA51" s="503"/>
      <c r="FQB51" s="503"/>
      <c r="FQC51" s="503"/>
      <c r="FQD51" s="503"/>
      <c r="FQE51" s="503"/>
      <c r="FQF51" s="503"/>
      <c r="FQG51" s="503"/>
      <c r="FQH51" s="503"/>
      <c r="FQI51" s="503"/>
      <c r="FQJ51" s="503"/>
      <c r="FQK51" s="503"/>
      <c r="FQL51" s="503"/>
      <c r="FQM51" s="503"/>
      <c r="FQN51" s="503"/>
      <c r="FQO51" s="503"/>
      <c r="FQP51" s="503"/>
      <c r="FQQ51" s="503"/>
      <c r="FQR51" s="503"/>
      <c r="FQS51" s="503"/>
      <c r="FQT51" s="503"/>
      <c r="FQU51" s="503"/>
      <c r="FQV51" s="503"/>
      <c r="FQW51" s="503"/>
      <c r="FQX51" s="503"/>
      <c r="FQY51" s="503"/>
      <c r="FQZ51" s="503"/>
      <c r="FRA51" s="503"/>
      <c r="FRB51" s="503"/>
      <c r="FRC51" s="503"/>
      <c r="FRD51" s="503"/>
      <c r="FRE51" s="503"/>
      <c r="FRF51" s="503"/>
      <c r="FRG51" s="503"/>
      <c r="FRH51" s="503"/>
      <c r="FRI51" s="503"/>
      <c r="FRJ51" s="503"/>
      <c r="FRK51" s="503"/>
      <c r="FRL51" s="503"/>
      <c r="FRM51" s="503"/>
      <c r="FRN51" s="503"/>
      <c r="FRO51" s="503"/>
      <c r="FRP51" s="503"/>
      <c r="FRQ51" s="503"/>
      <c r="FRR51" s="503"/>
      <c r="FRS51" s="503"/>
      <c r="FRT51" s="503"/>
      <c r="FRU51" s="503"/>
      <c r="FRV51" s="503"/>
      <c r="FRW51" s="503"/>
      <c r="FRX51" s="503"/>
      <c r="FRY51" s="503"/>
      <c r="FRZ51" s="503"/>
      <c r="FSA51" s="503"/>
      <c r="FSB51" s="503"/>
      <c r="FSC51" s="503"/>
      <c r="FSD51" s="503"/>
      <c r="FSE51" s="503"/>
      <c r="FSF51" s="503"/>
      <c r="FSG51" s="503"/>
      <c r="FSH51" s="503"/>
      <c r="FSI51" s="503"/>
      <c r="FSJ51" s="503"/>
      <c r="FSK51" s="503"/>
      <c r="FSL51" s="503"/>
      <c r="FSM51" s="503"/>
      <c r="FSN51" s="503"/>
      <c r="FSO51" s="503"/>
      <c r="FSP51" s="503"/>
      <c r="FSQ51" s="503"/>
      <c r="FSR51" s="503"/>
      <c r="FSS51" s="503"/>
      <c r="FST51" s="503"/>
      <c r="FSU51" s="503"/>
      <c r="FSV51" s="503"/>
      <c r="FSW51" s="503"/>
      <c r="FSX51" s="503"/>
      <c r="FSY51" s="503"/>
      <c r="FSZ51" s="503"/>
      <c r="FTA51" s="503"/>
      <c r="FTB51" s="503"/>
      <c r="FTC51" s="503"/>
      <c r="FTD51" s="503"/>
      <c r="FTE51" s="503"/>
      <c r="FTF51" s="503"/>
      <c r="FTG51" s="503"/>
      <c r="FTH51" s="503"/>
      <c r="FTI51" s="503"/>
      <c r="FTJ51" s="503"/>
      <c r="FTK51" s="503"/>
      <c r="FTL51" s="503"/>
      <c r="FTM51" s="503"/>
      <c r="FTN51" s="503"/>
      <c r="FTO51" s="503"/>
      <c r="FTP51" s="503"/>
      <c r="FTQ51" s="503"/>
      <c r="FTR51" s="503"/>
      <c r="FTS51" s="503"/>
      <c r="FTT51" s="503"/>
      <c r="FTU51" s="503"/>
      <c r="FTV51" s="503"/>
      <c r="FTW51" s="503"/>
      <c r="FTX51" s="503"/>
      <c r="FTY51" s="503"/>
      <c r="FTZ51" s="503"/>
      <c r="FUA51" s="503"/>
      <c r="FUB51" s="503"/>
      <c r="FUC51" s="503"/>
      <c r="FUD51" s="503"/>
      <c r="FUE51" s="503"/>
      <c r="FUF51" s="503"/>
      <c r="FUG51" s="503"/>
      <c r="FUH51" s="503"/>
      <c r="FUI51" s="503"/>
      <c r="FUJ51" s="503"/>
      <c r="FUK51" s="503"/>
      <c r="FUL51" s="503"/>
      <c r="FUM51" s="503"/>
      <c r="FUN51" s="503"/>
      <c r="FUO51" s="503"/>
      <c r="FUP51" s="503"/>
      <c r="FUQ51" s="503"/>
      <c r="FUR51" s="503"/>
      <c r="FUS51" s="503"/>
      <c r="FUT51" s="503"/>
      <c r="FUU51" s="503"/>
      <c r="FUV51" s="503"/>
      <c r="FUW51" s="503"/>
      <c r="FUX51" s="503"/>
      <c r="FUY51" s="503"/>
      <c r="FUZ51" s="503"/>
      <c r="FVA51" s="503"/>
      <c r="FVB51" s="503"/>
      <c r="FVC51" s="503"/>
      <c r="FVD51" s="503"/>
      <c r="FVE51" s="503"/>
      <c r="FVF51" s="503"/>
      <c r="FVG51" s="503"/>
      <c r="FVH51" s="503"/>
      <c r="FVI51" s="503"/>
      <c r="FVJ51" s="503"/>
      <c r="FVK51" s="503"/>
      <c r="FVL51" s="503"/>
      <c r="FVM51" s="503"/>
      <c r="FVN51" s="503"/>
      <c r="FVO51" s="503"/>
      <c r="FVP51" s="503"/>
      <c r="FVQ51" s="503"/>
      <c r="FVR51" s="503"/>
      <c r="FVS51" s="503"/>
      <c r="FVT51" s="503"/>
      <c r="FVU51" s="503"/>
      <c r="FVV51" s="503"/>
      <c r="FVW51" s="503"/>
      <c r="FVX51" s="503"/>
      <c r="FVY51" s="503"/>
      <c r="FVZ51" s="503"/>
      <c r="FWA51" s="503"/>
      <c r="FWB51" s="503"/>
      <c r="FWC51" s="503"/>
      <c r="FWD51" s="503"/>
      <c r="FWE51" s="503"/>
      <c r="FWF51" s="503"/>
      <c r="FWG51" s="503"/>
      <c r="FWH51" s="503"/>
      <c r="FWI51" s="503"/>
      <c r="FWJ51" s="503"/>
      <c r="FWK51" s="503"/>
      <c r="FWL51" s="503"/>
      <c r="FWM51" s="503"/>
      <c r="FWN51" s="503"/>
      <c r="FWO51" s="503"/>
      <c r="FWP51" s="503"/>
      <c r="FWQ51" s="503"/>
      <c r="FWR51" s="503"/>
      <c r="FWS51" s="503"/>
      <c r="FWT51" s="503"/>
      <c r="FWU51" s="503"/>
      <c r="FWV51" s="503"/>
      <c r="FWW51" s="503"/>
      <c r="FWX51" s="503"/>
      <c r="FWY51" s="503"/>
      <c r="FWZ51" s="503"/>
      <c r="FXA51" s="503"/>
      <c r="FXB51" s="503"/>
      <c r="FXC51" s="503"/>
      <c r="FXD51" s="503"/>
      <c r="FXE51" s="503"/>
      <c r="FXF51" s="503"/>
      <c r="FXG51" s="503"/>
      <c r="FXH51" s="503"/>
      <c r="FXI51" s="503"/>
      <c r="FXJ51" s="503"/>
      <c r="FXK51" s="503"/>
      <c r="FXL51" s="503"/>
      <c r="FXM51" s="503"/>
      <c r="FXN51" s="503"/>
      <c r="FXO51" s="503"/>
      <c r="FXP51" s="503"/>
      <c r="FXQ51" s="503"/>
      <c r="FXR51" s="503"/>
      <c r="FXS51" s="503"/>
      <c r="FXT51" s="503"/>
      <c r="FXU51" s="503"/>
      <c r="FXV51" s="503"/>
      <c r="FXW51" s="503"/>
      <c r="FXX51" s="503"/>
      <c r="FXY51" s="503"/>
      <c r="FXZ51" s="503"/>
      <c r="FYA51" s="503"/>
      <c r="FYB51" s="503"/>
      <c r="FYC51" s="503"/>
      <c r="FYD51" s="503"/>
      <c r="FYE51" s="503"/>
      <c r="FYF51" s="503"/>
      <c r="FYG51" s="503"/>
      <c r="FYH51" s="503"/>
      <c r="FYI51" s="503"/>
      <c r="FYJ51" s="503"/>
      <c r="FYK51" s="503"/>
      <c r="FYL51" s="503"/>
      <c r="FYM51" s="503"/>
      <c r="FYN51" s="503"/>
      <c r="FYO51" s="503"/>
      <c r="FYP51" s="503"/>
      <c r="FYQ51" s="503"/>
      <c r="FYR51" s="503"/>
      <c r="FYS51" s="503"/>
      <c r="FYT51" s="503"/>
      <c r="FYU51" s="503"/>
      <c r="FYV51" s="503"/>
      <c r="FYW51" s="503"/>
      <c r="FYX51" s="503"/>
      <c r="FYY51" s="503"/>
      <c r="FYZ51" s="503"/>
      <c r="FZA51" s="503"/>
      <c r="FZB51" s="503"/>
      <c r="FZC51" s="503"/>
      <c r="FZD51" s="503"/>
      <c r="FZE51" s="503"/>
      <c r="FZF51" s="503"/>
      <c r="FZG51" s="503"/>
      <c r="FZH51" s="503"/>
      <c r="FZI51" s="503"/>
      <c r="FZJ51" s="503"/>
      <c r="FZK51" s="503"/>
      <c r="FZL51" s="503"/>
      <c r="FZM51" s="503"/>
      <c r="FZN51" s="503"/>
      <c r="FZO51" s="503"/>
      <c r="FZP51" s="503"/>
      <c r="FZQ51" s="503"/>
      <c r="FZR51" s="503"/>
      <c r="FZS51" s="503"/>
      <c r="FZT51" s="503"/>
      <c r="FZU51" s="503"/>
      <c r="FZV51" s="503"/>
      <c r="FZW51" s="503"/>
      <c r="FZX51" s="503"/>
      <c r="FZY51" s="503"/>
      <c r="FZZ51" s="503"/>
      <c r="GAA51" s="503"/>
      <c r="GAB51" s="503"/>
      <c r="GAC51" s="503"/>
      <c r="GAD51" s="503"/>
      <c r="GAE51" s="503"/>
      <c r="GAF51" s="503"/>
      <c r="GAG51" s="503"/>
      <c r="GAH51" s="503"/>
      <c r="GAI51" s="503"/>
      <c r="GAJ51" s="503"/>
      <c r="GAK51" s="503"/>
      <c r="GAL51" s="503"/>
      <c r="GAM51" s="503"/>
      <c r="GAN51" s="503"/>
      <c r="GAO51" s="503"/>
      <c r="GAP51" s="503"/>
      <c r="GAQ51" s="503"/>
      <c r="GAR51" s="503"/>
      <c r="GAS51" s="503"/>
      <c r="GAT51" s="503"/>
      <c r="GAU51" s="503"/>
      <c r="GAV51" s="503"/>
      <c r="GAW51" s="503"/>
      <c r="GAX51" s="503"/>
      <c r="GAY51" s="503"/>
      <c r="GAZ51" s="503"/>
      <c r="GBA51" s="503"/>
      <c r="GBB51" s="503"/>
      <c r="GBC51" s="503"/>
      <c r="GBD51" s="503"/>
      <c r="GBE51" s="503"/>
      <c r="GBF51" s="503"/>
      <c r="GBG51" s="503"/>
      <c r="GBH51" s="503"/>
      <c r="GBI51" s="503"/>
      <c r="GBJ51" s="503"/>
      <c r="GBK51" s="503"/>
      <c r="GBL51" s="503"/>
      <c r="GBM51" s="503"/>
      <c r="GBN51" s="503"/>
      <c r="GBO51" s="503"/>
      <c r="GBP51" s="503"/>
      <c r="GBQ51" s="503"/>
      <c r="GBR51" s="503"/>
      <c r="GBS51" s="503"/>
      <c r="GBT51" s="503"/>
      <c r="GBU51" s="503"/>
      <c r="GBV51" s="503"/>
      <c r="GBW51" s="503"/>
      <c r="GBX51" s="503"/>
      <c r="GBY51" s="503"/>
      <c r="GBZ51" s="503"/>
      <c r="GCA51" s="503"/>
      <c r="GCB51" s="503"/>
      <c r="GCC51" s="503"/>
      <c r="GCD51" s="503"/>
      <c r="GCE51" s="503"/>
      <c r="GCF51" s="503"/>
      <c r="GCG51" s="503"/>
      <c r="GCH51" s="503"/>
      <c r="GCI51" s="503"/>
      <c r="GCJ51" s="503"/>
      <c r="GCK51" s="503"/>
      <c r="GCL51" s="503"/>
      <c r="GCM51" s="503"/>
      <c r="GCN51" s="503"/>
      <c r="GCO51" s="503"/>
      <c r="GCP51" s="503"/>
      <c r="GCQ51" s="503"/>
      <c r="GCR51" s="503"/>
      <c r="GCS51" s="503"/>
      <c r="GCT51" s="503"/>
      <c r="GCU51" s="503"/>
      <c r="GCV51" s="503"/>
      <c r="GCW51" s="503"/>
      <c r="GCX51" s="503"/>
      <c r="GCY51" s="503"/>
      <c r="GCZ51" s="503"/>
      <c r="GDA51" s="503"/>
      <c r="GDB51" s="503"/>
      <c r="GDC51" s="503"/>
      <c r="GDD51" s="503"/>
      <c r="GDE51" s="503"/>
      <c r="GDF51" s="503"/>
      <c r="GDG51" s="503"/>
      <c r="GDH51" s="503"/>
      <c r="GDI51" s="503"/>
      <c r="GDJ51" s="503"/>
      <c r="GDK51" s="503"/>
      <c r="GDL51" s="503"/>
      <c r="GDM51" s="503"/>
      <c r="GDN51" s="503"/>
      <c r="GDO51" s="503"/>
      <c r="GDP51" s="503"/>
      <c r="GDQ51" s="503"/>
      <c r="GDR51" s="503"/>
      <c r="GDS51" s="503"/>
      <c r="GDT51" s="503"/>
      <c r="GDU51" s="503"/>
      <c r="GDV51" s="503"/>
      <c r="GDW51" s="503"/>
      <c r="GDX51" s="503"/>
      <c r="GDY51" s="503"/>
      <c r="GDZ51" s="503"/>
      <c r="GEA51" s="503"/>
      <c r="GEB51" s="503"/>
      <c r="GEC51" s="503"/>
      <c r="GED51" s="503"/>
      <c r="GEE51" s="503"/>
      <c r="GEF51" s="503"/>
      <c r="GEG51" s="503"/>
      <c r="GEH51" s="503"/>
      <c r="GEI51" s="503"/>
      <c r="GEJ51" s="503"/>
      <c r="GEK51" s="503"/>
      <c r="GEL51" s="503"/>
      <c r="GEM51" s="503"/>
      <c r="GEN51" s="503"/>
      <c r="GEO51" s="503"/>
      <c r="GEP51" s="503"/>
      <c r="GEQ51" s="503"/>
      <c r="GER51" s="503"/>
      <c r="GES51" s="503"/>
      <c r="GET51" s="503"/>
      <c r="GEU51" s="503"/>
      <c r="GEV51" s="503"/>
      <c r="GEW51" s="503"/>
      <c r="GEX51" s="503"/>
      <c r="GEY51" s="503"/>
      <c r="GEZ51" s="503"/>
      <c r="GFA51" s="503"/>
      <c r="GFB51" s="503"/>
      <c r="GFC51" s="503"/>
      <c r="GFD51" s="503"/>
      <c r="GFE51" s="503"/>
      <c r="GFF51" s="503"/>
      <c r="GFG51" s="503"/>
      <c r="GFH51" s="503"/>
      <c r="GFI51" s="503"/>
      <c r="GFJ51" s="503"/>
      <c r="GFK51" s="503"/>
      <c r="GFL51" s="503"/>
      <c r="GFM51" s="503"/>
      <c r="GFN51" s="503"/>
      <c r="GFO51" s="503"/>
      <c r="GFP51" s="503"/>
      <c r="GFQ51" s="503"/>
      <c r="GFR51" s="503"/>
      <c r="GFS51" s="503"/>
      <c r="GFT51" s="503"/>
      <c r="GFU51" s="503"/>
      <c r="GFV51" s="503"/>
      <c r="GFW51" s="503"/>
      <c r="GFX51" s="503"/>
      <c r="GFY51" s="503"/>
      <c r="GFZ51" s="503"/>
      <c r="GGA51" s="503"/>
      <c r="GGB51" s="503"/>
      <c r="GGC51" s="503"/>
      <c r="GGD51" s="503"/>
      <c r="GGE51" s="503"/>
      <c r="GGF51" s="503"/>
      <c r="GGG51" s="503"/>
      <c r="GGH51" s="503"/>
      <c r="GGI51" s="503"/>
      <c r="GGJ51" s="503"/>
      <c r="GGK51" s="503"/>
      <c r="GGL51" s="503"/>
      <c r="GGM51" s="503"/>
      <c r="GGN51" s="503"/>
      <c r="GGO51" s="503"/>
      <c r="GGP51" s="503"/>
      <c r="GGQ51" s="503"/>
      <c r="GGR51" s="503"/>
      <c r="GGS51" s="503"/>
      <c r="GGT51" s="503"/>
      <c r="GGU51" s="503"/>
      <c r="GGV51" s="503"/>
      <c r="GGW51" s="503"/>
      <c r="GGX51" s="503"/>
      <c r="GGY51" s="503"/>
      <c r="GGZ51" s="503"/>
      <c r="GHA51" s="503"/>
      <c r="GHB51" s="503"/>
      <c r="GHC51" s="503"/>
      <c r="GHD51" s="503"/>
      <c r="GHE51" s="503"/>
      <c r="GHF51" s="503"/>
      <c r="GHG51" s="503"/>
      <c r="GHH51" s="503"/>
      <c r="GHI51" s="503"/>
      <c r="GHJ51" s="503"/>
      <c r="GHK51" s="503"/>
      <c r="GHL51" s="503"/>
      <c r="GHM51" s="503"/>
      <c r="GHN51" s="503"/>
      <c r="GHO51" s="503"/>
      <c r="GHP51" s="503"/>
      <c r="GHQ51" s="503"/>
      <c r="GHR51" s="503"/>
      <c r="GHS51" s="503"/>
      <c r="GHT51" s="503"/>
      <c r="GHU51" s="503"/>
      <c r="GHV51" s="503"/>
      <c r="GHW51" s="503"/>
      <c r="GHX51" s="503"/>
      <c r="GHY51" s="503"/>
      <c r="GHZ51" s="503"/>
      <c r="GIA51" s="503"/>
      <c r="GIB51" s="503"/>
      <c r="GIC51" s="503"/>
      <c r="GID51" s="503"/>
      <c r="GIE51" s="503"/>
      <c r="GIF51" s="503"/>
      <c r="GIG51" s="503"/>
      <c r="GIH51" s="503"/>
      <c r="GII51" s="503"/>
      <c r="GIJ51" s="503"/>
      <c r="GIK51" s="503"/>
      <c r="GIL51" s="503"/>
      <c r="GIM51" s="503"/>
      <c r="GIN51" s="503"/>
      <c r="GIO51" s="503"/>
      <c r="GIP51" s="503"/>
      <c r="GIQ51" s="503"/>
      <c r="GIR51" s="503"/>
      <c r="GIS51" s="503"/>
      <c r="GIT51" s="503"/>
      <c r="GIU51" s="503"/>
      <c r="GIV51" s="503"/>
      <c r="GIW51" s="503"/>
      <c r="GIX51" s="503"/>
      <c r="GIY51" s="503"/>
      <c r="GIZ51" s="503"/>
      <c r="GJA51" s="503"/>
      <c r="GJB51" s="503"/>
      <c r="GJC51" s="503"/>
      <c r="GJD51" s="503"/>
      <c r="GJE51" s="503"/>
      <c r="GJF51" s="503"/>
      <c r="GJG51" s="503"/>
      <c r="GJH51" s="503"/>
      <c r="GJI51" s="503"/>
      <c r="GJJ51" s="503"/>
      <c r="GJK51" s="503"/>
      <c r="GJL51" s="503"/>
      <c r="GJM51" s="503"/>
      <c r="GJN51" s="503"/>
      <c r="GJO51" s="503"/>
      <c r="GJP51" s="503"/>
      <c r="GJQ51" s="503"/>
      <c r="GJR51" s="503"/>
      <c r="GJS51" s="503"/>
      <c r="GJT51" s="503"/>
      <c r="GJU51" s="503"/>
      <c r="GJV51" s="503"/>
      <c r="GJW51" s="503"/>
      <c r="GJX51" s="503"/>
      <c r="GJY51" s="503"/>
      <c r="GJZ51" s="503"/>
      <c r="GKA51" s="503"/>
      <c r="GKB51" s="503"/>
      <c r="GKC51" s="503"/>
      <c r="GKD51" s="503"/>
      <c r="GKE51" s="503"/>
      <c r="GKF51" s="503"/>
      <c r="GKG51" s="503"/>
      <c r="GKH51" s="503"/>
      <c r="GKI51" s="503"/>
      <c r="GKJ51" s="503"/>
      <c r="GKK51" s="503"/>
      <c r="GKL51" s="503"/>
      <c r="GKM51" s="503"/>
      <c r="GKN51" s="503"/>
      <c r="GKO51" s="503"/>
      <c r="GKP51" s="503"/>
      <c r="GKQ51" s="503"/>
      <c r="GKR51" s="503"/>
      <c r="GKS51" s="503"/>
      <c r="GKT51" s="503"/>
      <c r="GKU51" s="503"/>
      <c r="GKV51" s="503"/>
      <c r="GKW51" s="503"/>
      <c r="GKX51" s="503"/>
      <c r="GKY51" s="503"/>
      <c r="GKZ51" s="503"/>
      <c r="GLA51" s="503"/>
      <c r="GLB51" s="503"/>
      <c r="GLC51" s="503"/>
      <c r="GLD51" s="503"/>
      <c r="GLE51" s="503"/>
      <c r="GLF51" s="503"/>
      <c r="GLG51" s="503"/>
      <c r="GLH51" s="503"/>
      <c r="GLI51" s="503"/>
      <c r="GLJ51" s="503"/>
      <c r="GLK51" s="503"/>
      <c r="GLL51" s="503"/>
      <c r="GLM51" s="503"/>
      <c r="GLN51" s="503"/>
      <c r="GLO51" s="503"/>
      <c r="GLP51" s="503"/>
      <c r="GLQ51" s="503"/>
      <c r="GLR51" s="503"/>
      <c r="GLS51" s="503"/>
      <c r="GLT51" s="503"/>
      <c r="GLU51" s="503"/>
      <c r="GLV51" s="503"/>
      <c r="GLW51" s="503"/>
      <c r="GLX51" s="503"/>
      <c r="GLY51" s="503"/>
      <c r="GLZ51" s="503"/>
      <c r="GMA51" s="503"/>
      <c r="GMB51" s="503"/>
      <c r="GMC51" s="503"/>
      <c r="GMD51" s="503"/>
      <c r="GME51" s="503"/>
      <c r="GMF51" s="503"/>
      <c r="GMG51" s="503"/>
      <c r="GMH51" s="503"/>
      <c r="GMI51" s="503"/>
      <c r="GMJ51" s="503"/>
      <c r="GMK51" s="503"/>
      <c r="GML51" s="503"/>
      <c r="GMM51" s="503"/>
      <c r="GMN51" s="503"/>
      <c r="GMO51" s="503"/>
      <c r="GMP51" s="503"/>
      <c r="GMQ51" s="503"/>
      <c r="GMR51" s="503"/>
      <c r="GMS51" s="503"/>
      <c r="GMT51" s="503"/>
      <c r="GMU51" s="503"/>
      <c r="GMV51" s="503"/>
      <c r="GMW51" s="503"/>
      <c r="GMX51" s="503"/>
      <c r="GMY51" s="503"/>
      <c r="GMZ51" s="503"/>
      <c r="GNA51" s="503"/>
      <c r="GNB51" s="503"/>
      <c r="GNC51" s="503"/>
      <c r="GND51" s="503"/>
      <c r="GNE51" s="503"/>
      <c r="GNF51" s="503"/>
      <c r="GNG51" s="503"/>
      <c r="GNH51" s="503"/>
      <c r="GNI51" s="503"/>
      <c r="GNJ51" s="503"/>
      <c r="GNK51" s="503"/>
      <c r="GNL51" s="503"/>
      <c r="GNM51" s="503"/>
      <c r="GNN51" s="503"/>
      <c r="GNO51" s="503"/>
      <c r="GNP51" s="503"/>
      <c r="GNQ51" s="503"/>
      <c r="GNR51" s="503"/>
      <c r="GNS51" s="503"/>
      <c r="GNT51" s="503"/>
      <c r="GNU51" s="503"/>
      <c r="GNV51" s="503"/>
      <c r="GNW51" s="503"/>
      <c r="GNX51" s="503"/>
      <c r="GNY51" s="503"/>
      <c r="GNZ51" s="503"/>
      <c r="GOA51" s="503"/>
      <c r="GOB51" s="503"/>
      <c r="GOC51" s="503"/>
      <c r="GOD51" s="503"/>
      <c r="GOE51" s="503"/>
      <c r="GOF51" s="503"/>
      <c r="GOG51" s="503"/>
      <c r="GOH51" s="503"/>
      <c r="GOI51" s="503"/>
      <c r="GOJ51" s="503"/>
      <c r="GOK51" s="503"/>
      <c r="GOL51" s="503"/>
      <c r="GOM51" s="503"/>
      <c r="GON51" s="503"/>
      <c r="GOO51" s="503"/>
      <c r="GOP51" s="503"/>
      <c r="GOQ51" s="503"/>
      <c r="GOR51" s="503"/>
      <c r="GOS51" s="503"/>
      <c r="GOT51" s="503"/>
      <c r="GOU51" s="503"/>
      <c r="GOV51" s="503"/>
      <c r="GOW51" s="503"/>
      <c r="GOX51" s="503"/>
      <c r="GOY51" s="503"/>
      <c r="GOZ51" s="503"/>
      <c r="GPA51" s="503"/>
      <c r="GPB51" s="503"/>
      <c r="GPC51" s="503"/>
      <c r="GPD51" s="503"/>
      <c r="GPE51" s="503"/>
      <c r="GPF51" s="503"/>
      <c r="GPG51" s="503"/>
      <c r="GPH51" s="503"/>
      <c r="GPI51" s="503"/>
      <c r="GPJ51" s="503"/>
      <c r="GPK51" s="503"/>
      <c r="GPL51" s="503"/>
      <c r="GPM51" s="503"/>
      <c r="GPN51" s="503"/>
      <c r="GPO51" s="503"/>
      <c r="GPP51" s="503"/>
      <c r="GPQ51" s="503"/>
      <c r="GPR51" s="503"/>
      <c r="GPS51" s="503"/>
      <c r="GPT51" s="503"/>
      <c r="GPU51" s="503"/>
      <c r="GPV51" s="503"/>
      <c r="GPW51" s="503"/>
      <c r="GPX51" s="503"/>
      <c r="GPY51" s="503"/>
      <c r="GPZ51" s="503"/>
      <c r="GQA51" s="503"/>
      <c r="GQB51" s="503"/>
      <c r="GQC51" s="503"/>
      <c r="GQD51" s="503"/>
      <c r="GQE51" s="503"/>
      <c r="GQF51" s="503"/>
      <c r="GQG51" s="503"/>
      <c r="GQH51" s="503"/>
      <c r="GQI51" s="503"/>
      <c r="GQJ51" s="503"/>
      <c r="GQK51" s="503"/>
      <c r="GQL51" s="503"/>
      <c r="GQM51" s="503"/>
      <c r="GQN51" s="503"/>
      <c r="GQO51" s="503"/>
      <c r="GQP51" s="503"/>
      <c r="GQQ51" s="503"/>
      <c r="GQR51" s="503"/>
      <c r="GQS51" s="503"/>
      <c r="GQT51" s="503"/>
      <c r="GQU51" s="503"/>
      <c r="GQV51" s="503"/>
      <c r="GQW51" s="503"/>
      <c r="GQX51" s="503"/>
      <c r="GQY51" s="503"/>
      <c r="GQZ51" s="503"/>
      <c r="GRA51" s="503"/>
      <c r="GRB51" s="503"/>
      <c r="GRC51" s="503"/>
      <c r="GRD51" s="503"/>
      <c r="GRE51" s="503"/>
      <c r="GRF51" s="503"/>
      <c r="GRG51" s="503"/>
      <c r="GRH51" s="503"/>
      <c r="GRI51" s="503"/>
      <c r="GRJ51" s="503"/>
      <c r="GRK51" s="503"/>
      <c r="GRL51" s="503"/>
      <c r="GRM51" s="503"/>
      <c r="GRN51" s="503"/>
      <c r="GRO51" s="503"/>
      <c r="GRP51" s="503"/>
      <c r="GRQ51" s="503"/>
      <c r="GRR51" s="503"/>
      <c r="GRS51" s="503"/>
      <c r="GRT51" s="503"/>
      <c r="GRU51" s="503"/>
      <c r="GRV51" s="503"/>
      <c r="GRW51" s="503"/>
      <c r="GRX51" s="503"/>
      <c r="GRY51" s="503"/>
      <c r="GRZ51" s="503"/>
      <c r="GSA51" s="503"/>
      <c r="GSB51" s="503"/>
      <c r="GSC51" s="503"/>
      <c r="GSD51" s="503"/>
      <c r="GSE51" s="503"/>
      <c r="GSF51" s="503"/>
      <c r="GSG51" s="503"/>
      <c r="GSH51" s="503"/>
      <c r="GSI51" s="503"/>
      <c r="GSJ51" s="503"/>
      <c r="GSK51" s="503"/>
      <c r="GSL51" s="503"/>
      <c r="GSM51" s="503"/>
      <c r="GSN51" s="503"/>
      <c r="GSO51" s="503"/>
      <c r="GSP51" s="503"/>
      <c r="GSQ51" s="503"/>
      <c r="GSR51" s="503"/>
      <c r="GSS51" s="503"/>
      <c r="GST51" s="503"/>
      <c r="GSU51" s="503"/>
      <c r="GSV51" s="503"/>
      <c r="GSW51" s="503"/>
      <c r="GSX51" s="503"/>
      <c r="GSY51" s="503"/>
      <c r="GSZ51" s="503"/>
      <c r="GTA51" s="503"/>
      <c r="GTB51" s="503"/>
      <c r="GTC51" s="503"/>
      <c r="GTD51" s="503"/>
      <c r="GTE51" s="503"/>
      <c r="GTF51" s="503"/>
      <c r="GTG51" s="503"/>
      <c r="GTH51" s="503"/>
      <c r="GTI51" s="503"/>
      <c r="GTJ51" s="503"/>
      <c r="GTK51" s="503"/>
      <c r="GTL51" s="503"/>
      <c r="GTM51" s="503"/>
      <c r="GTN51" s="503"/>
      <c r="GTO51" s="503"/>
      <c r="GTP51" s="503"/>
      <c r="GTQ51" s="503"/>
      <c r="GTR51" s="503"/>
      <c r="GTS51" s="503"/>
      <c r="GTT51" s="503"/>
      <c r="GTU51" s="503"/>
      <c r="GTV51" s="503"/>
      <c r="GTW51" s="503"/>
      <c r="GTX51" s="503"/>
      <c r="GTY51" s="503"/>
      <c r="GTZ51" s="503"/>
      <c r="GUA51" s="503"/>
      <c r="GUB51" s="503"/>
      <c r="GUC51" s="503"/>
      <c r="GUD51" s="503"/>
      <c r="GUE51" s="503"/>
      <c r="GUF51" s="503"/>
      <c r="GUG51" s="503"/>
      <c r="GUH51" s="503"/>
      <c r="GUI51" s="503"/>
      <c r="GUJ51" s="503"/>
      <c r="GUK51" s="503"/>
      <c r="GUL51" s="503"/>
      <c r="GUM51" s="503"/>
      <c r="GUN51" s="503"/>
      <c r="GUO51" s="503"/>
      <c r="GUP51" s="503"/>
      <c r="GUQ51" s="503"/>
      <c r="GUR51" s="503"/>
      <c r="GUS51" s="503"/>
      <c r="GUT51" s="503"/>
      <c r="GUU51" s="503"/>
      <c r="GUV51" s="503"/>
      <c r="GUW51" s="503"/>
      <c r="GUX51" s="503"/>
      <c r="GUY51" s="503"/>
      <c r="GUZ51" s="503"/>
      <c r="GVA51" s="503"/>
      <c r="GVB51" s="503"/>
      <c r="GVC51" s="503"/>
      <c r="GVD51" s="503"/>
      <c r="GVE51" s="503"/>
      <c r="GVF51" s="503"/>
      <c r="GVG51" s="503"/>
      <c r="GVH51" s="503"/>
      <c r="GVI51" s="503"/>
      <c r="GVJ51" s="503"/>
      <c r="GVK51" s="503"/>
      <c r="GVL51" s="503"/>
      <c r="GVM51" s="503"/>
      <c r="GVN51" s="503"/>
      <c r="GVO51" s="503"/>
      <c r="GVP51" s="503"/>
      <c r="GVQ51" s="503"/>
      <c r="GVR51" s="503"/>
      <c r="GVS51" s="503"/>
      <c r="GVT51" s="503"/>
      <c r="GVU51" s="503"/>
      <c r="GVV51" s="503"/>
      <c r="GVW51" s="503"/>
      <c r="GVX51" s="503"/>
      <c r="GVY51" s="503"/>
      <c r="GVZ51" s="503"/>
      <c r="GWA51" s="503"/>
      <c r="GWB51" s="503"/>
      <c r="GWC51" s="503"/>
      <c r="GWD51" s="503"/>
      <c r="GWE51" s="503"/>
      <c r="GWF51" s="503"/>
      <c r="GWG51" s="503"/>
      <c r="GWH51" s="503"/>
      <c r="GWI51" s="503"/>
      <c r="GWJ51" s="503"/>
      <c r="GWK51" s="503"/>
      <c r="GWL51" s="503"/>
      <c r="GWM51" s="503"/>
      <c r="GWN51" s="503"/>
      <c r="GWO51" s="503"/>
      <c r="GWP51" s="503"/>
      <c r="GWQ51" s="503"/>
      <c r="GWR51" s="503"/>
      <c r="GWS51" s="503"/>
      <c r="GWT51" s="503"/>
      <c r="GWU51" s="503"/>
      <c r="GWV51" s="503"/>
      <c r="GWW51" s="503"/>
      <c r="GWX51" s="503"/>
      <c r="GWY51" s="503"/>
      <c r="GWZ51" s="503"/>
      <c r="GXA51" s="503"/>
      <c r="GXB51" s="503"/>
      <c r="GXC51" s="503"/>
      <c r="GXD51" s="503"/>
      <c r="GXE51" s="503"/>
      <c r="GXF51" s="503"/>
      <c r="GXG51" s="503"/>
      <c r="GXH51" s="503"/>
      <c r="GXI51" s="503"/>
      <c r="GXJ51" s="503"/>
      <c r="GXK51" s="503"/>
      <c r="GXL51" s="503"/>
      <c r="GXM51" s="503"/>
      <c r="GXN51" s="503"/>
      <c r="GXO51" s="503"/>
      <c r="GXP51" s="503"/>
      <c r="GXQ51" s="503"/>
      <c r="GXR51" s="503"/>
      <c r="GXS51" s="503"/>
      <c r="GXT51" s="503"/>
      <c r="GXU51" s="503"/>
      <c r="GXV51" s="503"/>
      <c r="GXW51" s="503"/>
      <c r="GXX51" s="503"/>
      <c r="GXY51" s="503"/>
      <c r="GXZ51" s="503"/>
      <c r="GYA51" s="503"/>
      <c r="GYB51" s="503"/>
      <c r="GYC51" s="503"/>
      <c r="GYD51" s="503"/>
      <c r="GYE51" s="503"/>
      <c r="GYF51" s="503"/>
      <c r="GYG51" s="503"/>
      <c r="GYH51" s="503"/>
      <c r="GYI51" s="503"/>
      <c r="GYJ51" s="503"/>
      <c r="GYK51" s="503"/>
      <c r="GYL51" s="503"/>
      <c r="GYM51" s="503"/>
      <c r="GYN51" s="503"/>
      <c r="GYO51" s="503"/>
      <c r="GYP51" s="503"/>
      <c r="GYQ51" s="503"/>
      <c r="GYR51" s="503"/>
      <c r="GYS51" s="503"/>
      <c r="GYT51" s="503"/>
      <c r="GYU51" s="503"/>
      <c r="GYV51" s="503"/>
      <c r="GYW51" s="503"/>
      <c r="GYX51" s="503"/>
      <c r="GYY51" s="503"/>
      <c r="GYZ51" s="503"/>
      <c r="GZA51" s="503"/>
      <c r="GZB51" s="503"/>
      <c r="GZC51" s="503"/>
      <c r="GZD51" s="503"/>
      <c r="GZE51" s="503"/>
      <c r="GZF51" s="503"/>
      <c r="GZG51" s="503"/>
      <c r="GZH51" s="503"/>
      <c r="GZI51" s="503"/>
      <c r="GZJ51" s="503"/>
      <c r="GZK51" s="503"/>
      <c r="GZL51" s="503"/>
      <c r="GZM51" s="503"/>
      <c r="GZN51" s="503"/>
      <c r="GZO51" s="503"/>
      <c r="GZP51" s="503"/>
      <c r="GZQ51" s="503"/>
      <c r="GZR51" s="503"/>
      <c r="GZS51" s="503"/>
      <c r="GZT51" s="503"/>
      <c r="GZU51" s="503"/>
      <c r="GZV51" s="503"/>
      <c r="GZW51" s="503"/>
      <c r="GZX51" s="503"/>
      <c r="GZY51" s="503"/>
      <c r="GZZ51" s="503"/>
      <c r="HAA51" s="503"/>
      <c r="HAB51" s="503"/>
      <c r="HAC51" s="503"/>
      <c r="HAD51" s="503"/>
      <c r="HAE51" s="503"/>
      <c r="HAF51" s="503"/>
      <c r="HAG51" s="503"/>
      <c r="HAH51" s="503"/>
      <c r="HAI51" s="503"/>
      <c r="HAJ51" s="503"/>
      <c r="HAK51" s="503"/>
      <c r="HAL51" s="503"/>
      <c r="HAM51" s="503"/>
      <c r="HAN51" s="503"/>
      <c r="HAO51" s="503"/>
      <c r="HAP51" s="503"/>
      <c r="HAQ51" s="503"/>
      <c r="HAR51" s="503"/>
      <c r="HAS51" s="503"/>
      <c r="HAT51" s="503"/>
      <c r="HAU51" s="503"/>
      <c r="HAV51" s="503"/>
      <c r="HAW51" s="503"/>
      <c r="HAX51" s="503"/>
      <c r="HAY51" s="503"/>
      <c r="HAZ51" s="503"/>
      <c r="HBA51" s="503"/>
      <c r="HBB51" s="503"/>
      <c r="HBC51" s="503"/>
      <c r="HBD51" s="503"/>
      <c r="HBE51" s="503"/>
      <c r="HBF51" s="503"/>
      <c r="HBG51" s="503"/>
      <c r="HBH51" s="503"/>
      <c r="HBI51" s="503"/>
      <c r="HBJ51" s="503"/>
      <c r="HBK51" s="503"/>
      <c r="HBL51" s="503"/>
      <c r="HBM51" s="503"/>
      <c r="HBN51" s="503"/>
      <c r="HBO51" s="503"/>
      <c r="HBP51" s="503"/>
      <c r="HBQ51" s="503"/>
      <c r="HBR51" s="503"/>
      <c r="HBS51" s="503"/>
      <c r="HBT51" s="503"/>
      <c r="HBU51" s="503"/>
      <c r="HBV51" s="503"/>
      <c r="HBW51" s="503"/>
      <c r="HBX51" s="503"/>
      <c r="HBY51" s="503"/>
      <c r="HBZ51" s="503"/>
      <c r="HCA51" s="503"/>
      <c r="HCB51" s="503"/>
      <c r="HCC51" s="503"/>
      <c r="HCD51" s="503"/>
      <c r="HCE51" s="503"/>
      <c r="HCF51" s="503"/>
      <c r="HCG51" s="503"/>
      <c r="HCH51" s="503"/>
      <c r="HCI51" s="503"/>
      <c r="HCJ51" s="503"/>
      <c r="HCK51" s="503"/>
      <c r="HCL51" s="503"/>
      <c r="HCM51" s="503"/>
      <c r="HCN51" s="503"/>
      <c r="HCO51" s="503"/>
      <c r="HCP51" s="503"/>
      <c r="HCQ51" s="503"/>
      <c r="HCR51" s="503"/>
      <c r="HCS51" s="503"/>
      <c r="HCT51" s="503"/>
      <c r="HCU51" s="503"/>
      <c r="HCV51" s="503"/>
      <c r="HCW51" s="503"/>
      <c r="HCX51" s="503"/>
      <c r="HCY51" s="503"/>
      <c r="HCZ51" s="503"/>
      <c r="HDA51" s="503"/>
      <c r="HDB51" s="503"/>
      <c r="HDC51" s="503"/>
      <c r="HDD51" s="503"/>
      <c r="HDE51" s="503"/>
      <c r="HDF51" s="503"/>
      <c r="HDG51" s="503"/>
      <c r="HDH51" s="503"/>
      <c r="HDI51" s="503"/>
      <c r="HDJ51" s="503"/>
      <c r="HDK51" s="503"/>
      <c r="HDL51" s="503"/>
      <c r="HDM51" s="503"/>
      <c r="HDN51" s="503"/>
      <c r="HDO51" s="503"/>
      <c r="HDP51" s="503"/>
      <c r="HDQ51" s="503"/>
      <c r="HDR51" s="503"/>
      <c r="HDS51" s="503"/>
      <c r="HDT51" s="503"/>
      <c r="HDU51" s="503"/>
      <c r="HDV51" s="503"/>
      <c r="HDW51" s="503"/>
      <c r="HDX51" s="503"/>
      <c r="HDY51" s="503"/>
      <c r="HDZ51" s="503"/>
      <c r="HEA51" s="503"/>
      <c r="HEB51" s="503"/>
      <c r="HEC51" s="503"/>
      <c r="HED51" s="503"/>
      <c r="HEE51" s="503"/>
      <c r="HEF51" s="503"/>
      <c r="HEG51" s="503"/>
      <c r="HEH51" s="503"/>
      <c r="HEI51" s="503"/>
      <c r="HEJ51" s="503"/>
      <c r="HEK51" s="503"/>
      <c r="HEL51" s="503"/>
      <c r="HEM51" s="503"/>
      <c r="HEN51" s="503"/>
      <c r="HEO51" s="503"/>
      <c r="HEP51" s="503"/>
      <c r="HEQ51" s="503"/>
      <c r="HER51" s="503"/>
      <c r="HES51" s="503"/>
      <c r="HET51" s="503"/>
      <c r="HEU51" s="503"/>
      <c r="HEV51" s="503"/>
      <c r="HEW51" s="503"/>
      <c r="HEX51" s="503"/>
      <c r="HEY51" s="503"/>
      <c r="HEZ51" s="503"/>
      <c r="HFA51" s="503"/>
      <c r="HFB51" s="503"/>
      <c r="HFC51" s="503"/>
      <c r="HFD51" s="503"/>
      <c r="HFE51" s="503"/>
      <c r="HFF51" s="503"/>
      <c r="HFG51" s="503"/>
      <c r="HFH51" s="503"/>
      <c r="HFI51" s="503"/>
      <c r="HFJ51" s="503"/>
      <c r="HFK51" s="503"/>
      <c r="HFL51" s="503"/>
      <c r="HFM51" s="503"/>
      <c r="HFN51" s="503"/>
      <c r="HFO51" s="503"/>
      <c r="HFP51" s="503"/>
      <c r="HFQ51" s="503"/>
      <c r="HFR51" s="503"/>
      <c r="HFS51" s="503"/>
      <c r="HFT51" s="503"/>
      <c r="HFU51" s="503"/>
      <c r="HFV51" s="503"/>
      <c r="HFW51" s="503"/>
      <c r="HFX51" s="503"/>
      <c r="HFY51" s="503"/>
      <c r="HFZ51" s="503"/>
      <c r="HGA51" s="503"/>
      <c r="HGB51" s="503"/>
      <c r="HGC51" s="503"/>
      <c r="HGD51" s="503"/>
      <c r="HGE51" s="503"/>
      <c r="HGF51" s="503"/>
      <c r="HGG51" s="503"/>
      <c r="HGH51" s="503"/>
      <c r="HGI51" s="503"/>
      <c r="HGJ51" s="503"/>
      <c r="HGK51" s="503"/>
      <c r="HGL51" s="503"/>
      <c r="HGM51" s="503"/>
      <c r="HGN51" s="503"/>
      <c r="HGO51" s="503"/>
      <c r="HGP51" s="503"/>
      <c r="HGQ51" s="503"/>
      <c r="HGR51" s="503"/>
      <c r="HGS51" s="503"/>
      <c r="HGT51" s="503"/>
      <c r="HGU51" s="503"/>
      <c r="HGV51" s="503"/>
      <c r="HGW51" s="503"/>
      <c r="HGX51" s="503"/>
      <c r="HGY51" s="503"/>
      <c r="HGZ51" s="503"/>
      <c r="HHA51" s="503"/>
      <c r="HHB51" s="503"/>
      <c r="HHC51" s="503"/>
      <c r="HHD51" s="503"/>
      <c r="HHE51" s="503"/>
      <c r="HHF51" s="503"/>
      <c r="HHG51" s="503"/>
      <c r="HHH51" s="503"/>
      <c r="HHI51" s="503"/>
      <c r="HHJ51" s="503"/>
      <c r="HHK51" s="503"/>
      <c r="HHL51" s="503"/>
      <c r="HHM51" s="503"/>
      <c r="HHN51" s="503"/>
      <c r="HHO51" s="503"/>
      <c r="HHP51" s="503"/>
      <c r="HHQ51" s="503"/>
      <c r="HHR51" s="503"/>
      <c r="HHS51" s="503"/>
      <c r="HHT51" s="503"/>
      <c r="HHU51" s="503"/>
      <c r="HHV51" s="503"/>
      <c r="HHW51" s="503"/>
      <c r="HHX51" s="503"/>
      <c r="HHY51" s="503"/>
      <c r="HHZ51" s="503"/>
      <c r="HIA51" s="503"/>
      <c r="HIB51" s="503"/>
      <c r="HIC51" s="503"/>
      <c r="HID51" s="503"/>
      <c r="HIE51" s="503"/>
      <c r="HIF51" s="503"/>
      <c r="HIG51" s="503"/>
      <c r="HIH51" s="503"/>
      <c r="HII51" s="503"/>
      <c r="HIJ51" s="503"/>
      <c r="HIK51" s="503"/>
      <c r="HIL51" s="503"/>
      <c r="HIM51" s="503"/>
      <c r="HIN51" s="503"/>
      <c r="HIO51" s="503"/>
      <c r="HIP51" s="503"/>
      <c r="HIQ51" s="503"/>
      <c r="HIR51" s="503"/>
      <c r="HIS51" s="503"/>
      <c r="HIT51" s="503"/>
      <c r="HIU51" s="503"/>
      <c r="HIV51" s="503"/>
      <c r="HIW51" s="503"/>
      <c r="HIX51" s="503"/>
      <c r="HIY51" s="503"/>
      <c r="HIZ51" s="503"/>
      <c r="HJA51" s="503"/>
      <c r="HJB51" s="503"/>
      <c r="HJC51" s="503"/>
      <c r="HJD51" s="503"/>
      <c r="HJE51" s="503"/>
      <c r="HJF51" s="503"/>
      <c r="HJG51" s="503"/>
      <c r="HJH51" s="503"/>
      <c r="HJI51" s="503"/>
      <c r="HJJ51" s="503"/>
      <c r="HJK51" s="503"/>
      <c r="HJL51" s="503"/>
      <c r="HJM51" s="503"/>
      <c r="HJN51" s="503"/>
      <c r="HJO51" s="503"/>
      <c r="HJP51" s="503"/>
      <c r="HJQ51" s="503"/>
      <c r="HJR51" s="503"/>
      <c r="HJS51" s="503"/>
      <c r="HJT51" s="503"/>
      <c r="HJU51" s="503"/>
      <c r="HJV51" s="503"/>
      <c r="HJW51" s="503"/>
      <c r="HJX51" s="503"/>
      <c r="HJY51" s="503"/>
      <c r="HJZ51" s="503"/>
      <c r="HKA51" s="503"/>
      <c r="HKB51" s="503"/>
      <c r="HKC51" s="503"/>
      <c r="HKD51" s="503"/>
      <c r="HKE51" s="503"/>
      <c r="HKF51" s="503"/>
      <c r="HKG51" s="503"/>
      <c r="HKH51" s="503"/>
      <c r="HKI51" s="503"/>
      <c r="HKJ51" s="503"/>
      <c r="HKK51" s="503"/>
      <c r="HKL51" s="503"/>
      <c r="HKM51" s="503"/>
      <c r="HKN51" s="503"/>
      <c r="HKO51" s="503"/>
      <c r="HKP51" s="503"/>
      <c r="HKQ51" s="503"/>
      <c r="HKR51" s="503"/>
      <c r="HKS51" s="503"/>
      <c r="HKT51" s="503"/>
      <c r="HKU51" s="503"/>
      <c r="HKV51" s="503"/>
      <c r="HKW51" s="503"/>
      <c r="HKX51" s="503"/>
      <c r="HKY51" s="503"/>
      <c r="HKZ51" s="503"/>
      <c r="HLA51" s="503"/>
      <c r="HLB51" s="503"/>
      <c r="HLC51" s="503"/>
      <c r="HLD51" s="503"/>
      <c r="HLE51" s="503"/>
      <c r="HLF51" s="503"/>
      <c r="HLG51" s="503"/>
      <c r="HLH51" s="503"/>
      <c r="HLI51" s="503"/>
      <c r="HLJ51" s="503"/>
      <c r="HLK51" s="503"/>
      <c r="HLL51" s="503"/>
      <c r="HLM51" s="503"/>
      <c r="HLN51" s="503"/>
      <c r="HLO51" s="503"/>
      <c r="HLP51" s="503"/>
      <c r="HLQ51" s="503"/>
      <c r="HLR51" s="503"/>
      <c r="HLS51" s="503"/>
      <c r="HLT51" s="503"/>
      <c r="HLU51" s="503"/>
      <c r="HLV51" s="503"/>
      <c r="HLW51" s="503"/>
      <c r="HLX51" s="503"/>
      <c r="HLY51" s="503"/>
      <c r="HLZ51" s="503"/>
      <c r="HMA51" s="503"/>
      <c r="HMB51" s="503"/>
      <c r="HMC51" s="503"/>
      <c r="HMD51" s="503"/>
      <c r="HME51" s="503"/>
      <c r="HMF51" s="503"/>
      <c r="HMG51" s="503"/>
      <c r="HMH51" s="503"/>
      <c r="HMI51" s="503"/>
      <c r="HMJ51" s="503"/>
      <c r="HMK51" s="503"/>
      <c r="HML51" s="503"/>
      <c r="HMM51" s="503"/>
      <c r="HMN51" s="503"/>
      <c r="HMO51" s="503"/>
      <c r="HMP51" s="503"/>
      <c r="HMQ51" s="503"/>
      <c r="HMR51" s="503"/>
      <c r="HMS51" s="503"/>
      <c r="HMT51" s="503"/>
      <c r="HMU51" s="503"/>
      <c r="HMV51" s="503"/>
      <c r="HMW51" s="503"/>
      <c r="HMX51" s="503"/>
      <c r="HMY51" s="503"/>
      <c r="HMZ51" s="503"/>
      <c r="HNA51" s="503"/>
      <c r="HNB51" s="503"/>
      <c r="HNC51" s="503"/>
      <c r="HND51" s="503"/>
      <c r="HNE51" s="503"/>
      <c r="HNF51" s="503"/>
      <c r="HNG51" s="503"/>
      <c r="HNH51" s="503"/>
      <c r="HNI51" s="503"/>
      <c r="HNJ51" s="503"/>
      <c r="HNK51" s="503"/>
      <c r="HNL51" s="503"/>
      <c r="HNM51" s="503"/>
      <c r="HNN51" s="503"/>
      <c r="HNO51" s="503"/>
      <c r="HNP51" s="503"/>
      <c r="HNQ51" s="503"/>
      <c r="HNR51" s="503"/>
      <c r="HNS51" s="503"/>
      <c r="HNT51" s="503"/>
      <c r="HNU51" s="503"/>
      <c r="HNV51" s="503"/>
      <c r="HNW51" s="503"/>
      <c r="HNX51" s="503"/>
      <c r="HNY51" s="503"/>
      <c r="HNZ51" s="503"/>
      <c r="HOA51" s="503"/>
      <c r="HOB51" s="503"/>
      <c r="HOC51" s="503"/>
      <c r="HOD51" s="503"/>
      <c r="HOE51" s="503"/>
      <c r="HOF51" s="503"/>
      <c r="HOG51" s="503"/>
      <c r="HOH51" s="503"/>
      <c r="HOI51" s="503"/>
      <c r="HOJ51" s="503"/>
      <c r="HOK51" s="503"/>
      <c r="HOL51" s="503"/>
      <c r="HOM51" s="503"/>
      <c r="HON51" s="503"/>
      <c r="HOO51" s="503"/>
      <c r="HOP51" s="503"/>
      <c r="HOQ51" s="503"/>
      <c r="HOR51" s="503"/>
      <c r="HOS51" s="503"/>
      <c r="HOT51" s="503"/>
      <c r="HOU51" s="503"/>
      <c r="HOV51" s="503"/>
      <c r="HOW51" s="503"/>
      <c r="HOX51" s="503"/>
      <c r="HOY51" s="503"/>
      <c r="HOZ51" s="503"/>
      <c r="HPA51" s="503"/>
      <c r="HPB51" s="503"/>
      <c r="HPC51" s="503"/>
      <c r="HPD51" s="503"/>
      <c r="HPE51" s="503"/>
      <c r="HPF51" s="503"/>
      <c r="HPG51" s="503"/>
      <c r="HPH51" s="503"/>
      <c r="HPI51" s="503"/>
      <c r="HPJ51" s="503"/>
      <c r="HPK51" s="503"/>
      <c r="HPL51" s="503"/>
      <c r="HPM51" s="503"/>
      <c r="HPN51" s="503"/>
      <c r="HPO51" s="503"/>
      <c r="HPP51" s="503"/>
      <c r="HPQ51" s="503"/>
      <c r="HPR51" s="503"/>
      <c r="HPS51" s="503"/>
      <c r="HPT51" s="503"/>
      <c r="HPU51" s="503"/>
      <c r="HPV51" s="503"/>
      <c r="HPW51" s="503"/>
      <c r="HPX51" s="503"/>
      <c r="HPY51" s="503"/>
      <c r="HPZ51" s="503"/>
      <c r="HQA51" s="503"/>
      <c r="HQB51" s="503"/>
      <c r="HQC51" s="503"/>
      <c r="HQD51" s="503"/>
      <c r="HQE51" s="503"/>
      <c r="HQF51" s="503"/>
      <c r="HQG51" s="503"/>
      <c r="HQH51" s="503"/>
      <c r="HQI51" s="503"/>
      <c r="HQJ51" s="503"/>
      <c r="HQK51" s="503"/>
      <c r="HQL51" s="503"/>
      <c r="HQM51" s="503"/>
      <c r="HQN51" s="503"/>
      <c r="HQO51" s="503"/>
      <c r="HQP51" s="503"/>
      <c r="HQQ51" s="503"/>
      <c r="HQR51" s="503"/>
      <c r="HQS51" s="503"/>
      <c r="HQT51" s="503"/>
      <c r="HQU51" s="503"/>
      <c r="HQV51" s="503"/>
      <c r="HQW51" s="503"/>
      <c r="HQX51" s="503"/>
      <c r="HQY51" s="503"/>
      <c r="HQZ51" s="503"/>
      <c r="HRA51" s="503"/>
      <c r="HRB51" s="503"/>
      <c r="HRC51" s="503"/>
      <c r="HRD51" s="503"/>
      <c r="HRE51" s="503"/>
      <c r="HRF51" s="503"/>
      <c r="HRG51" s="503"/>
      <c r="HRH51" s="503"/>
      <c r="HRI51" s="503"/>
      <c r="HRJ51" s="503"/>
      <c r="HRK51" s="503"/>
      <c r="HRL51" s="503"/>
      <c r="HRM51" s="503"/>
      <c r="HRN51" s="503"/>
      <c r="HRO51" s="503"/>
      <c r="HRP51" s="503"/>
      <c r="HRQ51" s="503"/>
      <c r="HRR51" s="503"/>
      <c r="HRS51" s="503"/>
      <c r="HRT51" s="503"/>
      <c r="HRU51" s="503"/>
      <c r="HRV51" s="503"/>
      <c r="HRW51" s="503"/>
      <c r="HRX51" s="503"/>
      <c r="HRY51" s="503"/>
      <c r="HRZ51" s="503"/>
      <c r="HSA51" s="503"/>
      <c r="HSB51" s="503"/>
      <c r="HSC51" s="503"/>
      <c r="HSD51" s="503"/>
      <c r="HSE51" s="503"/>
      <c r="HSF51" s="503"/>
      <c r="HSG51" s="503"/>
      <c r="HSH51" s="503"/>
      <c r="HSI51" s="503"/>
      <c r="HSJ51" s="503"/>
      <c r="HSK51" s="503"/>
      <c r="HSL51" s="503"/>
      <c r="HSM51" s="503"/>
      <c r="HSN51" s="503"/>
      <c r="HSO51" s="503"/>
      <c r="HSP51" s="503"/>
      <c r="HSQ51" s="503"/>
      <c r="HSR51" s="503"/>
      <c r="HSS51" s="503"/>
      <c r="HST51" s="503"/>
      <c r="HSU51" s="503"/>
      <c r="HSV51" s="503"/>
      <c r="HSW51" s="503"/>
      <c r="HSX51" s="503"/>
      <c r="HSY51" s="503"/>
      <c r="HSZ51" s="503"/>
      <c r="HTA51" s="503"/>
      <c r="HTB51" s="503"/>
      <c r="HTC51" s="503"/>
      <c r="HTD51" s="503"/>
      <c r="HTE51" s="503"/>
      <c r="HTF51" s="503"/>
      <c r="HTG51" s="503"/>
      <c r="HTH51" s="503"/>
      <c r="HTI51" s="503"/>
      <c r="HTJ51" s="503"/>
      <c r="HTK51" s="503"/>
      <c r="HTL51" s="503"/>
      <c r="HTM51" s="503"/>
      <c r="HTN51" s="503"/>
      <c r="HTO51" s="503"/>
      <c r="HTP51" s="503"/>
      <c r="HTQ51" s="503"/>
      <c r="HTR51" s="503"/>
      <c r="HTS51" s="503"/>
      <c r="HTT51" s="503"/>
      <c r="HTU51" s="503"/>
      <c r="HTV51" s="503"/>
      <c r="HTW51" s="503"/>
      <c r="HTX51" s="503"/>
      <c r="HTY51" s="503"/>
      <c r="HTZ51" s="503"/>
      <c r="HUA51" s="503"/>
      <c r="HUB51" s="503"/>
      <c r="HUC51" s="503"/>
      <c r="HUD51" s="503"/>
      <c r="HUE51" s="503"/>
      <c r="HUF51" s="503"/>
      <c r="HUG51" s="503"/>
      <c r="HUH51" s="503"/>
      <c r="HUI51" s="503"/>
      <c r="HUJ51" s="503"/>
      <c r="HUK51" s="503"/>
      <c r="HUL51" s="503"/>
      <c r="HUM51" s="503"/>
      <c r="HUN51" s="503"/>
      <c r="HUO51" s="503"/>
      <c r="HUP51" s="503"/>
      <c r="HUQ51" s="503"/>
      <c r="HUR51" s="503"/>
      <c r="HUS51" s="503"/>
      <c r="HUT51" s="503"/>
      <c r="HUU51" s="503"/>
      <c r="HUV51" s="503"/>
      <c r="HUW51" s="503"/>
      <c r="HUX51" s="503"/>
      <c r="HUY51" s="503"/>
      <c r="HUZ51" s="503"/>
      <c r="HVA51" s="503"/>
      <c r="HVB51" s="503"/>
      <c r="HVC51" s="503"/>
      <c r="HVD51" s="503"/>
      <c r="HVE51" s="503"/>
      <c r="HVF51" s="503"/>
      <c r="HVG51" s="503"/>
      <c r="HVH51" s="503"/>
      <c r="HVI51" s="503"/>
      <c r="HVJ51" s="503"/>
      <c r="HVK51" s="503"/>
      <c r="HVL51" s="503"/>
      <c r="HVM51" s="503"/>
      <c r="HVN51" s="503"/>
      <c r="HVO51" s="503"/>
      <c r="HVP51" s="503"/>
      <c r="HVQ51" s="503"/>
      <c r="HVR51" s="503"/>
      <c r="HVS51" s="503"/>
      <c r="HVT51" s="503"/>
      <c r="HVU51" s="503"/>
      <c r="HVV51" s="503"/>
      <c r="HVW51" s="503"/>
      <c r="HVX51" s="503"/>
      <c r="HVY51" s="503"/>
      <c r="HVZ51" s="503"/>
      <c r="HWA51" s="503"/>
      <c r="HWB51" s="503"/>
      <c r="HWC51" s="503"/>
      <c r="HWD51" s="503"/>
      <c r="HWE51" s="503"/>
      <c r="HWF51" s="503"/>
      <c r="HWG51" s="503"/>
      <c r="HWH51" s="503"/>
      <c r="HWI51" s="503"/>
      <c r="HWJ51" s="503"/>
      <c r="HWK51" s="503"/>
      <c r="HWL51" s="503"/>
      <c r="HWM51" s="503"/>
      <c r="HWN51" s="503"/>
      <c r="HWO51" s="503"/>
      <c r="HWP51" s="503"/>
      <c r="HWQ51" s="503"/>
      <c r="HWR51" s="503"/>
      <c r="HWS51" s="503"/>
      <c r="HWT51" s="503"/>
      <c r="HWU51" s="503"/>
      <c r="HWV51" s="503"/>
      <c r="HWW51" s="503"/>
      <c r="HWX51" s="503"/>
      <c r="HWY51" s="503"/>
      <c r="HWZ51" s="503"/>
      <c r="HXA51" s="503"/>
      <c r="HXB51" s="503"/>
      <c r="HXC51" s="503"/>
      <c r="HXD51" s="503"/>
      <c r="HXE51" s="503"/>
      <c r="HXF51" s="503"/>
      <c r="HXG51" s="503"/>
      <c r="HXH51" s="503"/>
      <c r="HXI51" s="503"/>
      <c r="HXJ51" s="503"/>
      <c r="HXK51" s="503"/>
      <c r="HXL51" s="503"/>
      <c r="HXM51" s="503"/>
      <c r="HXN51" s="503"/>
      <c r="HXO51" s="503"/>
      <c r="HXP51" s="503"/>
      <c r="HXQ51" s="503"/>
      <c r="HXR51" s="503"/>
      <c r="HXS51" s="503"/>
      <c r="HXT51" s="503"/>
      <c r="HXU51" s="503"/>
      <c r="HXV51" s="503"/>
      <c r="HXW51" s="503"/>
      <c r="HXX51" s="503"/>
      <c r="HXY51" s="503"/>
      <c r="HXZ51" s="503"/>
      <c r="HYA51" s="503"/>
      <c r="HYB51" s="503"/>
      <c r="HYC51" s="503"/>
      <c r="HYD51" s="503"/>
      <c r="HYE51" s="503"/>
      <c r="HYF51" s="503"/>
      <c r="HYG51" s="503"/>
      <c r="HYH51" s="503"/>
      <c r="HYI51" s="503"/>
      <c r="HYJ51" s="503"/>
      <c r="HYK51" s="503"/>
      <c r="HYL51" s="503"/>
      <c r="HYM51" s="503"/>
      <c r="HYN51" s="503"/>
      <c r="HYO51" s="503"/>
      <c r="HYP51" s="503"/>
      <c r="HYQ51" s="503"/>
      <c r="HYR51" s="503"/>
      <c r="HYS51" s="503"/>
      <c r="HYT51" s="503"/>
      <c r="HYU51" s="503"/>
      <c r="HYV51" s="503"/>
      <c r="HYW51" s="503"/>
      <c r="HYX51" s="503"/>
      <c r="HYY51" s="503"/>
      <c r="HYZ51" s="503"/>
      <c r="HZA51" s="503"/>
      <c r="HZB51" s="503"/>
      <c r="HZC51" s="503"/>
      <c r="HZD51" s="503"/>
      <c r="HZE51" s="503"/>
      <c r="HZF51" s="503"/>
      <c r="HZG51" s="503"/>
      <c r="HZH51" s="503"/>
      <c r="HZI51" s="503"/>
      <c r="HZJ51" s="503"/>
      <c r="HZK51" s="503"/>
      <c r="HZL51" s="503"/>
      <c r="HZM51" s="503"/>
      <c r="HZN51" s="503"/>
      <c r="HZO51" s="503"/>
      <c r="HZP51" s="503"/>
      <c r="HZQ51" s="503"/>
      <c r="HZR51" s="503"/>
      <c r="HZS51" s="503"/>
      <c r="HZT51" s="503"/>
      <c r="HZU51" s="503"/>
      <c r="HZV51" s="503"/>
      <c r="HZW51" s="503"/>
      <c r="HZX51" s="503"/>
      <c r="HZY51" s="503"/>
      <c r="HZZ51" s="503"/>
      <c r="IAA51" s="503"/>
      <c r="IAB51" s="503"/>
      <c r="IAC51" s="503"/>
      <c r="IAD51" s="503"/>
      <c r="IAE51" s="503"/>
      <c r="IAF51" s="503"/>
      <c r="IAG51" s="503"/>
      <c r="IAH51" s="503"/>
      <c r="IAI51" s="503"/>
      <c r="IAJ51" s="503"/>
      <c r="IAK51" s="503"/>
      <c r="IAL51" s="503"/>
      <c r="IAM51" s="503"/>
      <c r="IAN51" s="503"/>
      <c r="IAO51" s="503"/>
      <c r="IAP51" s="503"/>
      <c r="IAQ51" s="503"/>
      <c r="IAR51" s="503"/>
      <c r="IAS51" s="503"/>
      <c r="IAT51" s="503"/>
      <c r="IAU51" s="503"/>
      <c r="IAV51" s="503"/>
      <c r="IAW51" s="503"/>
      <c r="IAX51" s="503"/>
      <c r="IAY51" s="503"/>
      <c r="IAZ51" s="503"/>
      <c r="IBA51" s="503"/>
      <c r="IBB51" s="503"/>
      <c r="IBC51" s="503"/>
      <c r="IBD51" s="503"/>
      <c r="IBE51" s="503"/>
      <c r="IBF51" s="503"/>
      <c r="IBG51" s="503"/>
      <c r="IBH51" s="503"/>
      <c r="IBI51" s="503"/>
      <c r="IBJ51" s="503"/>
      <c r="IBK51" s="503"/>
      <c r="IBL51" s="503"/>
      <c r="IBM51" s="503"/>
      <c r="IBN51" s="503"/>
      <c r="IBO51" s="503"/>
      <c r="IBP51" s="503"/>
      <c r="IBQ51" s="503"/>
      <c r="IBR51" s="503"/>
      <c r="IBS51" s="503"/>
      <c r="IBT51" s="503"/>
      <c r="IBU51" s="503"/>
      <c r="IBV51" s="503"/>
      <c r="IBW51" s="503"/>
      <c r="IBX51" s="503"/>
      <c r="IBY51" s="503"/>
      <c r="IBZ51" s="503"/>
      <c r="ICA51" s="503"/>
      <c r="ICB51" s="503"/>
      <c r="ICC51" s="503"/>
      <c r="ICD51" s="503"/>
      <c r="ICE51" s="503"/>
      <c r="ICF51" s="503"/>
      <c r="ICG51" s="503"/>
      <c r="ICH51" s="503"/>
      <c r="ICI51" s="503"/>
      <c r="ICJ51" s="503"/>
      <c r="ICK51" s="503"/>
      <c r="ICL51" s="503"/>
      <c r="ICM51" s="503"/>
      <c r="ICN51" s="503"/>
      <c r="ICO51" s="503"/>
      <c r="ICP51" s="503"/>
      <c r="ICQ51" s="503"/>
      <c r="ICR51" s="503"/>
      <c r="ICS51" s="503"/>
      <c r="ICT51" s="503"/>
      <c r="ICU51" s="503"/>
      <c r="ICV51" s="503"/>
      <c r="ICW51" s="503"/>
      <c r="ICX51" s="503"/>
      <c r="ICY51" s="503"/>
      <c r="ICZ51" s="503"/>
      <c r="IDA51" s="503"/>
      <c r="IDB51" s="503"/>
      <c r="IDC51" s="503"/>
      <c r="IDD51" s="503"/>
      <c r="IDE51" s="503"/>
      <c r="IDF51" s="503"/>
      <c r="IDG51" s="503"/>
      <c r="IDH51" s="503"/>
      <c r="IDI51" s="503"/>
      <c r="IDJ51" s="503"/>
      <c r="IDK51" s="503"/>
      <c r="IDL51" s="503"/>
      <c r="IDM51" s="503"/>
      <c r="IDN51" s="503"/>
      <c r="IDO51" s="503"/>
      <c r="IDP51" s="503"/>
      <c r="IDQ51" s="503"/>
      <c r="IDR51" s="503"/>
      <c r="IDS51" s="503"/>
      <c r="IDT51" s="503"/>
      <c r="IDU51" s="503"/>
      <c r="IDV51" s="503"/>
      <c r="IDW51" s="503"/>
      <c r="IDX51" s="503"/>
      <c r="IDY51" s="503"/>
      <c r="IDZ51" s="503"/>
      <c r="IEA51" s="503"/>
      <c r="IEB51" s="503"/>
      <c r="IEC51" s="503"/>
      <c r="IED51" s="503"/>
      <c r="IEE51" s="503"/>
      <c r="IEF51" s="503"/>
      <c r="IEG51" s="503"/>
      <c r="IEH51" s="503"/>
      <c r="IEI51" s="503"/>
      <c r="IEJ51" s="503"/>
      <c r="IEK51" s="503"/>
      <c r="IEL51" s="503"/>
      <c r="IEM51" s="503"/>
      <c r="IEN51" s="503"/>
      <c r="IEO51" s="503"/>
      <c r="IEP51" s="503"/>
      <c r="IEQ51" s="503"/>
      <c r="IER51" s="503"/>
      <c r="IES51" s="503"/>
      <c r="IET51" s="503"/>
      <c r="IEU51" s="503"/>
      <c r="IEV51" s="503"/>
      <c r="IEW51" s="503"/>
      <c r="IEX51" s="503"/>
      <c r="IEY51" s="503"/>
      <c r="IEZ51" s="503"/>
      <c r="IFA51" s="503"/>
      <c r="IFB51" s="503"/>
      <c r="IFC51" s="503"/>
      <c r="IFD51" s="503"/>
      <c r="IFE51" s="503"/>
      <c r="IFF51" s="503"/>
      <c r="IFG51" s="503"/>
      <c r="IFH51" s="503"/>
      <c r="IFI51" s="503"/>
      <c r="IFJ51" s="503"/>
      <c r="IFK51" s="503"/>
      <c r="IFL51" s="503"/>
      <c r="IFM51" s="503"/>
      <c r="IFN51" s="503"/>
      <c r="IFO51" s="503"/>
      <c r="IFP51" s="503"/>
      <c r="IFQ51" s="503"/>
      <c r="IFR51" s="503"/>
      <c r="IFS51" s="503"/>
      <c r="IFT51" s="503"/>
      <c r="IFU51" s="503"/>
      <c r="IFV51" s="503"/>
      <c r="IFW51" s="503"/>
      <c r="IFX51" s="503"/>
      <c r="IFY51" s="503"/>
      <c r="IFZ51" s="503"/>
      <c r="IGA51" s="503"/>
      <c r="IGB51" s="503"/>
      <c r="IGC51" s="503"/>
      <c r="IGD51" s="503"/>
      <c r="IGE51" s="503"/>
      <c r="IGF51" s="503"/>
      <c r="IGG51" s="503"/>
      <c r="IGH51" s="503"/>
      <c r="IGI51" s="503"/>
      <c r="IGJ51" s="503"/>
      <c r="IGK51" s="503"/>
      <c r="IGL51" s="503"/>
      <c r="IGM51" s="503"/>
      <c r="IGN51" s="503"/>
      <c r="IGO51" s="503"/>
      <c r="IGP51" s="503"/>
      <c r="IGQ51" s="503"/>
      <c r="IGR51" s="503"/>
      <c r="IGS51" s="503"/>
      <c r="IGT51" s="503"/>
      <c r="IGU51" s="503"/>
      <c r="IGV51" s="503"/>
      <c r="IGW51" s="503"/>
      <c r="IGX51" s="503"/>
      <c r="IGY51" s="503"/>
      <c r="IGZ51" s="503"/>
      <c r="IHA51" s="503"/>
      <c r="IHB51" s="503"/>
      <c r="IHC51" s="503"/>
      <c r="IHD51" s="503"/>
      <c r="IHE51" s="503"/>
      <c r="IHF51" s="503"/>
      <c r="IHG51" s="503"/>
      <c r="IHH51" s="503"/>
      <c r="IHI51" s="503"/>
      <c r="IHJ51" s="503"/>
      <c r="IHK51" s="503"/>
      <c r="IHL51" s="503"/>
      <c r="IHM51" s="503"/>
      <c r="IHN51" s="503"/>
      <c r="IHO51" s="503"/>
      <c r="IHP51" s="503"/>
      <c r="IHQ51" s="503"/>
      <c r="IHR51" s="503"/>
      <c r="IHS51" s="503"/>
      <c r="IHT51" s="503"/>
      <c r="IHU51" s="503"/>
      <c r="IHV51" s="503"/>
      <c r="IHW51" s="503"/>
      <c r="IHX51" s="503"/>
      <c r="IHY51" s="503"/>
      <c r="IHZ51" s="503"/>
      <c r="IIA51" s="503"/>
      <c r="IIB51" s="503"/>
      <c r="IIC51" s="503"/>
      <c r="IID51" s="503"/>
      <c r="IIE51" s="503"/>
      <c r="IIF51" s="503"/>
      <c r="IIG51" s="503"/>
      <c r="IIH51" s="503"/>
      <c r="III51" s="503"/>
      <c r="IIJ51" s="503"/>
      <c r="IIK51" s="503"/>
      <c r="IIL51" s="503"/>
      <c r="IIM51" s="503"/>
      <c r="IIN51" s="503"/>
      <c r="IIO51" s="503"/>
      <c r="IIP51" s="503"/>
      <c r="IIQ51" s="503"/>
      <c r="IIR51" s="503"/>
      <c r="IIS51" s="503"/>
      <c r="IIT51" s="503"/>
      <c r="IIU51" s="503"/>
      <c r="IIV51" s="503"/>
      <c r="IIW51" s="503"/>
      <c r="IIX51" s="503"/>
      <c r="IIY51" s="503"/>
      <c r="IIZ51" s="503"/>
      <c r="IJA51" s="503"/>
      <c r="IJB51" s="503"/>
      <c r="IJC51" s="503"/>
      <c r="IJD51" s="503"/>
      <c r="IJE51" s="503"/>
      <c r="IJF51" s="503"/>
      <c r="IJG51" s="503"/>
      <c r="IJH51" s="503"/>
      <c r="IJI51" s="503"/>
      <c r="IJJ51" s="503"/>
      <c r="IJK51" s="503"/>
      <c r="IJL51" s="503"/>
      <c r="IJM51" s="503"/>
      <c r="IJN51" s="503"/>
      <c r="IJO51" s="503"/>
      <c r="IJP51" s="503"/>
      <c r="IJQ51" s="503"/>
      <c r="IJR51" s="503"/>
      <c r="IJS51" s="503"/>
      <c r="IJT51" s="503"/>
      <c r="IJU51" s="503"/>
      <c r="IJV51" s="503"/>
      <c r="IJW51" s="503"/>
      <c r="IJX51" s="503"/>
      <c r="IJY51" s="503"/>
      <c r="IJZ51" s="503"/>
      <c r="IKA51" s="503"/>
      <c r="IKB51" s="503"/>
      <c r="IKC51" s="503"/>
      <c r="IKD51" s="503"/>
      <c r="IKE51" s="503"/>
      <c r="IKF51" s="503"/>
      <c r="IKG51" s="503"/>
      <c r="IKH51" s="503"/>
      <c r="IKI51" s="503"/>
      <c r="IKJ51" s="503"/>
      <c r="IKK51" s="503"/>
      <c r="IKL51" s="503"/>
      <c r="IKM51" s="503"/>
      <c r="IKN51" s="503"/>
      <c r="IKO51" s="503"/>
      <c r="IKP51" s="503"/>
      <c r="IKQ51" s="503"/>
      <c r="IKR51" s="503"/>
      <c r="IKS51" s="503"/>
      <c r="IKT51" s="503"/>
      <c r="IKU51" s="503"/>
      <c r="IKV51" s="503"/>
      <c r="IKW51" s="503"/>
      <c r="IKX51" s="503"/>
      <c r="IKY51" s="503"/>
      <c r="IKZ51" s="503"/>
      <c r="ILA51" s="503"/>
      <c r="ILB51" s="503"/>
      <c r="ILC51" s="503"/>
      <c r="ILD51" s="503"/>
      <c r="ILE51" s="503"/>
      <c r="ILF51" s="503"/>
      <c r="ILG51" s="503"/>
      <c r="ILH51" s="503"/>
      <c r="ILI51" s="503"/>
      <c r="ILJ51" s="503"/>
      <c r="ILK51" s="503"/>
      <c r="ILL51" s="503"/>
      <c r="ILM51" s="503"/>
      <c r="ILN51" s="503"/>
      <c r="ILO51" s="503"/>
      <c r="ILP51" s="503"/>
      <c r="ILQ51" s="503"/>
      <c r="ILR51" s="503"/>
      <c r="ILS51" s="503"/>
      <c r="ILT51" s="503"/>
      <c r="ILU51" s="503"/>
      <c r="ILV51" s="503"/>
      <c r="ILW51" s="503"/>
      <c r="ILX51" s="503"/>
      <c r="ILY51" s="503"/>
      <c r="ILZ51" s="503"/>
      <c r="IMA51" s="503"/>
      <c r="IMB51" s="503"/>
      <c r="IMC51" s="503"/>
      <c r="IMD51" s="503"/>
      <c r="IME51" s="503"/>
      <c r="IMF51" s="503"/>
      <c r="IMG51" s="503"/>
      <c r="IMH51" s="503"/>
      <c r="IMI51" s="503"/>
      <c r="IMJ51" s="503"/>
      <c r="IMK51" s="503"/>
      <c r="IML51" s="503"/>
      <c r="IMM51" s="503"/>
      <c r="IMN51" s="503"/>
      <c r="IMO51" s="503"/>
      <c r="IMP51" s="503"/>
      <c r="IMQ51" s="503"/>
      <c r="IMR51" s="503"/>
      <c r="IMS51" s="503"/>
      <c r="IMT51" s="503"/>
      <c r="IMU51" s="503"/>
      <c r="IMV51" s="503"/>
      <c r="IMW51" s="503"/>
      <c r="IMX51" s="503"/>
      <c r="IMY51" s="503"/>
      <c r="IMZ51" s="503"/>
      <c r="INA51" s="503"/>
      <c r="INB51" s="503"/>
      <c r="INC51" s="503"/>
      <c r="IND51" s="503"/>
      <c r="INE51" s="503"/>
      <c r="INF51" s="503"/>
      <c r="ING51" s="503"/>
      <c r="INH51" s="503"/>
      <c r="INI51" s="503"/>
      <c r="INJ51" s="503"/>
      <c r="INK51" s="503"/>
      <c r="INL51" s="503"/>
      <c r="INM51" s="503"/>
      <c r="INN51" s="503"/>
      <c r="INO51" s="503"/>
      <c r="INP51" s="503"/>
      <c r="INQ51" s="503"/>
      <c r="INR51" s="503"/>
      <c r="INS51" s="503"/>
      <c r="INT51" s="503"/>
      <c r="INU51" s="503"/>
      <c r="INV51" s="503"/>
      <c r="INW51" s="503"/>
      <c r="INX51" s="503"/>
      <c r="INY51" s="503"/>
      <c r="INZ51" s="503"/>
      <c r="IOA51" s="503"/>
      <c r="IOB51" s="503"/>
      <c r="IOC51" s="503"/>
      <c r="IOD51" s="503"/>
      <c r="IOE51" s="503"/>
      <c r="IOF51" s="503"/>
      <c r="IOG51" s="503"/>
      <c r="IOH51" s="503"/>
      <c r="IOI51" s="503"/>
      <c r="IOJ51" s="503"/>
      <c r="IOK51" s="503"/>
      <c r="IOL51" s="503"/>
      <c r="IOM51" s="503"/>
      <c r="ION51" s="503"/>
      <c r="IOO51" s="503"/>
      <c r="IOP51" s="503"/>
      <c r="IOQ51" s="503"/>
      <c r="IOR51" s="503"/>
      <c r="IOS51" s="503"/>
      <c r="IOT51" s="503"/>
      <c r="IOU51" s="503"/>
      <c r="IOV51" s="503"/>
      <c r="IOW51" s="503"/>
      <c r="IOX51" s="503"/>
      <c r="IOY51" s="503"/>
      <c r="IOZ51" s="503"/>
      <c r="IPA51" s="503"/>
      <c r="IPB51" s="503"/>
      <c r="IPC51" s="503"/>
      <c r="IPD51" s="503"/>
      <c r="IPE51" s="503"/>
      <c r="IPF51" s="503"/>
      <c r="IPG51" s="503"/>
      <c r="IPH51" s="503"/>
      <c r="IPI51" s="503"/>
      <c r="IPJ51" s="503"/>
      <c r="IPK51" s="503"/>
      <c r="IPL51" s="503"/>
      <c r="IPM51" s="503"/>
      <c r="IPN51" s="503"/>
      <c r="IPO51" s="503"/>
      <c r="IPP51" s="503"/>
      <c r="IPQ51" s="503"/>
      <c r="IPR51" s="503"/>
      <c r="IPS51" s="503"/>
      <c r="IPT51" s="503"/>
      <c r="IPU51" s="503"/>
      <c r="IPV51" s="503"/>
      <c r="IPW51" s="503"/>
      <c r="IPX51" s="503"/>
      <c r="IPY51" s="503"/>
      <c r="IPZ51" s="503"/>
      <c r="IQA51" s="503"/>
      <c r="IQB51" s="503"/>
      <c r="IQC51" s="503"/>
      <c r="IQD51" s="503"/>
      <c r="IQE51" s="503"/>
      <c r="IQF51" s="503"/>
      <c r="IQG51" s="503"/>
      <c r="IQH51" s="503"/>
      <c r="IQI51" s="503"/>
      <c r="IQJ51" s="503"/>
      <c r="IQK51" s="503"/>
      <c r="IQL51" s="503"/>
      <c r="IQM51" s="503"/>
      <c r="IQN51" s="503"/>
      <c r="IQO51" s="503"/>
      <c r="IQP51" s="503"/>
      <c r="IQQ51" s="503"/>
      <c r="IQR51" s="503"/>
      <c r="IQS51" s="503"/>
      <c r="IQT51" s="503"/>
      <c r="IQU51" s="503"/>
      <c r="IQV51" s="503"/>
      <c r="IQW51" s="503"/>
      <c r="IQX51" s="503"/>
      <c r="IQY51" s="503"/>
      <c r="IQZ51" s="503"/>
      <c r="IRA51" s="503"/>
      <c r="IRB51" s="503"/>
      <c r="IRC51" s="503"/>
      <c r="IRD51" s="503"/>
      <c r="IRE51" s="503"/>
      <c r="IRF51" s="503"/>
      <c r="IRG51" s="503"/>
      <c r="IRH51" s="503"/>
      <c r="IRI51" s="503"/>
      <c r="IRJ51" s="503"/>
      <c r="IRK51" s="503"/>
      <c r="IRL51" s="503"/>
      <c r="IRM51" s="503"/>
      <c r="IRN51" s="503"/>
      <c r="IRO51" s="503"/>
      <c r="IRP51" s="503"/>
      <c r="IRQ51" s="503"/>
      <c r="IRR51" s="503"/>
      <c r="IRS51" s="503"/>
      <c r="IRT51" s="503"/>
      <c r="IRU51" s="503"/>
      <c r="IRV51" s="503"/>
      <c r="IRW51" s="503"/>
      <c r="IRX51" s="503"/>
      <c r="IRY51" s="503"/>
      <c r="IRZ51" s="503"/>
      <c r="ISA51" s="503"/>
      <c r="ISB51" s="503"/>
      <c r="ISC51" s="503"/>
      <c r="ISD51" s="503"/>
      <c r="ISE51" s="503"/>
      <c r="ISF51" s="503"/>
      <c r="ISG51" s="503"/>
      <c r="ISH51" s="503"/>
      <c r="ISI51" s="503"/>
      <c r="ISJ51" s="503"/>
      <c r="ISK51" s="503"/>
      <c r="ISL51" s="503"/>
      <c r="ISM51" s="503"/>
      <c r="ISN51" s="503"/>
      <c r="ISO51" s="503"/>
      <c r="ISP51" s="503"/>
      <c r="ISQ51" s="503"/>
      <c r="ISR51" s="503"/>
      <c r="ISS51" s="503"/>
      <c r="IST51" s="503"/>
      <c r="ISU51" s="503"/>
      <c r="ISV51" s="503"/>
      <c r="ISW51" s="503"/>
      <c r="ISX51" s="503"/>
      <c r="ISY51" s="503"/>
      <c r="ISZ51" s="503"/>
      <c r="ITA51" s="503"/>
      <c r="ITB51" s="503"/>
      <c r="ITC51" s="503"/>
      <c r="ITD51" s="503"/>
      <c r="ITE51" s="503"/>
      <c r="ITF51" s="503"/>
      <c r="ITG51" s="503"/>
      <c r="ITH51" s="503"/>
      <c r="ITI51" s="503"/>
      <c r="ITJ51" s="503"/>
      <c r="ITK51" s="503"/>
      <c r="ITL51" s="503"/>
      <c r="ITM51" s="503"/>
      <c r="ITN51" s="503"/>
      <c r="ITO51" s="503"/>
      <c r="ITP51" s="503"/>
      <c r="ITQ51" s="503"/>
      <c r="ITR51" s="503"/>
      <c r="ITS51" s="503"/>
      <c r="ITT51" s="503"/>
      <c r="ITU51" s="503"/>
      <c r="ITV51" s="503"/>
      <c r="ITW51" s="503"/>
      <c r="ITX51" s="503"/>
      <c r="ITY51" s="503"/>
      <c r="ITZ51" s="503"/>
      <c r="IUA51" s="503"/>
      <c r="IUB51" s="503"/>
      <c r="IUC51" s="503"/>
      <c r="IUD51" s="503"/>
      <c r="IUE51" s="503"/>
      <c r="IUF51" s="503"/>
      <c r="IUG51" s="503"/>
      <c r="IUH51" s="503"/>
      <c r="IUI51" s="503"/>
      <c r="IUJ51" s="503"/>
      <c r="IUK51" s="503"/>
      <c r="IUL51" s="503"/>
      <c r="IUM51" s="503"/>
      <c r="IUN51" s="503"/>
      <c r="IUO51" s="503"/>
      <c r="IUP51" s="503"/>
      <c r="IUQ51" s="503"/>
      <c r="IUR51" s="503"/>
      <c r="IUS51" s="503"/>
      <c r="IUT51" s="503"/>
      <c r="IUU51" s="503"/>
      <c r="IUV51" s="503"/>
      <c r="IUW51" s="503"/>
      <c r="IUX51" s="503"/>
      <c r="IUY51" s="503"/>
      <c r="IUZ51" s="503"/>
      <c r="IVA51" s="503"/>
      <c r="IVB51" s="503"/>
      <c r="IVC51" s="503"/>
      <c r="IVD51" s="503"/>
      <c r="IVE51" s="503"/>
      <c r="IVF51" s="503"/>
      <c r="IVG51" s="503"/>
      <c r="IVH51" s="503"/>
      <c r="IVI51" s="503"/>
      <c r="IVJ51" s="503"/>
      <c r="IVK51" s="503"/>
      <c r="IVL51" s="503"/>
      <c r="IVM51" s="503"/>
      <c r="IVN51" s="503"/>
      <c r="IVO51" s="503"/>
      <c r="IVP51" s="503"/>
      <c r="IVQ51" s="503"/>
      <c r="IVR51" s="503"/>
      <c r="IVS51" s="503"/>
      <c r="IVT51" s="503"/>
      <c r="IVU51" s="503"/>
      <c r="IVV51" s="503"/>
      <c r="IVW51" s="503"/>
      <c r="IVX51" s="503"/>
      <c r="IVY51" s="503"/>
      <c r="IVZ51" s="503"/>
      <c r="IWA51" s="503"/>
      <c r="IWB51" s="503"/>
      <c r="IWC51" s="503"/>
      <c r="IWD51" s="503"/>
      <c r="IWE51" s="503"/>
      <c r="IWF51" s="503"/>
      <c r="IWG51" s="503"/>
      <c r="IWH51" s="503"/>
      <c r="IWI51" s="503"/>
      <c r="IWJ51" s="503"/>
      <c r="IWK51" s="503"/>
      <c r="IWL51" s="503"/>
      <c r="IWM51" s="503"/>
      <c r="IWN51" s="503"/>
      <c r="IWO51" s="503"/>
      <c r="IWP51" s="503"/>
      <c r="IWQ51" s="503"/>
      <c r="IWR51" s="503"/>
      <c r="IWS51" s="503"/>
      <c r="IWT51" s="503"/>
      <c r="IWU51" s="503"/>
      <c r="IWV51" s="503"/>
      <c r="IWW51" s="503"/>
      <c r="IWX51" s="503"/>
      <c r="IWY51" s="503"/>
      <c r="IWZ51" s="503"/>
      <c r="IXA51" s="503"/>
      <c r="IXB51" s="503"/>
      <c r="IXC51" s="503"/>
      <c r="IXD51" s="503"/>
      <c r="IXE51" s="503"/>
      <c r="IXF51" s="503"/>
      <c r="IXG51" s="503"/>
      <c r="IXH51" s="503"/>
      <c r="IXI51" s="503"/>
      <c r="IXJ51" s="503"/>
      <c r="IXK51" s="503"/>
      <c r="IXL51" s="503"/>
      <c r="IXM51" s="503"/>
      <c r="IXN51" s="503"/>
      <c r="IXO51" s="503"/>
      <c r="IXP51" s="503"/>
      <c r="IXQ51" s="503"/>
      <c r="IXR51" s="503"/>
      <c r="IXS51" s="503"/>
      <c r="IXT51" s="503"/>
      <c r="IXU51" s="503"/>
      <c r="IXV51" s="503"/>
      <c r="IXW51" s="503"/>
      <c r="IXX51" s="503"/>
      <c r="IXY51" s="503"/>
      <c r="IXZ51" s="503"/>
      <c r="IYA51" s="503"/>
      <c r="IYB51" s="503"/>
      <c r="IYC51" s="503"/>
      <c r="IYD51" s="503"/>
      <c r="IYE51" s="503"/>
      <c r="IYF51" s="503"/>
      <c r="IYG51" s="503"/>
      <c r="IYH51" s="503"/>
      <c r="IYI51" s="503"/>
      <c r="IYJ51" s="503"/>
      <c r="IYK51" s="503"/>
      <c r="IYL51" s="503"/>
      <c r="IYM51" s="503"/>
      <c r="IYN51" s="503"/>
      <c r="IYO51" s="503"/>
      <c r="IYP51" s="503"/>
      <c r="IYQ51" s="503"/>
      <c r="IYR51" s="503"/>
      <c r="IYS51" s="503"/>
      <c r="IYT51" s="503"/>
      <c r="IYU51" s="503"/>
      <c r="IYV51" s="503"/>
      <c r="IYW51" s="503"/>
      <c r="IYX51" s="503"/>
      <c r="IYY51" s="503"/>
      <c r="IYZ51" s="503"/>
      <c r="IZA51" s="503"/>
      <c r="IZB51" s="503"/>
      <c r="IZC51" s="503"/>
      <c r="IZD51" s="503"/>
      <c r="IZE51" s="503"/>
      <c r="IZF51" s="503"/>
      <c r="IZG51" s="503"/>
      <c r="IZH51" s="503"/>
      <c r="IZI51" s="503"/>
      <c r="IZJ51" s="503"/>
      <c r="IZK51" s="503"/>
      <c r="IZL51" s="503"/>
      <c r="IZM51" s="503"/>
      <c r="IZN51" s="503"/>
      <c r="IZO51" s="503"/>
      <c r="IZP51" s="503"/>
      <c r="IZQ51" s="503"/>
      <c r="IZR51" s="503"/>
      <c r="IZS51" s="503"/>
      <c r="IZT51" s="503"/>
      <c r="IZU51" s="503"/>
      <c r="IZV51" s="503"/>
      <c r="IZW51" s="503"/>
      <c r="IZX51" s="503"/>
      <c r="IZY51" s="503"/>
      <c r="IZZ51" s="503"/>
      <c r="JAA51" s="503"/>
      <c r="JAB51" s="503"/>
      <c r="JAC51" s="503"/>
      <c r="JAD51" s="503"/>
      <c r="JAE51" s="503"/>
      <c r="JAF51" s="503"/>
      <c r="JAG51" s="503"/>
      <c r="JAH51" s="503"/>
      <c r="JAI51" s="503"/>
      <c r="JAJ51" s="503"/>
      <c r="JAK51" s="503"/>
      <c r="JAL51" s="503"/>
      <c r="JAM51" s="503"/>
      <c r="JAN51" s="503"/>
      <c r="JAO51" s="503"/>
      <c r="JAP51" s="503"/>
      <c r="JAQ51" s="503"/>
      <c r="JAR51" s="503"/>
      <c r="JAS51" s="503"/>
      <c r="JAT51" s="503"/>
      <c r="JAU51" s="503"/>
      <c r="JAV51" s="503"/>
      <c r="JAW51" s="503"/>
      <c r="JAX51" s="503"/>
      <c r="JAY51" s="503"/>
      <c r="JAZ51" s="503"/>
      <c r="JBA51" s="503"/>
      <c r="JBB51" s="503"/>
      <c r="JBC51" s="503"/>
      <c r="JBD51" s="503"/>
      <c r="JBE51" s="503"/>
      <c r="JBF51" s="503"/>
      <c r="JBG51" s="503"/>
      <c r="JBH51" s="503"/>
      <c r="JBI51" s="503"/>
      <c r="JBJ51" s="503"/>
      <c r="JBK51" s="503"/>
      <c r="JBL51" s="503"/>
      <c r="JBM51" s="503"/>
      <c r="JBN51" s="503"/>
      <c r="JBO51" s="503"/>
      <c r="JBP51" s="503"/>
      <c r="JBQ51" s="503"/>
      <c r="JBR51" s="503"/>
      <c r="JBS51" s="503"/>
      <c r="JBT51" s="503"/>
      <c r="JBU51" s="503"/>
      <c r="JBV51" s="503"/>
      <c r="JBW51" s="503"/>
      <c r="JBX51" s="503"/>
      <c r="JBY51" s="503"/>
      <c r="JBZ51" s="503"/>
      <c r="JCA51" s="503"/>
      <c r="JCB51" s="503"/>
      <c r="JCC51" s="503"/>
      <c r="JCD51" s="503"/>
      <c r="JCE51" s="503"/>
      <c r="JCF51" s="503"/>
      <c r="JCG51" s="503"/>
      <c r="JCH51" s="503"/>
      <c r="JCI51" s="503"/>
      <c r="JCJ51" s="503"/>
      <c r="JCK51" s="503"/>
      <c r="JCL51" s="503"/>
      <c r="JCM51" s="503"/>
      <c r="JCN51" s="503"/>
      <c r="JCO51" s="503"/>
      <c r="JCP51" s="503"/>
      <c r="JCQ51" s="503"/>
      <c r="JCR51" s="503"/>
      <c r="JCS51" s="503"/>
      <c r="JCT51" s="503"/>
      <c r="JCU51" s="503"/>
      <c r="JCV51" s="503"/>
      <c r="JCW51" s="503"/>
      <c r="JCX51" s="503"/>
      <c r="JCY51" s="503"/>
      <c r="JCZ51" s="503"/>
      <c r="JDA51" s="503"/>
      <c r="JDB51" s="503"/>
      <c r="JDC51" s="503"/>
      <c r="JDD51" s="503"/>
      <c r="JDE51" s="503"/>
      <c r="JDF51" s="503"/>
      <c r="JDG51" s="503"/>
      <c r="JDH51" s="503"/>
      <c r="JDI51" s="503"/>
      <c r="JDJ51" s="503"/>
      <c r="JDK51" s="503"/>
      <c r="JDL51" s="503"/>
      <c r="JDM51" s="503"/>
      <c r="JDN51" s="503"/>
      <c r="JDO51" s="503"/>
      <c r="JDP51" s="503"/>
      <c r="JDQ51" s="503"/>
      <c r="JDR51" s="503"/>
      <c r="JDS51" s="503"/>
      <c r="JDT51" s="503"/>
      <c r="JDU51" s="503"/>
      <c r="JDV51" s="503"/>
      <c r="JDW51" s="503"/>
      <c r="JDX51" s="503"/>
      <c r="JDY51" s="503"/>
      <c r="JDZ51" s="503"/>
      <c r="JEA51" s="503"/>
      <c r="JEB51" s="503"/>
      <c r="JEC51" s="503"/>
      <c r="JED51" s="503"/>
      <c r="JEE51" s="503"/>
      <c r="JEF51" s="503"/>
      <c r="JEG51" s="503"/>
      <c r="JEH51" s="503"/>
      <c r="JEI51" s="503"/>
      <c r="JEJ51" s="503"/>
      <c r="JEK51" s="503"/>
      <c r="JEL51" s="503"/>
      <c r="JEM51" s="503"/>
      <c r="JEN51" s="503"/>
      <c r="JEO51" s="503"/>
      <c r="JEP51" s="503"/>
      <c r="JEQ51" s="503"/>
      <c r="JER51" s="503"/>
      <c r="JES51" s="503"/>
      <c r="JET51" s="503"/>
      <c r="JEU51" s="503"/>
      <c r="JEV51" s="503"/>
      <c r="JEW51" s="503"/>
      <c r="JEX51" s="503"/>
      <c r="JEY51" s="503"/>
      <c r="JEZ51" s="503"/>
      <c r="JFA51" s="503"/>
      <c r="JFB51" s="503"/>
      <c r="JFC51" s="503"/>
      <c r="JFD51" s="503"/>
      <c r="JFE51" s="503"/>
      <c r="JFF51" s="503"/>
      <c r="JFG51" s="503"/>
      <c r="JFH51" s="503"/>
      <c r="JFI51" s="503"/>
      <c r="JFJ51" s="503"/>
      <c r="JFK51" s="503"/>
      <c r="JFL51" s="503"/>
      <c r="JFM51" s="503"/>
      <c r="JFN51" s="503"/>
      <c r="JFO51" s="503"/>
      <c r="JFP51" s="503"/>
      <c r="JFQ51" s="503"/>
      <c r="JFR51" s="503"/>
      <c r="JFS51" s="503"/>
      <c r="JFT51" s="503"/>
      <c r="JFU51" s="503"/>
      <c r="JFV51" s="503"/>
      <c r="JFW51" s="503"/>
      <c r="JFX51" s="503"/>
      <c r="JFY51" s="503"/>
      <c r="JFZ51" s="503"/>
      <c r="JGA51" s="503"/>
      <c r="JGB51" s="503"/>
      <c r="JGC51" s="503"/>
      <c r="JGD51" s="503"/>
      <c r="JGE51" s="503"/>
      <c r="JGF51" s="503"/>
      <c r="JGG51" s="503"/>
      <c r="JGH51" s="503"/>
      <c r="JGI51" s="503"/>
      <c r="JGJ51" s="503"/>
      <c r="JGK51" s="503"/>
      <c r="JGL51" s="503"/>
      <c r="JGM51" s="503"/>
      <c r="JGN51" s="503"/>
      <c r="JGO51" s="503"/>
      <c r="JGP51" s="503"/>
      <c r="JGQ51" s="503"/>
      <c r="JGR51" s="503"/>
      <c r="JGS51" s="503"/>
      <c r="JGT51" s="503"/>
      <c r="JGU51" s="503"/>
      <c r="JGV51" s="503"/>
      <c r="JGW51" s="503"/>
      <c r="JGX51" s="503"/>
      <c r="JGY51" s="503"/>
      <c r="JGZ51" s="503"/>
      <c r="JHA51" s="503"/>
      <c r="JHB51" s="503"/>
      <c r="JHC51" s="503"/>
      <c r="JHD51" s="503"/>
      <c r="JHE51" s="503"/>
      <c r="JHF51" s="503"/>
      <c r="JHG51" s="503"/>
      <c r="JHH51" s="503"/>
      <c r="JHI51" s="503"/>
      <c r="JHJ51" s="503"/>
      <c r="JHK51" s="503"/>
      <c r="JHL51" s="503"/>
      <c r="JHM51" s="503"/>
      <c r="JHN51" s="503"/>
      <c r="JHO51" s="503"/>
      <c r="JHP51" s="503"/>
      <c r="JHQ51" s="503"/>
      <c r="JHR51" s="503"/>
      <c r="JHS51" s="503"/>
      <c r="JHT51" s="503"/>
      <c r="JHU51" s="503"/>
      <c r="JHV51" s="503"/>
      <c r="JHW51" s="503"/>
      <c r="JHX51" s="503"/>
      <c r="JHY51" s="503"/>
      <c r="JHZ51" s="503"/>
      <c r="JIA51" s="503"/>
      <c r="JIB51" s="503"/>
      <c r="JIC51" s="503"/>
      <c r="JID51" s="503"/>
      <c r="JIE51" s="503"/>
      <c r="JIF51" s="503"/>
      <c r="JIG51" s="503"/>
      <c r="JIH51" s="503"/>
      <c r="JII51" s="503"/>
      <c r="JIJ51" s="503"/>
      <c r="JIK51" s="503"/>
      <c r="JIL51" s="503"/>
      <c r="JIM51" s="503"/>
      <c r="JIN51" s="503"/>
      <c r="JIO51" s="503"/>
      <c r="JIP51" s="503"/>
      <c r="JIQ51" s="503"/>
      <c r="JIR51" s="503"/>
      <c r="JIS51" s="503"/>
      <c r="JIT51" s="503"/>
      <c r="JIU51" s="503"/>
      <c r="JIV51" s="503"/>
      <c r="JIW51" s="503"/>
      <c r="JIX51" s="503"/>
      <c r="JIY51" s="503"/>
      <c r="JIZ51" s="503"/>
      <c r="JJA51" s="503"/>
      <c r="JJB51" s="503"/>
      <c r="JJC51" s="503"/>
      <c r="JJD51" s="503"/>
      <c r="JJE51" s="503"/>
      <c r="JJF51" s="503"/>
      <c r="JJG51" s="503"/>
      <c r="JJH51" s="503"/>
      <c r="JJI51" s="503"/>
      <c r="JJJ51" s="503"/>
      <c r="JJK51" s="503"/>
      <c r="JJL51" s="503"/>
      <c r="JJM51" s="503"/>
      <c r="JJN51" s="503"/>
      <c r="JJO51" s="503"/>
      <c r="JJP51" s="503"/>
      <c r="JJQ51" s="503"/>
      <c r="JJR51" s="503"/>
      <c r="JJS51" s="503"/>
      <c r="JJT51" s="503"/>
      <c r="JJU51" s="503"/>
      <c r="JJV51" s="503"/>
      <c r="JJW51" s="503"/>
      <c r="JJX51" s="503"/>
      <c r="JJY51" s="503"/>
      <c r="JJZ51" s="503"/>
      <c r="JKA51" s="503"/>
      <c r="JKB51" s="503"/>
      <c r="JKC51" s="503"/>
      <c r="JKD51" s="503"/>
      <c r="JKE51" s="503"/>
      <c r="JKF51" s="503"/>
      <c r="JKG51" s="503"/>
      <c r="JKH51" s="503"/>
      <c r="JKI51" s="503"/>
      <c r="JKJ51" s="503"/>
      <c r="JKK51" s="503"/>
      <c r="JKL51" s="503"/>
      <c r="JKM51" s="503"/>
      <c r="JKN51" s="503"/>
      <c r="JKO51" s="503"/>
      <c r="JKP51" s="503"/>
      <c r="JKQ51" s="503"/>
      <c r="JKR51" s="503"/>
      <c r="JKS51" s="503"/>
      <c r="JKT51" s="503"/>
      <c r="JKU51" s="503"/>
      <c r="JKV51" s="503"/>
      <c r="JKW51" s="503"/>
      <c r="JKX51" s="503"/>
      <c r="JKY51" s="503"/>
      <c r="JKZ51" s="503"/>
      <c r="JLA51" s="503"/>
      <c r="JLB51" s="503"/>
      <c r="JLC51" s="503"/>
      <c r="JLD51" s="503"/>
      <c r="JLE51" s="503"/>
      <c r="JLF51" s="503"/>
      <c r="JLG51" s="503"/>
      <c r="JLH51" s="503"/>
      <c r="JLI51" s="503"/>
      <c r="JLJ51" s="503"/>
      <c r="JLK51" s="503"/>
      <c r="JLL51" s="503"/>
      <c r="JLM51" s="503"/>
      <c r="JLN51" s="503"/>
      <c r="JLO51" s="503"/>
      <c r="JLP51" s="503"/>
      <c r="JLQ51" s="503"/>
      <c r="JLR51" s="503"/>
      <c r="JLS51" s="503"/>
      <c r="JLT51" s="503"/>
      <c r="JLU51" s="503"/>
      <c r="JLV51" s="503"/>
      <c r="JLW51" s="503"/>
      <c r="JLX51" s="503"/>
      <c r="JLY51" s="503"/>
      <c r="JLZ51" s="503"/>
      <c r="JMA51" s="503"/>
      <c r="JMB51" s="503"/>
      <c r="JMC51" s="503"/>
      <c r="JMD51" s="503"/>
      <c r="JME51" s="503"/>
      <c r="JMF51" s="503"/>
      <c r="JMG51" s="503"/>
      <c r="JMH51" s="503"/>
      <c r="JMI51" s="503"/>
      <c r="JMJ51" s="503"/>
      <c r="JMK51" s="503"/>
      <c r="JML51" s="503"/>
      <c r="JMM51" s="503"/>
      <c r="JMN51" s="503"/>
      <c r="JMO51" s="503"/>
      <c r="JMP51" s="503"/>
      <c r="JMQ51" s="503"/>
      <c r="JMR51" s="503"/>
      <c r="JMS51" s="503"/>
      <c r="JMT51" s="503"/>
      <c r="JMU51" s="503"/>
      <c r="JMV51" s="503"/>
      <c r="JMW51" s="503"/>
      <c r="JMX51" s="503"/>
      <c r="JMY51" s="503"/>
      <c r="JMZ51" s="503"/>
      <c r="JNA51" s="503"/>
      <c r="JNB51" s="503"/>
      <c r="JNC51" s="503"/>
      <c r="JND51" s="503"/>
      <c r="JNE51" s="503"/>
      <c r="JNF51" s="503"/>
      <c r="JNG51" s="503"/>
      <c r="JNH51" s="503"/>
      <c r="JNI51" s="503"/>
      <c r="JNJ51" s="503"/>
      <c r="JNK51" s="503"/>
      <c r="JNL51" s="503"/>
      <c r="JNM51" s="503"/>
      <c r="JNN51" s="503"/>
      <c r="JNO51" s="503"/>
      <c r="JNP51" s="503"/>
      <c r="JNQ51" s="503"/>
      <c r="JNR51" s="503"/>
      <c r="JNS51" s="503"/>
      <c r="JNT51" s="503"/>
      <c r="JNU51" s="503"/>
      <c r="JNV51" s="503"/>
      <c r="JNW51" s="503"/>
      <c r="JNX51" s="503"/>
      <c r="JNY51" s="503"/>
      <c r="JNZ51" s="503"/>
      <c r="JOA51" s="503"/>
      <c r="JOB51" s="503"/>
      <c r="JOC51" s="503"/>
      <c r="JOD51" s="503"/>
      <c r="JOE51" s="503"/>
      <c r="JOF51" s="503"/>
      <c r="JOG51" s="503"/>
      <c r="JOH51" s="503"/>
      <c r="JOI51" s="503"/>
      <c r="JOJ51" s="503"/>
      <c r="JOK51" s="503"/>
      <c r="JOL51" s="503"/>
      <c r="JOM51" s="503"/>
      <c r="JON51" s="503"/>
      <c r="JOO51" s="503"/>
      <c r="JOP51" s="503"/>
      <c r="JOQ51" s="503"/>
      <c r="JOR51" s="503"/>
      <c r="JOS51" s="503"/>
      <c r="JOT51" s="503"/>
      <c r="JOU51" s="503"/>
      <c r="JOV51" s="503"/>
      <c r="JOW51" s="503"/>
      <c r="JOX51" s="503"/>
      <c r="JOY51" s="503"/>
      <c r="JOZ51" s="503"/>
      <c r="JPA51" s="503"/>
      <c r="JPB51" s="503"/>
      <c r="JPC51" s="503"/>
      <c r="JPD51" s="503"/>
      <c r="JPE51" s="503"/>
      <c r="JPF51" s="503"/>
      <c r="JPG51" s="503"/>
      <c r="JPH51" s="503"/>
      <c r="JPI51" s="503"/>
      <c r="JPJ51" s="503"/>
      <c r="JPK51" s="503"/>
      <c r="JPL51" s="503"/>
      <c r="JPM51" s="503"/>
      <c r="JPN51" s="503"/>
      <c r="JPO51" s="503"/>
      <c r="JPP51" s="503"/>
      <c r="JPQ51" s="503"/>
      <c r="JPR51" s="503"/>
      <c r="JPS51" s="503"/>
      <c r="JPT51" s="503"/>
      <c r="JPU51" s="503"/>
      <c r="JPV51" s="503"/>
      <c r="JPW51" s="503"/>
      <c r="JPX51" s="503"/>
      <c r="JPY51" s="503"/>
      <c r="JPZ51" s="503"/>
      <c r="JQA51" s="503"/>
      <c r="JQB51" s="503"/>
      <c r="JQC51" s="503"/>
      <c r="JQD51" s="503"/>
      <c r="JQE51" s="503"/>
      <c r="JQF51" s="503"/>
      <c r="JQG51" s="503"/>
      <c r="JQH51" s="503"/>
      <c r="JQI51" s="503"/>
      <c r="JQJ51" s="503"/>
      <c r="JQK51" s="503"/>
      <c r="JQL51" s="503"/>
      <c r="JQM51" s="503"/>
      <c r="JQN51" s="503"/>
      <c r="JQO51" s="503"/>
      <c r="JQP51" s="503"/>
      <c r="JQQ51" s="503"/>
      <c r="JQR51" s="503"/>
      <c r="JQS51" s="503"/>
      <c r="JQT51" s="503"/>
      <c r="JQU51" s="503"/>
      <c r="JQV51" s="503"/>
      <c r="JQW51" s="503"/>
      <c r="JQX51" s="503"/>
      <c r="JQY51" s="503"/>
      <c r="JQZ51" s="503"/>
      <c r="JRA51" s="503"/>
      <c r="JRB51" s="503"/>
      <c r="JRC51" s="503"/>
      <c r="JRD51" s="503"/>
      <c r="JRE51" s="503"/>
      <c r="JRF51" s="503"/>
      <c r="JRG51" s="503"/>
      <c r="JRH51" s="503"/>
      <c r="JRI51" s="503"/>
      <c r="JRJ51" s="503"/>
      <c r="JRK51" s="503"/>
      <c r="JRL51" s="503"/>
      <c r="JRM51" s="503"/>
      <c r="JRN51" s="503"/>
      <c r="JRO51" s="503"/>
      <c r="JRP51" s="503"/>
      <c r="JRQ51" s="503"/>
      <c r="JRR51" s="503"/>
      <c r="JRS51" s="503"/>
      <c r="JRT51" s="503"/>
      <c r="JRU51" s="503"/>
      <c r="JRV51" s="503"/>
      <c r="JRW51" s="503"/>
      <c r="JRX51" s="503"/>
      <c r="JRY51" s="503"/>
      <c r="JRZ51" s="503"/>
      <c r="JSA51" s="503"/>
      <c r="JSB51" s="503"/>
      <c r="JSC51" s="503"/>
      <c r="JSD51" s="503"/>
      <c r="JSE51" s="503"/>
      <c r="JSF51" s="503"/>
      <c r="JSG51" s="503"/>
      <c r="JSH51" s="503"/>
      <c r="JSI51" s="503"/>
      <c r="JSJ51" s="503"/>
      <c r="JSK51" s="503"/>
      <c r="JSL51" s="503"/>
      <c r="JSM51" s="503"/>
      <c r="JSN51" s="503"/>
      <c r="JSO51" s="503"/>
      <c r="JSP51" s="503"/>
      <c r="JSQ51" s="503"/>
      <c r="JSR51" s="503"/>
      <c r="JSS51" s="503"/>
      <c r="JST51" s="503"/>
      <c r="JSU51" s="503"/>
      <c r="JSV51" s="503"/>
      <c r="JSW51" s="503"/>
      <c r="JSX51" s="503"/>
      <c r="JSY51" s="503"/>
      <c r="JSZ51" s="503"/>
      <c r="JTA51" s="503"/>
      <c r="JTB51" s="503"/>
      <c r="JTC51" s="503"/>
      <c r="JTD51" s="503"/>
      <c r="JTE51" s="503"/>
      <c r="JTF51" s="503"/>
      <c r="JTG51" s="503"/>
      <c r="JTH51" s="503"/>
      <c r="JTI51" s="503"/>
      <c r="JTJ51" s="503"/>
      <c r="JTK51" s="503"/>
      <c r="JTL51" s="503"/>
      <c r="JTM51" s="503"/>
      <c r="JTN51" s="503"/>
      <c r="JTO51" s="503"/>
      <c r="JTP51" s="503"/>
      <c r="JTQ51" s="503"/>
      <c r="JTR51" s="503"/>
      <c r="JTS51" s="503"/>
      <c r="JTT51" s="503"/>
      <c r="JTU51" s="503"/>
      <c r="JTV51" s="503"/>
      <c r="JTW51" s="503"/>
      <c r="JTX51" s="503"/>
      <c r="JTY51" s="503"/>
      <c r="JTZ51" s="503"/>
      <c r="JUA51" s="503"/>
      <c r="JUB51" s="503"/>
      <c r="JUC51" s="503"/>
      <c r="JUD51" s="503"/>
      <c r="JUE51" s="503"/>
      <c r="JUF51" s="503"/>
      <c r="JUG51" s="503"/>
      <c r="JUH51" s="503"/>
      <c r="JUI51" s="503"/>
      <c r="JUJ51" s="503"/>
      <c r="JUK51" s="503"/>
      <c r="JUL51" s="503"/>
      <c r="JUM51" s="503"/>
      <c r="JUN51" s="503"/>
      <c r="JUO51" s="503"/>
      <c r="JUP51" s="503"/>
      <c r="JUQ51" s="503"/>
      <c r="JUR51" s="503"/>
      <c r="JUS51" s="503"/>
      <c r="JUT51" s="503"/>
      <c r="JUU51" s="503"/>
      <c r="JUV51" s="503"/>
      <c r="JUW51" s="503"/>
      <c r="JUX51" s="503"/>
      <c r="JUY51" s="503"/>
      <c r="JUZ51" s="503"/>
      <c r="JVA51" s="503"/>
      <c r="JVB51" s="503"/>
      <c r="JVC51" s="503"/>
      <c r="JVD51" s="503"/>
      <c r="JVE51" s="503"/>
      <c r="JVF51" s="503"/>
      <c r="JVG51" s="503"/>
      <c r="JVH51" s="503"/>
      <c r="JVI51" s="503"/>
      <c r="JVJ51" s="503"/>
      <c r="JVK51" s="503"/>
      <c r="JVL51" s="503"/>
      <c r="JVM51" s="503"/>
      <c r="JVN51" s="503"/>
      <c r="JVO51" s="503"/>
      <c r="JVP51" s="503"/>
      <c r="JVQ51" s="503"/>
      <c r="JVR51" s="503"/>
      <c r="JVS51" s="503"/>
      <c r="JVT51" s="503"/>
      <c r="JVU51" s="503"/>
      <c r="JVV51" s="503"/>
      <c r="JVW51" s="503"/>
      <c r="JVX51" s="503"/>
      <c r="JVY51" s="503"/>
      <c r="JVZ51" s="503"/>
      <c r="JWA51" s="503"/>
      <c r="JWB51" s="503"/>
      <c r="JWC51" s="503"/>
      <c r="JWD51" s="503"/>
      <c r="JWE51" s="503"/>
      <c r="JWF51" s="503"/>
      <c r="JWG51" s="503"/>
      <c r="JWH51" s="503"/>
      <c r="JWI51" s="503"/>
      <c r="JWJ51" s="503"/>
      <c r="JWK51" s="503"/>
      <c r="JWL51" s="503"/>
      <c r="JWM51" s="503"/>
      <c r="JWN51" s="503"/>
      <c r="JWO51" s="503"/>
      <c r="JWP51" s="503"/>
      <c r="JWQ51" s="503"/>
      <c r="JWR51" s="503"/>
      <c r="JWS51" s="503"/>
      <c r="JWT51" s="503"/>
      <c r="JWU51" s="503"/>
      <c r="JWV51" s="503"/>
      <c r="JWW51" s="503"/>
      <c r="JWX51" s="503"/>
      <c r="JWY51" s="503"/>
      <c r="JWZ51" s="503"/>
      <c r="JXA51" s="503"/>
      <c r="JXB51" s="503"/>
      <c r="JXC51" s="503"/>
      <c r="JXD51" s="503"/>
      <c r="JXE51" s="503"/>
      <c r="JXF51" s="503"/>
      <c r="JXG51" s="503"/>
      <c r="JXH51" s="503"/>
      <c r="JXI51" s="503"/>
      <c r="JXJ51" s="503"/>
      <c r="JXK51" s="503"/>
      <c r="JXL51" s="503"/>
      <c r="JXM51" s="503"/>
      <c r="JXN51" s="503"/>
      <c r="JXO51" s="503"/>
      <c r="JXP51" s="503"/>
      <c r="JXQ51" s="503"/>
      <c r="JXR51" s="503"/>
      <c r="JXS51" s="503"/>
      <c r="JXT51" s="503"/>
      <c r="JXU51" s="503"/>
      <c r="JXV51" s="503"/>
      <c r="JXW51" s="503"/>
      <c r="JXX51" s="503"/>
      <c r="JXY51" s="503"/>
      <c r="JXZ51" s="503"/>
      <c r="JYA51" s="503"/>
      <c r="JYB51" s="503"/>
      <c r="JYC51" s="503"/>
      <c r="JYD51" s="503"/>
      <c r="JYE51" s="503"/>
      <c r="JYF51" s="503"/>
      <c r="JYG51" s="503"/>
      <c r="JYH51" s="503"/>
      <c r="JYI51" s="503"/>
      <c r="JYJ51" s="503"/>
      <c r="JYK51" s="503"/>
      <c r="JYL51" s="503"/>
      <c r="JYM51" s="503"/>
      <c r="JYN51" s="503"/>
      <c r="JYO51" s="503"/>
      <c r="JYP51" s="503"/>
      <c r="JYQ51" s="503"/>
      <c r="JYR51" s="503"/>
      <c r="JYS51" s="503"/>
      <c r="JYT51" s="503"/>
      <c r="JYU51" s="503"/>
      <c r="JYV51" s="503"/>
      <c r="JYW51" s="503"/>
      <c r="JYX51" s="503"/>
      <c r="JYY51" s="503"/>
      <c r="JYZ51" s="503"/>
      <c r="JZA51" s="503"/>
      <c r="JZB51" s="503"/>
      <c r="JZC51" s="503"/>
      <c r="JZD51" s="503"/>
      <c r="JZE51" s="503"/>
      <c r="JZF51" s="503"/>
      <c r="JZG51" s="503"/>
      <c r="JZH51" s="503"/>
      <c r="JZI51" s="503"/>
      <c r="JZJ51" s="503"/>
      <c r="JZK51" s="503"/>
      <c r="JZL51" s="503"/>
      <c r="JZM51" s="503"/>
      <c r="JZN51" s="503"/>
      <c r="JZO51" s="503"/>
      <c r="JZP51" s="503"/>
      <c r="JZQ51" s="503"/>
      <c r="JZR51" s="503"/>
      <c r="JZS51" s="503"/>
      <c r="JZT51" s="503"/>
      <c r="JZU51" s="503"/>
      <c r="JZV51" s="503"/>
      <c r="JZW51" s="503"/>
      <c r="JZX51" s="503"/>
      <c r="JZY51" s="503"/>
      <c r="JZZ51" s="503"/>
      <c r="KAA51" s="503"/>
      <c r="KAB51" s="503"/>
      <c r="KAC51" s="503"/>
      <c r="KAD51" s="503"/>
      <c r="KAE51" s="503"/>
      <c r="KAF51" s="503"/>
      <c r="KAG51" s="503"/>
      <c r="KAH51" s="503"/>
      <c r="KAI51" s="503"/>
      <c r="KAJ51" s="503"/>
      <c r="KAK51" s="503"/>
      <c r="KAL51" s="503"/>
      <c r="KAM51" s="503"/>
      <c r="KAN51" s="503"/>
      <c r="KAO51" s="503"/>
      <c r="KAP51" s="503"/>
      <c r="KAQ51" s="503"/>
      <c r="KAR51" s="503"/>
      <c r="KAS51" s="503"/>
      <c r="KAT51" s="503"/>
      <c r="KAU51" s="503"/>
      <c r="KAV51" s="503"/>
      <c r="KAW51" s="503"/>
      <c r="KAX51" s="503"/>
      <c r="KAY51" s="503"/>
      <c r="KAZ51" s="503"/>
      <c r="KBA51" s="503"/>
      <c r="KBB51" s="503"/>
      <c r="KBC51" s="503"/>
      <c r="KBD51" s="503"/>
      <c r="KBE51" s="503"/>
      <c r="KBF51" s="503"/>
      <c r="KBG51" s="503"/>
      <c r="KBH51" s="503"/>
      <c r="KBI51" s="503"/>
      <c r="KBJ51" s="503"/>
      <c r="KBK51" s="503"/>
      <c r="KBL51" s="503"/>
      <c r="KBM51" s="503"/>
      <c r="KBN51" s="503"/>
      <c r="KBO51" s="503"/>
      <c r="KBP51" s="503"/>
      <c r="KBQ51" s="503"/>
      <c r="KBR51" s="503"/>
      <c r="KBS51" s="503"/>
      <c r="KBT51" s="503"/>
      <c r="KBU51" s="503"/>
      <c r="KBV51" s="503"/>
      <c r="KBW51" s="503"/>
      <c r="KBX51" s="503"/>
      <c r="KBY51" s="503"/>
      <c r="KBZ51" s="503"/>
      <c r="KCA51" s="503"/>
      <c r="KCB51" s="503"/>
      <c r="KCC51" s="503"/>
      <c r="KCD51" s="503"/>
      <c r="KCE51" s="503"/>
      <c r="KCF51" s="503"/>
      <c r="KCG51" s="503"/>
      <c r="KCH51" s="503"/>
      <c r="KCI51" s="503"/>
      <c r="KCJ51" s="503"/>
      <c r="KCK51" s="503"/>
      <c r="KCL51" s="503"/>
      <c r="KCM51" s="503"/>
      <c r="KCN51" s="503"/>
      <c r="KCO51" s="503"/>
      <c r="KCP51" s="503"/>
      <c r="KCQ51" s="503"/>
      <c r="KCR51" s="503"/>
      <c r="KCS51" s="503"/>
      <c r="KCT51" s="503"/>
      <c r="KCU51" s="503"/>
      <c r="KCV51" s="503"/>
      <c r="KCW51" s="503"/>
      <c r="KCX51" s="503"/>
      <c r="KCY51" s="503"/>
      <c r="KCZ51" s="503"/>
      <c r="KDA51" s="503"/>
      <c r="KDB51" s="503"/>
      <c r="KDC51" s="503"/>
      <c r="KDD51" s="503"/>
      <c r="KDE51" s="503"/>
      <c r="KDF51" s="503"/>
      <c r="KDG51" s="503"/>
      <c r="KDH51" s="503"/>
      <c r="KDI51" s="503"/>
      <c r="KDJ51" s="503"/>
      <c r="KDK51" s="503"/>
      <c r="KDL51" s="503"/>
      <c r="KDM51" s="503"/>
      <c r="KDN51" s="503"/>
      <c r="KDO51" s="503"/>
      <c r="KDP51" s="503"/>
      <c r="KDQ51" s="503"/>
      <c r="KDR51" s="503"/>
      <c r="KDS51" s="503"/>
      <c r="KDT51" s="503"/>
      <c r="KDU51" s="503"/>
      <c r="KDV51" s="503"/>
      <c r="KDW51" s="503"/>
      <c r="KDX51" s="503"/>
      <c r="KDY51" s="503"/>
      <c r="KDZ51" s="503"/>
      <c r="KEA51" s="503"/>
      <c r="KEB51" s="503"/>
      <c r="KEC51" s="503"/>
      <c r="KED51" s="503"/>
      <c r="KEE51" s="503"/>
      <c r="KEF51" s="503"/>
      <c r="KEG51" s="503"/>
      <c r="KEH51" s="503"/>
      <c r="KEI51" s="503"/>
      <c r="KEJ51" s="503"/>
      <c r="KEK51" s="503"/>
      <c r="KEL51" s="503"/>
      <c r="KEM51" s="503"/>
      <c r="KEN51" s="503"/>
      <c r="KEO51" s="503"/>
      <c r="KEP51" s="503"/>
      <c r="KEQ51" s="503"/>
      <c r="KER51" s="503"/>
      <c r="KES51" s="503"/>
      <c r="KET51" s="503"/>
      <c r="KEU51" s="503"/>
      <c r="KEV51" s="503"/>
      <c r="KEW51" s="503"/>
      <c r="KEX51" s="503"/>
      <c r="KEY51" s="503"/>
      <c r="KEZ51" s="503"/>
      <c r="KFA51" s="503"/>
      <c r="KFB51" s="503"/>
      <c r="KFC51" s="503"/>
      <c r="KFD51" s="503"/>
      <c r="KFE51" s="503"/>
      <c r="KFF51" s="503"/>
      <c r="KFG51" s="503"/>
      <c r="KFH51" s="503"/>
      <c r="KFI51" s="503"/>
      <c r="KFJ51" s="503"/>
      <c r="KFK51" s="503"/>
      <c r="KFL51" s="503"/>
      <c r="KFM51" s="503"/>
      <c r="KFN51" s="503"/>
      <c r="KFO51" s="503"/>
      <c r="KFP51" s="503"/>
      <c r="KFQ51" s="503"/>
      <c r="KFR51" s="503"/>
      <c r="KFS51" s="503"/>
      <c r="KFT51" s="503"/>
      <c r="KFU51" s="503"/>
      <c r="KFV51" s="503"/>
      <c r="KFW51" s="503"/>
      <c r="KFX51" s="503"/>
      <c r="KFY51" s="503"/>
      <c r="KFZ51" s="503"/>
      <c r="KGA51" s="503"/>
      <c r="KGB51" s="503"/>
      <c r="KGC51" s="503"/>
      <c r="KGD51" s="503"/>
      <c r="KGE51" s="503"/>
      <c r="KGF51" s="503"/>
      <c r="KGG51" s="503"/>
      <c r="KGH51" s="503"/>
      <c r="KGI51" s="503"/>
      <c r="KGJ51" s="503"/>
      <c r="KGK51" s="503"/>
      <c r="KGL51" s="503"/>
      <c r="KGM51" s="503"/>
      <c r="KGN51" s="503"/>
      <c r="KGO51" s="503"/>
      <c r="KGP51" s="503"/>
      <c r="KGQ51" s="503"/>
      <c r="KGR51" s="503"/>
      <c r="KGS51" s="503"/>
      <c r="KGT51" s="503"/>
      <c r="KGU51" s="503"/>
      <c r="KGV51" s="503"/>
      <c r="KGW51" s="503"/>
      <c r="KGX51" s="503"/>
      <c r="KGY51" s="503"/>
      <c r="KGZ51" s="503"/>
      <c r="KHA51" s="503"/>
      <c r="KHB51" s="503"/>
      <c r="KHC51" s="503"/>
      <c r="KHD51" s="503"/>
      <c r="KHE51" s="503"/>
      <c r="KHF51" s="503"/>
      <c r="KHG51" s="503"/>
      <c r="KHH51" s="503"/>
      <c r="KHI51" s="503"/>
      <c r="KHJ51" s="503"/>
      <c r="KHK51" s="503"/>
      <c r="KHL51" s="503"/>
      <c r="KHM51" s="503"/>
      <c r="KHN51" s="503"/>
      <c r="KHO51" s="503"/>
      <c r="KHP51" s="503"/>
      <c r="KHQ51" s="503"/>
      <c r="KHR51" s="503"/>
      <c r="KHS51" s="503"/>
      <c r="KHT51" s="503"/>
      <c r="KHU51" s="503"/>
      <c r="KHV51" s="503"/>
      <c r="KHW51" s="503"/>
      <c r="KHX51" s="503"/>
      <c r="KHY51" s="503"/>
      <c r="KHZ51" s="503"/>
      <c r="KIA51" s="503"/>
      <c r="KIB51" s="503"/>
      <c r="KIC51" s="503"/>
      <c r="KID51" s="503"/>
      <c r="KIE51" s="503"/>
      <c r="KIF51" s="503"/>
      <c r="KIG51" s="503"/>
      <c r="KIH51" s="503"/>
      <c r="KII51" s="503"/>
      <c r="KIJ51" s="503"/>
      <c r="KIK51" s="503"/>
      <c r="KIL51" s="503"/>
      <c r="KIM51" s="503"/>
      <c r="KIN51" s="503"/>
      <c r="KIO51" s="503"/>
      <c r="KIP51" s="503"/>
      <c r="KIQ51" s="503"/>
      <c r="KIR51" s="503"/>
      <c r="KIS51" s="503"/>
      <c r="KIT51" s="503"/>
      <c r="KIU51" s="503"/>
      <c r="KIV51" s="503"/>
      <c r="KIW51" s="503"/>
      <c r="KIX51" s="503"/>
      <c r="KIY51" s="503"/>
      <c r="KIZ51" s="503"/>
      <c r="KJA51" s="503"/>
      <c r="KJB51" s="503"/>
      <c r="KJC51" s="503"/>
      <c r="KJD51" s="503"/>
      <c r="KJE51" s="503"/>
      <c r="KJF51" s="503"/>
      <c r="KJG51" s="503"/>
      <c r="KJH51" s="503"/>
      <c r="KJI51" s="503"/>
      <c r="KJJ51" s="503"/>
      <c r="KJK51" s="503"/>
      <c r="KJL51" s="503"/>
      <c r="KJM51" s="503"/>
      <c r="KJN51" s="503"/>
      <c r="KJO51" s="503"/>
      <c r="KJP51" s="503"/>
      <c r="KJQ51" s="503"/>
      <c r="KJR51" s="503"/>
      <c r="KJS51" s="503"/>
      <c r="KJT51" s="503"/>
      <c r="KJU51" s="503"/>
      <c r="KJV51" s="503"/>
      <c r="KJW51" s="503"/>
      <c r="KJX51" s="503"/>
      <c r="KJY51" s="503"/>
      <c r="KJZ51" s="503"/>
      <c r="KKA51" s="503"/>
      <c r="KKB51" s="503"/>
      <c r="KKC51" s="503"/>
      <c r="KKD51" s="503"/>
      <c r="KKE51" s="503"/>
      <c r="KKF51" s="503"/>
      <c r="KKG51" s="503"/>
      <c r="KKH51" s="503"/>
      <c r="KKI51" s="503"/>
      <c r="KKJ51" s="503"/>
      <c r="KKK51" s="503"/>
      <c r="KKL51" s="503"/>
      <c r="KKM51" s="503"/>
      <c r="KKN51" s="503"/>
      <c r="KKO51" s="503"/>
      <c r="KKP51" s="503"/>
      <c r="KKQ51" s="503"/>
      <c r="KKR51" s="503"/>
      <c r="KKS51" s="503"/>
      <c r="KKT51" s="503"/>
      <c r="KKU51" s="503"/>
      <c r="KKV51" s="503"/>
      <c r="KKW51" s="503"/>
      <c r="KKX51" s="503"/>
      <c r="KKY51" s="503"/>
      <c r="KKZ51" s="503"/>
      <c r="KLA51" s="503"/>
      <c r="KLB51" s="503"/>
      <c r="KLC51" s="503"/>
      <c r="KLD51" s="503"/>
      <c r="KLE51" s="503"/>
      <c r="KLF51" s="503"/>
      <c r="KLG51" s="503"/>
      <c r="KLH51" s="503"/>
      <c r="KLI51" s="503"/>
      <c r="KLJ51" s="503"/>
      <c r="KLK51" s="503"/>
      <c r="KLL51" s="503"/>
      <c r="KLM51" s="503"/>
      <c r="KLN51" s="503"/>
      <c r="KLO51" s="503"/>
      <c r="KLP51" s="503"/>
      <c r="KLQ51" s="503"/>
      <c r="KLR51" s="503"/>
      <c r="KLS51" s="503"/>
      <c r="KLT51" s="503"/>
      <c r="KLU51" s="503"/>
      <c r="KLV51" s="503"/>
      <c r="KLW51" s="503"/>
      <c r="KLX51" s="503"/>
      <c r="KLY51" s="503"/>
      <c r="KLZ51" s="503"/>
      <c r="KMA51" s="503"/>
      <c r="KMB51" s="503"/>
      <c r="KMC51" s="503"/>
      <c r="KMD51" s="503"/>
      <c r="KME51" s="503"/>
      <c r="KMF51" s="503"/>
      <c r="KMG51" s="503"/>
      <c r="KMH51" s="503"/>
      <c r="KMI51" s="503"/>
      <c r="KMJ51" s="503"/>
      <c r="KMK51" s="503"/>
      <c r="KML51" s="503"/>
      <c r="KMM51" s="503"/>
      <c r="KMN51" s="503"/>
      <c r="KMO51" s="503"/>
      <c r="KMP51" s="503"/>
      <c r="KMQ51" s="503"/>
      <c r="KMR51" s="503"/>
      <c r="KMS51" s="503"/>
      <c r="KMT51" s="503"/>
      <c r="KMU51" s="503"/>
      <c r="KMV51" s="503"/>
      <c r="KMW51" s="503"/>
      <c r="KMX51" s="503"/>
      <c r="KMY51" s="503"/>
      <c r="KMZ51" s="503"/>
      <c r="KNA51" s="503"/>
      <c r="KNB51" s="503"/>
      <c r="KNC51" s="503"/>
      <c r="KND51" s="503"/>
      <c r="KNE51" s="503"/>
      <c r="KNF51" s="503"/>
      <c r="KNG51" s="503"/>
      <c r="KNH51" s="503"/>
      <c r="KNI51" s="503"/>
      <c r="KNJ51" s="503"/>
      <c r="KNK51" s="503"/>
      <c r="KNL51" s="503"/>
      <c r="KNM51" s="503"/>
      <c r="KNN51" s="503"/>
      <c r="KNO51" s="503"/>
      <c r="KNP51" s="503"/>
      <c r="KNQ51" s="503"/>
      <c r="KNR51" s="503"/>
      <c r="KNS51" s="503"/>
      <c r="KNT51" s="503"/>
      <c r="KNU51" s="503"/>
      <c r="KNV51" s="503"/>
      <c r="KNW51" s="503"/>
      <c r="KNX51" s="503"/>
      <c r="KNY51" s="503"/>
      <c r="KNZ51" s="503"/>
      <c r="KOA51" s="503"/>
      <c r="KOB51" s="503"/>
      <c r="KOC51" s="503"/>
      <c r="KOD51" s="503"/>
      <c r="KOE51" s="503"/>
      <c r="KOF51" s="503"/>
      <c r="KOG51" s="503"/>
      <c r="KOH51" s="503"/>
      <c r="KOI51" s="503"/>
      <c r="KOJ51" s="503"/>
      <c r="KOK51" s="503"/>
      <c r="KOL51" s="503"/>
      <c r="KOM51" s="503"/>
      <c r="KON51" s="503"/>
      <c r="KOO51" s="503"/>
      <c r="KOP51" s="503"/>
      <c r="KOQ51" s="503"/>
      <c r="KOR51" s="503"/>
      <c r="KOS51" s="503"/>
      <c r="KOT51" s="503"/>
      <c r="KOU51" s="503"/>
      <c r="KOV51" s="503"/>
      <c r="KOW51" s="503"/>
      <c r="KOX51" s="503"/>
      <c r="KOY51" s="503"/>
      <c r="KOZ51" s="503"/>
      <c r="KPA51" s="503"/>
      <c r="KPB51" s="503"/>
      <c r="KPC51" s="503"/>
      <c r="KPD51" s="503"/>
      <c r="KPE51" s="503"/>
      <c r="KPF51" s="503"/>
      <c r="KPG51" s="503"/>
      <c r="KPH51" s="503"/>
      <c r="KPI51" s="503"/>
      <c r="KPJ51" s="503"/>
      <c r="KPK51" s="503"/>
      <c r="KPL51" s="503"/>
      <c r="KPM51" s="503"/>
      <c r="KPN51" s="503"/>
      <c r="KPO51" s="503"/>
      <c r="KPP51" s="503"/>
      <c r="KPQ51" s="503"/>
      <c r="KPR51" s="503"/>
      <c r="KPS51" s="503"/>
      <c r="KPT51" s="503"/>
      <c r="KPU51" s="503"/>
      <c r="KPV51" s="503"/>
      <c r="KPW51" s="503"/>
      <c r="KPX51" s="503"/>
      <c r="KPY51" s="503"/>
      <c r="KPZ51" s="503"/>
      <c r="KQA51" s="503"/>
      <c r="KQB51" s="503"/>
      <c r="KQC51" s="503"/>
      <c r="KQD51" s="503"/>
      <c r="KQE51" s="503"/>
      <c r="KQF51" s="503"/>
      <c r="KQG51" s="503"/>
      <c r="KQH51" s="503"/>
      <c r="KQI51" s="503"/>
      <c r="KQJ51" s="503"/>
      <c r="KQK51" s="503"/>
      <c r="KQL51" s="503"/>
      <c r="KQM51" s="503"/>
      <c r="KQN51" s="503"/>
      <c r="KQO51" s="503"/>
      <c r="KQP51" s="503"/>
      <c r="KQQ51" s="503"/>
      <c r="KQR51" s="503"/>
      <c r="KQS51" s="503"/>
      <c r="KQT51" s="503"/>
      <c r="KQU51" s="503"/>
      <c r="KQV51" s="503"/>
      <c r="KQW51" s="503"/>
      <c r="KQX51" s="503"/>
      <c r="KQY51" s="503"/>
      <c r="KQZ51" s="503"/>
      <c r="KRA51" s="503"/>
      <c r="KRB51" s="503"/>
      <c r="KRC51" s="503"/>
      <c r="KRD51" s="503"/>
      <c r="KRE51" s="503"/>
      <c r="KRF51" s="503"/>
      <c r="KRG51" s="503"/>
      <c r="KRH51" s="503"/>
      <c r="KRI51" s="503"/>
      <c r="KRJ51" s="503"/>
      <c r="KRK51" s="503"/>
      <c r="KRL51" s="503"/>
      <c r="KRM51" s="503"/>
      <c r="KRN51" s="503"/>
      <c r="KRO51" s="503"/>
      <c r="KRP51" s="503"/>
      <c r="KRQ51" s="503"/>
      <c r="KRR51" s="503"/>
      <c r="KRS51" s="503"/>
      <c r="KRT51" s="503"/>
      <c r="KRU51" s="503"/>
      <c r="KRV51" s="503"/>
      <c r="KRW51" s="503"/>
      <c r="KRX51" s="503"/>
      <c r="KRY51" s="503"/>
      <c r="KRZ51" s="503"/>
      <c r="KSA51" s="503"/>
      <c r="KSB51" s="503"/>
      <c r="KSC51" s="503"/>
      <c r="KSD51" s="503"/>
      <c r="KSE51" s="503"/>
      <c r="KSF51" s="503"/>
      <c r="KSG51" s="503"/>
      <c r="KSH51" s="503"/>
      <c r="KSI51" s="503"/>
      <c r="KSJ51" s="503"/>
      <c r="KSK51" s="503"/>
      <c r="KSL51" s="503"/>
      <c r="KSM51" s="503"/>
      <c r="KSN51" s="503"/>
      <c r="KSO51" s="503"/>
      <c r="KSP51" s="503"/>
      <c r="KSQ51" s="503"/>
      <c r="KSR51" s="503"/>
      <c r="KSS51" s="503"/>
      <c r="KST51" s="503"/>
      <c r="KSU51" s="503"/>
      <c r="KSV51" s="503"/>
      <c r="KSW51" s="503"/>
      <c r="KSX51" s="503"/>
      <c r="KSY51" s="503"/>
      <c r="KSZ51" s="503"/>
      <c r="KTA51" s="503"/>
      <c r="KTB51" s="503"/>
      <c r="KTC51" s="503"/>
      <c r="KTD51" s="503"/>
      <c r="KTE51" s="503"/>
      <c r="KTF51" s="503"/>
      <c r="KTG51" s="503"/>
      <c r="KTH51" s="503"/>
      <c r="KTI51" s="503"/>
      <c r="KTJ51" s="503"/>
      <c r="KTK51" s="503"/>
      <c r="KTL51" s="503"/>
      <c r="KTM51" s="503"/>
      <c r="KTN51" s="503"/>
      <c r="KTO51" s="503"/>
      <c r="KTP51" s="503"/>
      <c r="KTQ51" s="503"/>
      <c r="KTR51" s="503"/>
      <c r="KTS51" s="503"/>
      <c r="KTT51" s="503"/>
      <c r="KTU51" s="503"/>
      <c r="KTV51" s="503"/>
      <c r="KTW51" s="503"/>
      <c r="KTX51" s="503"/>
      <c r="KTY51" s="503"/>
      <c r="KTZ51" s="503"/>
      <c r="KUA51" s="503"/>
      <c r="KUB51" s="503"/>
      <c r="KUC51" s="503"/>
      <c r="KUD51" s="503"/>
      <c r="KUE51" s="503"/>
      <c r="KUF51" s="503"/>
      <c r="KUG51" s="503"/>
      <c r="KUH51" s="503"/>
      <c r="KUI51" s="503"/>
      <c r="KUJ51" s="503"/>
      <c r="KUK51" s="503"/>
      <c r="KUL51" s="503"/>
      <c r="KUM51" s="503"/>
      <c r="KUN51" s="503"/>
      <c r="KUO51" s="503"/>
      <c r="KUP51" s="503"/>
      <c r="KUQ51" s="503"/>
      <c r="KUR51" s="503"/>
      <c r="KUS51" s="503"/>
      <c r="KUT51" s="503"/>
      <c r="KUU51" s="503"/>
      <c r="KUV51" s="503"/>
      <c r="KUW51" s="503"/>
      <c r="KUX51" s="503"/>
      <c r="KUY51" s="503"/>
      <c r="KUZ51" s="503"/>
      <c r="KVA51" s="503"/>
      <c r="KVB51" s="503"/>
      <c r="KVC51" s="503"/>
      <c r="KVD51" s="503"/>
      <c r="KVE51" s="503"/>
      <c r="KVF51" s="503"/>
      <c r="KVG51" s="503"/>
      <c r="KVH51" s="503"/>
      <c r="KVI51" s="503"/>
      <c r="KVJ51" s="503"/>
      <c r="KVK51" s="503"/>
      <c r="KVL51" s="503"/>
      <c r="KVM51" s="503"/>
      <c r="KVN51" s="503"/>
      <c r="KVO51" s="503"/>
      <c r="KVP51" s="503"/>
      <c r="KVQ51" s="503"/>
      <c r="KVR51" s="503"/>
      <c r="KVS51" s="503"/>
      <c r="KVT51" s="503"/>
      <c r="KVU51" s="503"/>
      <c r="KVV51" s="503"/>
      <c r="KVW51" s="503"/>
      <c r="KVX51" s="503"/>
      <c r="KVY51" s="503"/>
      <c r="KVZ51" s="503"/>
      <c r="KWA51" s="503"/>
      <c r="KWB51" s="503"/>
      <c r="KWC51" s="503"/>
      <c r="KWD51" s="503"/>
      <c r="KWE51" s="503"/>
      <c r="KWF51" s="503"/>
      <c r="KWG51" s="503"/>
      <c r="KWH51" s="503"/>
      <c r="KWI51" s="503"/>
      <c r="KWJ51" s="503"/>
      <c r="KWK51" s="503"/>
      <c r="KWL51" s="503"/>
      <c r="KWM51" s="503"/>
      <c r="KWN51" s="503"/>
      <c r="KWO51" s="503"/>
      <c r="KWP51" s="503"/>
      <c r="KWQ51" s="503"/>
      <c r="KWR51" s="503"/>
      <c r="KWS51" s="503"/>
      <c r="KWT51" s="503"/>
      <c r="KWU51" s="503"/>
      <c r="KWV51" s="503"/>
      <c r="KWW51" s="503"/>
      <c r="KWX51" s="503"/>
      <c r="KWY51" s="503"/>
      <c r="KWZ51" s="503"/>
      <c r="KXA51" s="503"/>
      <c r="KXB51" s="503"/>
      <c r="KXC51" s="503"/>
      <c r="KXD51" s="503"/>
      <c r="KXE51" s="503"/>
      <c r="KXF51" s="503"/>
      <c r="KXG51" s="503"/>
      <c r="KXH51" s="503"/>
      <c r="KXI51" s="503"/>
      <c r="KXJ51" s="503"/>
      <c r="KXK51" s="503"/>
      <c r="KXL51" s="503"/>
      <c r="KXM51" s="503"/>
      <c r="KXN51" s="503"/>
      <c r="KXO51" s="503"/>
      <c r="KXP51" s="503"/>
      <c r="KXQ51" s="503"/>
      <c r="KXR51" s="503"/>
      <c r="KXS51" s="503"/>
      <c r="KXT51" s="503"/>
      <c r="KXU51" s="503"/>
      <c r="KXV51" s="503"/>
      <c r="KXW51" s="503"/>
      <c r="KXX51" s="503"/>
      <c r="KXY51" s="503"/>
      <c r="KXZ51" s="503"/>
      <c r="KYA51" s="503"/>
      <c r="KYB51" s="503"/>
      <c r="KYC51" s="503"/>
      <c r="KYD51" s="503"/>
      <c r="KYE51" s="503"/>
      <c r="KYF51" s="503"/>
      <c r="KYG51" s="503"/>
      <c r="KYH51" s="503"/>
      <c r="KYI51" s="503"/>
      <c r="KYJ51" s="503"/>
      <c r="KYK51" s="503"/>
      <c r="KYL51" s="503"/>
      <c r="KYM51" s="503"/>
      <c r="KYN51" s="503"/>
      <c r="KYO51" s="503"/>
      <c r="KYP51" s="503"/>
      <c r="KYQ51" s="503"/>
      <c r="KYR51" s="503"/>
      <c r="KYS51" s="503"/>
      <c r="KYT51" s="503"/>
      <c r="KYU51" s="503"/>
      <c r="KYV51" s="503"/>
      <c r="KYW51" s="503"/>
      <c r="KYX51" s="503"/>
      <c r="KYY51" s="503"/>
      <c r="KYZ51" s="503"/>
      <c r="KZA51" s="503"/>
      <c r="KZB51" s="503"/>
      <c r="KZC51" s="503"/>
      <c r="KZD51" s="503"/>
      <c r="KZE51" s="503"/>
      <c r="KZF51" s="503"/>
      <c r="KZG51" s="503"/>
      <c r="KZH51" s="503"/>
      <c r="KZI51" s="503"/>
      <c r="KZJ51" s="503"/>
      <c r="KZK51" s="503"/>
      <c r="KZL51" s="503"/>
      <c r="KZM51" s="503"/>
      <c r="KZN51" s="503"/>
      <c r="KZO51" s="503"/>
      <c r="KZP51" s="503"/>
      <c r="KZQ51" s="503"/>
      <c r="KZR51" s="503"/>
      <c r="KZS51" s="503"/>
      <c r="KZT51" s="503"/>
      <c r="KZU51" s="503"/>
      <c r="KZV51" s="503"/>
      <c r="KZW51" s="503"/>
      <c r="KZX51" s="503"/>
      <c r="KZY51" s="503"/>
      <c r="KZZ51" s="503"/>
      <c r="LAA51" s="503"/>
      <c r="LAB51" s="503"/>
      <c r="LAC51" s="503"/>
      <c r="LAD51" s="503"/>
      <c r="LAE51" s="503"/>
      <c r="LAF51" s="503"/>
      <c r="LAG51" s="503"/>
      <c r="LAH51" s="503"/>
      <c r="LAI51" s="503"/>
      <c r="LAJ51" s="503"/>
      <c r="LAK51" s="503"/>
      <c r="LAL51" s="503"/>
      <c r="LAM51" s="503"/>
      <c r="LAN51" s="503"/>
      <c r="LAO51" s="503"/>
      <c r="LAP51" s="503"/>
      <c r="LAQ51" s="503"/>
      <c r="LAR51" s="503"/>
      <c r="LAS51" s="503"/>
      <c r="LAT51" s="503"/>
      <c r="LAU51" s="503"/>
      <c r="LAV51" s="503"/>
      <c r="LAW51" s="503"/>
      <c r="LAX51" s="503"/>
      <c r="LAY51" s="503"/>
      <c r="LAZ51" s="503"/>
      <c r="LBA51" s="503"/>
      <c r="LBB51" s="503"/>
      <c r="LBC51" s="503"/>
      <c r="LBD51" s="503"/>
      <c r="LBE51" s="503"/>
      <c r="LBF51" s="503"/>
      <c r="LBG51" s="503"/>
      <c r="LBH51" s="503"/>
      <c r="LBI51" s="503"/>
      <c r="LBJ51" s="503"/>
      <c r="LBK51" s="503"/>
      <c r="LBL51" s="503"/>
      <c r="LBM51" s="503"/>
      <c r="LBN51" s="503"/>
      <c r="LBO51" s="503"/>
      <c r="LBP51" s="503"/>
      <c r="LBQ51" s="503"/>
      <c r="LBR51" s="503"/>
      <c r="LBS51" s="503"/>
      <c r="LBT51" s="503"/>
      <c r="LBU51" s="503"/>
      <c r="LBV51" s="503"/>
      <c r="LBW51" s="503"/>
      <c r="LBX51" s="503"/>
      <c r="LBY51" s="503"/>
      <c r="LBZ51" s="503"/>
      <c r="LCA51" s="503"/>
      <c r="LCB51" s="503"/>
      <c r="LCC51" s="503"/>
      <c r="LCD51" s="503"/>
      <c r="LCE51" s="503"/>
      <c r="LCF51" s="503"/>
      <c r="LCG51" s="503"/>
      <c r="LCH51" s="503"/>
      <c r="LCI51" s="503"/>
      <c r="LCJ51" s="503"/>
      <c r="LCK51" s="503"/>
      <c r="LCL51" s="503"/>
      <c r="LCM51" s="503"/>
      <c r="LCN51" s="503"/>
      <c r="LCO51" s="503"/>
      <c r="LCP51" s="503"/>
      <c r="LCQ51" s="503"/>
      <c r="LCR51" s="503"/>
      <c r="LCS51" s="503"/>
      <c r="LCT51" s="503"/>
      <c r="LCU51" s="503"/>
      <c r="LCV51" s="503"/>
      <c r="LCW51" s="503"/>
      <c r="LCX51" s="503"/>
      <c r="LCY51" s="503"/>
      <c r="LCZ51" s="503"/>
      <c r="LDA51" s="503"/>
      <c r="LDB51" s="503"/>
      <c r="LDC51" s="503"/>
      <c r="LDD51" s="503"/>
      <c r="LDE51" s="503"/>
      <c r="LDF51" s="503"/>
      <c r="LDG51" s="503"/>
      <c r="LDH51" s="503"/>
      <c r="LDI51" s="503"/>
      <c r="LDJ51" s="503"/>
      <c r="LDK51" s="503"/>
      <c r="LDL51" s="503"/>
      <c r="LDM51" s="503"/>
      <c r="LDN51" s="503"/>
      <c r="LDO51" s="503"/>
      <c r="LDP51" s="503"/>
      <c r="LDQ51" s="503"/>
      <c r="LDR51" s="503"/>
      <c r="LDS51" s="503"/>
      <c r="LDT51" s="503"/>
      <c r="LDU51" s="503"/>
      <c r="LDV51" s="503"/>
      <c r="LDW51" s="503"/>
      <c r="LDX51" s="503"/>
      <c r="LDY51" s="503"/>
      <c r="LDZ51" s="503"/>
      <c r="LEA51" s="503"/>
      <c r="LEB51" s="503"/>
      <c r="LEC51" s="503"/>
      <c r="LED51" s="503"/>
      <c r="LEE51" s="503"/>
      <c r="LEF51" s="503"/>
      <c r="LEG51" s="503"/>
      <c r="LEH51" s="503"/>
      <c r="LEI51" s="503"/>
      <c r="LEJ51" s="503"/>
      <c r="LEK51" s="503"/>
      <c r="LEL51" s="503"/>
      <c r="LEM51" s="503"/>
      <c r="LEN51" s="503"/>
      <c r="LEO51" s="503"/>
      <c r="LEP51" s="503"/>
      <c r="LEQ51" s="503"/>
      <c r="LER51" s="503"/>
      <c r="LES51" s="503"/>
      <c r="LET51" s="503"/>
      <c r="LEU51" s="503"/>
      <c r="LEV51" s="503"/>
      <c r="LEW51" s="503"/>
      <c r="LEX51" s="503"/>
      <c r="LEY51" s="503"/>
      <c r="LEZ51" s="503"/>
      <c r="LFA51" s="503"/>
      <c r="LFB51" s="503"/>
      <c r="LFC51" s="503"/>
      <c r="LFD51" s="503"/>
      <c r="LFE51" s="503"/>
      <c r="LFF51" s="503"/>
      <c r="LFG51" s="503"/>
      <c r="LFH51" s="503"/>
      <c r="LFI51" s="503"/>
      <c r="LFJ51" s="503"/>
      <c r="LFK51" s="503"/>
      <c r="LFL51" s="503"/>
      <c r="LFM51" s="503"/>
      <c r="LFN51" s="503"/>
      <c r="LFO51" s="503"/>
      <c r="LFP51" s="503"/>
      <c r="LFQ51" s="503"/>
      <c r="LFR51" s="503"/>
      <c r="LFS51" s="503"/>
      <c r="LFT51" s="503"/>
      <c r="LFU51" s="503"/>
      <c r="LFV51" s="503"/>
      <c r="LFW51" s="503"/>
      <c r="LFX51" s="503"/>
      <c r="LFY51" s="503"/>
      <c r="LFZ51" s="503"/>
      <c r="LGA51" s="503"/>
      <c r="LGB51" s="503"/>
      <c r="LGC51" s="503"/>
      <c r="LGD51" s="503"/>
      <c r="LGE51" s="503"/>
      <c r="LGF51" s="503"/>
      <c r="LGG51" s="503"/>
      <c r="LGH51" s="503"/>
      <c r="LGI51" s="503"/>
      <c r="LGJ51" s="503"/>
      <c r="LGK51" s="503"/>
      <c r="LGL51" s="503"/>
      <c r="LGM51" s="503"/>
      <c r="LGN51" s="503"/>
      <c r="LGO51" s="503"/>
      <c r="LGP51" s="503"/>
      <c r="LGQ51" s="503"/>
      <c r="LGR51" s="503"/>
      <c r="LGS51" s="503"/>
      <c r="LGT51" s="503"/>
      <c r="LGU51" s="503"/>
      <c r="LGV51" s="503"/>
      <c r="LGW51" s="503"/>
      <c r="LGX51" s="503"/>
      <c r="LGY51" s="503"/>
      <c r="LGZ51" s="503"/>
      <c r="LHA51" s="503"/>
      <c r="LHB51" s="503"/>
      <c r="LHC51" s="503"/>
      <c r="LHD51" s="503"/>
      <c r="LHE51" s="503"/>
      <c r="LHF51" s="503"/>
      <c r="LHG51" s="503"/>
      <c r="LHH51" s="503"/>
      <c r="LHI51" s="503"/>
      <c r="LHJ51" s="503"/>
      <c r="LHK51" s="503"/>
      <c r="LHL51" s="503"/>
      <c r="LHM51" s="503"/>
      <c r="LHN51" s="503"/>
      <c r="LHO51" s="503"/>
      <c r="LHP51" s="503"/>
      <c r="LHQ51" s="503"/>
      <c r="LHR51" s="503"/>
      <c r="LHS51" s="503"/>
      <c r="LHT51" s="503"/>
      <c r="LHU51" s="503"/>
      <c r="LHV51" s="503"/>
      <c r="LHW51" s="503"/>
      <c r="LHX51" s="503"/>
      <c r="LHY51" s="503"/>
      <c r="LHZ51" s="503"/>
      <c r="LIA51" s="503"/>
      <c r="LIB51" s="503"/>
      <c r="LIC51" s="503"/>
      <c r="LID51" s="503"/>
      <c r="LIE51" s="503"/>
      <c r="LIF51" s="503"/>
      <c r="LIG51" s="503"/>
      <c r="LIH51" s="503"/>
      <c r="LII51" s="503"/>
      <c r="LIJ51" s="503"/>
      <c r="LIK51" s="503"/>
      <c r="LIL51" s="503"/>
      <c r="LIM51" s="503"/>
      <c r="LIN51" s="503"/>
      <c r="LIO51" s="503"/>
      <c r="LIP51" s="503"/>
      <c r="LIQ51" s="503"/>
      <c r="LIR51" s="503"/>
      <c r="LIS51" s="503"/>
      <c r="LIT51" s="503"/>
      <c r="LIU51" s="503"/>
      <c r="LIV51" s="503"/>
      <c r="LIW51" s="503"/>
      <c r="LIX51" s="503"/>
      <c r="LIY51" s="503"/>
      <c r="LIZ51" s="503"/>
      <c r="LJA51" s="503"/>
      <c r="LJB51" s="503"/>
      <c r="LJC51" s="503"/>
      <c r="LJD51" s="503"/>
      <c r="LJE51" s="503"/>
      <c r="LJF51" s="503"/>
      <c r="LJG51" s="503"/>
      <c r="LJH51" s="503"/>
      <c r="LJI51" s="503"/>
      <c r="LJJ51" s="503"/>
      <c r="LJK51" s="503"/>
      <c r="LJL51" s="503"/>
      <c r="LJM51" s="503"/>
      <c r="LJN51" s="503"/>
      <c r="LJO51" s="503"/>
      <c r="LJP51" s="503"/>
      <c r="LJQ51" s="503"/>
      <c r="LJR51" s="503"/>
      <c r="LJS51" s="503"/>
      <c r="LJT51" s="503"/>
      <c r="LJU51" s="503"/>
      <c r="LJV51" s="503"/>
      <c r="LJW51" s="503"/>
      <c r="LJX51" s="503"/>
      <c r="LJY51" s="503"/>
      <c r="LJZ51" s="503"/>
      <c r="LKA51" s="503"/>
      <c r="LKB51" s="503"/>
      <c r="LKC51" s="503"/>
      <c r="LKD51" s="503"/>
      <c r="LKE51" s="503"/>
      <c r="LKF51" s="503"/>
      <c r="LKG51" s="503"/>
      <c r="LKH51" s="503"/>
      <c r="LKI51" s="503"/>
      <c r="LKJ51" s="503"/>
      <c r="LKK51" s="503"/>
      <c r="LKL51" s="503"/>
      <c r="LKM51" s="503"/>
      <c r="LKN51" s="503"/>
      <c r="LKO51" s="503"/>
      <c r="LKP51" s="503"/>
      <c r="LKQ51" s="503"/>
      <c r="LKR51" s="503"/>
      <c r="LKS51" s="503"/>
      <c r="LKT51" s="503"/>
      <c r="LKU51" s="503"/>
      <c r="LKV51" s="503"/>
      <c r="LKW51" s="503"/>
      <c r="LKX51" s="503"/>
      <c r="LKY51" s="503"/>
      <c r="LKZ51" s="503"/>
      <c r="LLA51" s="503"/>
      <c r="LLB51" s="503"/>
      <c r="LLC51" s="503"/>
      <c r="LLD51" s="503"/>
      <c r="LLE51" s="503"/>
      <c r="LLF51" s="503"/>
      <c r="LLG51" s="503"/>
      <c r="LLH51" s="503"/>
      <c r="LLI51" s="503"/>
      <c r="LLJ51" s="503"/>
      <c r="LLK51" s="503"/>
      <c r="LLL51" s="503"/>
      <c r="LLM51" s="503"/>
      <c r="LLN51" s="503"/>
      <c r="LLO51" s="503"/>
      <c r="LLP51" s="503"/>
      <c r="LLQ51" s="503"/>
      <c r="LLR51" s="503"/>
      <c r="LLS51" s="503"/>
      <c r="LLT51" s="503"/>
      <c r="LLU51" s="503"/>
      <c r="LLV51" s="503"/>
      <c r="LLW51" s="503"/>
      <c r="LLX51" s="503"/>
      <c r="LLY51" s="503"/>
      <c r="LLZ51" s="503"/>
      <c r="LMA51" s="503"/>
      <c r="LMB51" s="503"/>
      <c r="LMC51" s="503"/>
      <c r="LMD51" s="503"/>
      <c r="LME51" s="503"/>
      <c r="LMF51" s="503"/>
      <c r="LMG51" s="503"/>
      <c r="LMH51" s="503"/>
      <c r="LMI51" s="503"/>
      <c r="LMJ51" s="503"/>
      <c r="LMK51" s="503"/>
      <c r="LML51" s="503"/>
      <c r="LMM51" s="503"/>
      <c r="LMN51" s="503"/>
      <c r="LMO51" s="503"/>
      <c r="LMP51" s="503"/>
      <c r="LMQ51" s="503"/>
      <c r="LMR51" s="503"/>
      <c r="LMS51" s="503"/>
      <c r="LMT51" s="503"/>
      <c r="LMU51" s="503"/>
      <c r="LMV51" s="503"/>
      <c r="LMW51" s="503"/>
      <c r="LMX51" s="503"/>
      <c r="LMY51" s="503"/>
      <c r="LMZ51" s="503"/>
      <c r="LNA51" s="503"/>
      <c r="LNB51" s="503"/>
      <c r="LNC51" s="503"/>
      <c r="LND51" s="503"/>
      <c r="LNE51" s="503"/>
      <c r="LNF51" s="503"/>
      <c r="LNG51" s="503"/>
      <c r="LNH51" s="503"/>
      <c r="LNI51" s="503"/>
      <c r="LNJ51" s="503"/>
      <c r="LNK51" s="503"/>
      <c r="LNL51" s="503"/>
      <c r="LNM51" s="503"/>
      <c r="LNN51" s="503"/>
      <c r="LNO51" s="503"/>
      <c r="LNP51" s="503"/>
      <c r="LNQ51" s="503"/>
      <c r="LNR51" s="503"/>
      <c r="LNS51" s="503"/>
      <c r="LNT51" s="503"/>
      <c r="LNU51" s="503"/>
      <c r="LNV51" s="503"/>
      <c r="LNW51" s="503"/>
      <c r="LNX51" s="503"/>
      <c r="LNY51" s="503"/>
      <c r="LNZ51" s="503"/>
      <c r="LOA51" s="503"/>
      <c r="LOB51" s="503"/>
      <c r="LOC51" s="503"/>
      <c r="LOD51" s="503"/>
      <c r="LOE51" s="503"/>
      <c r="LOF51" s="503"/>
      <c r="LOG51" s="503"/>
      <c r="LOH51" s="503"/>
      <c r="LOI51" s="503"/>
      <c r="LOJ51" s="503"/>
      <c r="LOK51" s="503"/>
      <c r="LOL51" s="503"/>
      <c r="LOM51" s="503"/>
      <c r="LON51" s="503"/>
      <c r="LOO51" s="503"/>
      <c r="LOP51" s="503"/>
      <c r="LOQ51" s="503"/>
      <c r="LOR51" s="503"/>
      <c r="LOS51" s="503"/>
      <c r="LOT51" s="503"/>
      <c r="LOU51" s="503"/>
      <c r="LOV51" s="503"/>
      <c r="LOW51" s="503"/>
      <c r="LOX51" s="503"/>
      <c r="LOY51" s="503"/>
      <c r="LOZ51" s="503"/>
      <c r="LPA51" s="503"/>
      <c r="LPB51" s="503"/>
      <c r="LPC51" s="503"/>
      <c r="LPD51" s="503"/>
      <c r="LPE51" s="503"/>
      <c r="LPF51" s="503"/>
      <c r="LPG51" s="503"/>
      <c r="LPH51" s="503"/>
      <c r="LPI51" s="503"/>
      <c r="LPJ51" s="503"/>
      <c r="LPK51" s="503"/>
      <c r="LPL51" s="503"/>
      <c r="LPM51" s="503"/>
      <c r="LPN51" s="503"/>
      <c r="LPO51" s="503"/>
      <c r="LPP51" s="503"/>
      <c r="LPQ51" s="503"/>
      <c r="LPR51" s="503"/>
      <c r="LPS51" s="503"/>
      <c r="LPT51" s="503"/>
      <c r="LPU51" s="503"/>
      <c r="LPV51" s="503"/>
      <c r="LPW51" s="503"/>
      <c r="LPX51" s="503"/>
      <c r="LPY51" s="503"/>
      <c r="LPZ51" s="503"/>
      <c r="LQA51" s="503"/>
      <c r="LQB51" s="503"/>
      <c r="LQC51" s="503"/>
      <c r="LQD51" s="503"/>
      <c r="LQE51" s="503"/>
      <c r="LQF51" s="503"/>
      <c r="LQG51" s="503"/>
      <c r="LQH51" s="503"/>
      <c r="LQI51" s="503"/>
      <c r="LQJ51" s="503"/>
      <c r="LQK51" s="503"/>
      <c r="LQL51" s="503"/>
      <c r="LQM51" s="503"/>
      <c r="LQN51" s="503"/>
      <c r="LQO51" s="503"/>
      <c r="LQP51" s="503"/>
      <c r="LQQ51" s="503"/>
      <c r="LQR51" s="503"/>
      <c r="LQS51" s="503"/>
      <c r="LQT51" s="503"/>
      <c r="LQU51" s="503"/>
      <c r="LQV51" s="503"/>
      <c r="LQW51" s="503"/>
      <c r="LQX51" s="503"/>
      <c r="LQY51" s="503"/>
      <c r="LQZ51" s="503"/>
      <c r="LRA51" s="503"/>
      <c r="LRB51" s="503"/>
      <c r="LRC51" s="503"/>
      <c r="LRD51" s="503"/>
      <c r="LRE51" s="503"/>
      <c r="LRF51" s="503"/>
      <c r="LRG51" s="503"/>
      <c r="LRH51" s="503"/>
      <c r="LRI51" s="503"/>
      <c r="LRJ51" s="503"/>
      <c r="LRK51" s="503"/>
      <c r="LRL51" s="503"/>
      <c r="LRM51" s="503"/>
      <c r="LRN51" s="503"/>
      <c r="LRO51" s="503"/>
      <c r="LRP51" s="503"/>
      <c r="LRQ51" s="503"/>
      <c r="LRR51" s="503"/>
      <c r="LRS51" s="503"/>
      <c r="LRT51" s="503"/>
      <c r="LRU51" s="503"/>
      <c r="LRV51" s="503"/>
      <c r="LRW51" s="503"/>
      <c r="LRX51" s="503"/>
      <c r="LRY51" s="503"/>
      <c r="LRZ51" s="503"/>
      <c r="LSA51" s="503"/>
      <c r="LSB51" s="503"/>
      <c r="LSC51" s="503"/>
      <c r="LSD51" s="503"/>
      <c r="LSE51" s="503"/>
      <c r="LSF51" s="503"/>
      <c r="LSG51" s="503"/>
      <c r="LSH51" s="503"/>
      <c r="LSI51" s="503"/>
      <c r="LSJ51" s="503"/>
      <c r="LSK51" s="503"/>
      <c r="LSL51" s="503"/>
      <c r="LSM51" s="503"/>
      <c r="LSN51" s="503"/>
      <c r="LSO51" s="503"/>
      <c r="LSP51" s="503"/>
      <c r="LSQ51" s="503"/>
      <c r="LSR51" s="503"/>
      <c r="LSS51" s="503"/>
      <c r="LST51" s="503"/>
      <c r="LSU51" s="503"/>
      <c r="LSV51" s="503"/>
      <c r="LSW51" s="503"/>
      <c r="LSX51" s="503"/>
      <c r="LSY51" s="503"/>
      <c r="LSZ51" s="503"/>
      <c r="LTA51" s="503"/>
      <c r="LTB51" s="503"/>
      <c r="LTC51" s="503"/>
      <c r="LTD51" s="503"/>
      <c r="LTE51" s="503"/>
      <c r="LTF51" s="503"/>
      <c r="LTG51" s="503"/>
      <c r="LTH51" s="503"/>
      <c r="LTI51" s="503"/>
      <c r="LTJ51" s="503"/>
      <c r="LTK51" s="503"/>
      <c r="LTL51" s="503"/>
      <c r="LTM51" s="503"/>
      <c r="LTN51" s="503"/>
      <c r="LTO51" s="503"/>
      <c r="LTP51" s="503"/>
      <c r="LTQ51" s="503"/>
      <c r="LTR51" s="503"/>
      <c r="LTS51" s="503"/>
      <c r="LTT51" s="503"/>
      <c r="LTU51" s="503"/>
      <c r="LTV51" s="503"/>
      <c r="LTW51" s="503"/>
      <c r="LTX51" s="503"/>
      <c r="LTY51" s="503"/>
      <c r="LTZ51" s="503"/>
      <c r="LUA51" s="503"/>
      <c r="LUB51" s="503"/>
      <c r="LUC51" s="503"/>
      <c r="LUD51" s="503"/>
      <c r="LUE51" s="503"/>
      <c r="LUF51" s="503"/>
      <c r="LUG51" s="503"/>
      <c r="LUH51" s="503"/>
      <c r="LUI51" s="503"/>
      <c r="LUJ51" s="503"/>
      <c r="LUK51" s="503"/>
      <c r="LUL51" s="503"/>
      <c r="LUM51" s="503"/>
      <c r="LUN51" s="503"/>
      <c r="LUO51" s="503"/>
      <c r="LUP51" s="503"/>
      <c r="LUQ51" s="503"/>
      <c r="LUR51" s="503"/>
      <c r="LUS51" s="503"/>
      <c r="LUT51" s="503"/>
      <c r="LUU51" s="503"/>
      <c r="LUV51" s="503"/>
      <c r="LUW51" s="503"/>
      <c r="LUX51" s="503"/>
      <c r="LUY51" s="503"/>
      <c r="LUZ51" s="503"/>
      <c r="LVA51" s="503"/>
      <c r="LVB51" s="503"/>
      <c r="LVC51" s="503"/>
      <c r="LVD51" s="503"/>
      <c r="LVE51" s="503"/>
      <c r="LVF51" s="503"/>
      <c r="LVG51" s="503"/>
      <c r="LVH51" s="503"/>
      <c r="LVI51" s="503"/>
      <c r="LVJ51" s="503"/>
      <c r="LVK51" s="503"/>
      <c r="LVL51" s="503"/>
      <c r="LVM51" s="503"/>
      <c r="LVN51" s="503"/>
      <c r="LVO51" s="503"/>
      <c r="LVP51" s="503"/>
      <c r="LVQ51" s="503"/>
      <c r="LVR51" s="503"/>
      <c r="LVS51" s="503"/>
      <c r="LVT51" s="503"/>
      <c r="LVU51" s="503"/>
      <c r="LVV51" s="503"/>
      <c r="LVW51" s="503"/>
      <c r="LVX51" s="503"/>
      <c r="LVY51" s="503"/>
      <c r="LVZ51" s="503"/>
      <c r="LWA51" s="503"/>
      <c r="LWB51" s="503"/>
      <c r="LWC51" s="503"/>
      <c r="LWD51" s="503"/>
      <c r="LWE51" s="503"/>
      <c r="LWF51" s="503"/>
      <c r="LWG51" s="503"/>
      <c r="LWH51" s="503"/>
      <c r="LWI51" s="503"/>
      <c r="LWJ51" s="503"/>
      <c r="LWK51" s="503"/>
      <c r="LWL51" s="503"/>
      <c r="LWM51" s="503"/>
      <c r="LWN51" s="503"/>
      <c r="LWO51" s="503"/>
      <c r="LWP51" s="503"/>
      <c r="LWQ51" s="503"/>
      <c r="LWR51" s="503"/>
      <c r="LWS51" s="503"/>
      <c r="LWT51" s="503"/>
      <c r="LWU51" s="503"/>
      <c r="LWV51" s="503"/>
      <c r="LWW51" s="503"/>
      <c r="LWX51" s="503"/>
      <c r="LWY51" s="503"/>
      <c r="LWZ51" s="503"/>
      <c r="LXA51" s="503"/>
      <c r="LXB51" s="503"/>
      <c r="LXC51" s="503"/>
      <c r="LXD51" s="503"/>
      <c r="LXE51" s="503"/>
      <c r="LXF51" s="503"/>
      <c r="LXG51" s="503"/>
      <c r="LXH51" s="503"/>
      <c r="LXI51" s="503"/>
      <c r="LXJ51" s="503"/>
      <c r="LXK51" s="503"/>
      <c r="LXL51" s="503"/>
      <c r="LXM51" s="503"/>
      <c r="LXN51" s="503"/>
      <c r="LXO51" s="503"/>
      <c r="LXP51" s="503"/>
      <c r="LXQ51" s="503"/>
      <c r="LXR51" s="503"/>
      <c r="LXS51" s="503"/>
      <c r="LXT51" s="503"/>
      <c r="LXU51" s="503"/>
      <c r="LXV51" s="503"/>
      <c r="LXW51" s="503"/>
      <c r="LXX51" s="503"/>
      <c r="LXY51" s="503"/>
      <c r="LXZ51" s="503"/>
      <c r="LYA51" s="503"/>
      <c r="LYB51" s="503"/>
      <c r="LYC51" s="503"/>
      <c r="LYD51" s="503"/>
      <c r="LYE51" s="503"/>
      <c r="LYF51" s="503"/>
      <c r="LYG51" s="503"/>
      <c r="LYH51" s="503"/>
      <c r="LYI51" s="503"/>
      <c r="LYJ51" s="503"/>
      <c r="LYK51" s="503"/>
      <c r="LYL51" s="503"/>
      <c r="LYM51" s="503"/>
      <c r="LYN51" s="503"/>
      <c r="LYO51" s="503"/>
      <c r="LYP51" s="503"/>
      <c r="LYQ51" s="503"/>
      <c r="LYR51" s="503"/>
      <c r="LYS51" s="503"/>
      <c r="LYT51" s="503"/>
      <c r="LYU51" s="503"/>
      <c r="LYV51" s="503"/>
      <c r="LYW51" s="503"/>
      <c r="LYX51" s="503"/>
      <c r="LYY51" s="503"/>
      <c r="LYZ51" s="503"/>
      <c r="LZA51" s="503"/>
      <c r="LZB51" s="503"/>
      <c r="LZC51" s="503"/>
      <c r="LZD51" s="503"/>
      <c r="LZE51" s="503"/>
      <c r="LZF51" s="503"/>
      <c r="LZG51" s="503"/>
      <c r="LZH51" s="503"/>
      <c r="LZI51" s="503"/>
      <c r="LZJ51" s="503"/>
      <c r="LZK51" s="503"/>
      <c r="LZL51" s="503"/>
      <c r="LZM51" s="503"/>
      <c r="LZN51" s="503"/>
      <c r="LZO51" s="503"/>
      <c r="LZP51" s="503"/>
      <c r="LZQ51" s="503"/>
      <c r="LZR51" s="503"/>
      <c r="LZS51" s="503"/>
      <c r="LZT51" s="503"/>
      <c r="LZU51" s="503"/>
      <c r="LZV51" s="503"/>
      <c r="LZW51" s="503"/>
      <c r="LZX51" s="503"/>
      <c r="LZY51" s="503"/>
      <c r="LZZ51" s="503"/>
      <c r="MAA51" s="503"/>
      <c r="MAB51" s="503"/>
      <c r="MAC51" s="503"/>
      <c r="MAD51" s="503"/>
      <c r="MAE51" s="503"/>
      <c r="MAF51" s="503"/>
      <c r="MAG51" s="503"/>
      <c r="MAH51" s="503"/>
      <c r="MAI51" s="503"/>
      <c r="MAJ51" s="503"/>
      <c r="MAK51" s="503"/>
      <c r="MAL51" s="503"/>
      <c r="MAM51" s="503"/>
      <c r="MAN51" s="503"/>
      <c r="MAO51" s="503"/>
      <c r="MAP51" s="503"/>
      <c r="MAQ51" s="503"/>
      <c r="MAR51" s="503"/>
      <c r="MAS51" s="503"/>
      <c r="MAT51" s="503"/>
      <c r="MAU51" s="503"/>
      <c r="MAV51" s="503"/>
      <c r="MAW51" s="503"/>
      <c r="MAX51" s="503"/>
      <c r="MAY51" s="503"/>
      <c r="MAZ51" s="503"/>
      <c r="MBA51" s="503"/>
      <c r="MBB51" s="503"/>
      <c r="MBC51" s="503"/>
      <c r="MBD51" s="503"/>
      <c r="MBE51" s="503"/>
      <c r="MBF51" s="503"/>
      <c r="MBG51" s="503"/>
      <c r="MBH51" s="503"/>
      <c r="MBI51" s="503"/>
      <c r="MBJ51" s="503"/>
      <c r="MBK51" s="503"/>
      <c r="MBL51" s="503"/>
      <c r="MBM51" s="503"/>
      <c r="MBN51" s="503"/>
      <c r="MBO51" s="503"/>
      <c r="MBP51" s="503"/>
      <c r="MBQ51" s="503"/>
      <c r="MBR51" s="503"/>
      <c r="MBS51" s="503"/>
      <c r="MBT51" s="503"/>
      <c r="MBU51" s="503"/>
      <c r="MBV51" s="503"/>
      <c r="MBW51" s="503"/>
      <c r="MBX51" s="503"/>
      <c r="MBY51" s="503"/>
      <c r="MBZ51" s="503"/>
      <c r="MCA51" s="503"/>
      <c r="MCB51" s="503"/>
      <c r="MCC51" s="503"/>
      <c r="MCD51" s="503"/>
      <c r="MCE51" s="503"/>
      <c r="MCF51" s="503"/>
      <c r="MCG51" s="503"/>
      <c r="MCH51" s="503"/>
      <c r="MCI51" s="503"/>
      <c r="MCJ51" s="503"/>
      <c r="MCK51" s="503"/>
      <c r="MCL51" s="503"/>
      <c r="MCM51" s="503"/>
      <c r="MCN51" s="503"/>
      <c r="MCO51" s="503"/>
      <c r="MCP51" s="503"/>
      <c r="MCQ51" s="503"/>
      <c r="MCR51" s="503"/>
      <c r="MCS51" s="503"/>
      <c r="MCT51" s="503"/>
      <c r="MCU51" s="503"/>
      <c r="MCV51" s="503"/>
      <c r="MCW51" s="503"/>
      <c r="MCX51" s="503"/>
      <c r="MCY51" s="503"/>
      <c r="MCZ51" s="503"/>
      <c r="MDA51" s="503"/>
      <c r="MDB51" s="503"/>
      <c r="MDC51" s="503"/>
      <c r="MDD51" s="503"/>
      <c r="MDE51" s="503"/>
      <c r="MDF51" s="503"/>
      <c r="MDG51" s="503"/>
      <c r="MDH51" s="503"/>
      <c r="MDI51" s="503"/>
      <c r="MDJ51" s="503"/>
      <c r="MDK51" s="503"/>
      <c r="MDL51" s="503"/>
      <c r="MDM51" s="503"/>
      <c r="MDN51" s="503"/>
      <c r="MDO51" s="503"/>
      <c r="MDP51" s="503"/>
      <c r="MDQ51" s="503"/>
      <c r="MDR51" s="503"/>
      <c r="MDS51" s="503"/>
      <c r="MDT51" s="503"/>
      <c r="MDU51" s="503"/>
      <c r="MDV51" s="503"/>
      <c r="MDW51" s="503"/>
      <c r="MDX51" s="503"/>
      <c r="MDY51" s="503"/>
      <c r="MDZ51" s="503"/>
      <c r="MEA51" s="503"/>
      <c r="MEB51" s="503"/>
      <c r="MEC51" s="503"/>
      <c r="MED51" s="503"/>
      <c r="MEE51" s="503"/>
      <c r="MEF51" s="503"/>
      <c r="MEG51" s="503"/>
      <c r="MEH51" s="503"/>
      <c r="MEI51" s="503"/>
      <c r="MEJ51" s="503"/>
      <c r="MEK51" s="503"/>
      <c r="MEL51" s="503"/>
      <c r="MEM51" s="503"/>
      <c r="MEN51" s="503"/>
      <c r="MEO51" s="503"/>
      <c r="MEP51" s="503"/>
      <c r="MEQ51" s="503"/>
      <c r="MER51" s="503"/>
      <c r="MES51" s="503"/>
      <c r="MET51" s="503"/>
      <c r="MEU51" s="503"/>
      <c r="MEV51" s="503"/>
      <c r="MEW51" s="503"/>
      <c r="MEX51" s="503"/>
      <c r="MEY51" s="503"/>
      <c r="MEZ51" s="503"/>
      <c r="MFA51" s="503"/>
      <c r="MFB51" s="503"/>
      <c r="MFC51" s="503"/>
      <c r="MFD51" s="503"/>
      <c r="MFE51" s="503"/>
      <c r="MFF51" s="503"/>
      <c r="MFG51" s="503"/>
      <c r="MFH51" s="503"/>
      <c r="MFI51" s="503"/>
      <c r="MFJ51" s="503"/>
      <c r="MFK51" s="503"/>
      <c r="MFL51" s="503"/>
      <c r="MFM51" s="503"/>
      <c r="MFN51" s="503"/>
      <c r="MFO51" s="503"/>
      <c r="MFP51" s="503"/>
      <c r="MFQ51" s="503"/>
      <c r="MFR51" s="503"/>
      <c r="MFS51" s="503"/>
      <c r="MFT51" s="503"/>
      <c r="MFU51" s="503"/>
      <c r="MFV51" s="503"/>
      <c r="MFW51" s="503"/>
      <c r="MFX51" s="503"/>
      <c r="MFY51" s="503"/>
      <c r="MFZ51" s="503"/>
      <c r="MGA51" s="503"/>
      <c r="MGB51" s="503"/>
      <c r="MGC51" s="503"/>
      <c r="MGD51" s="503"/>
      <c r="MGE51" s="503"/>
      <c r="MGF51" s="503"/>
      <c r="MGG51" s="503"/>
      <c r="MGH51" s="503"/>
      <c r="MGI51" s="503"/>
      <c r="MGJ51" s="503"/>
      <c r="MGK51" s="503"/>
      <c r="MGL51" s="503"/>
      <c r="MGM51" s="503"/>
      <c r="MGN51" s="503"/>
      <c r="MGO51" s="503"/>
      <c r="MGP51" s="503"/>
      <c r="MGQ51" s="503"/>
      <c r="MGR51" s="503"/>
      <c r="MGS51" s="503"/>
      <c r="MGT51" s="503"/>
      <c r="MGU51" s="503"/>
      <c r="MGV51" s="503"/>
      <c r="MGW51" s="503"/>
      <c r="MGX51" s="503"/>
      <c r="MGY51" s="503"/>
      <c r="MGZ51" s="503"/>
      <c r="MHA51" s="503"/>
      <c r="MHB51" s="503"/>
      <c r="MHC51" s="503"/>
      <c r="MHD51" s="503"/>
      <c r="MHE51" s="503"/>
      <c r="MHF51" s="503"/>
      <c r="MHG51" s="503"/>
      <c r="MHH51" s="503"/>
      <c r="MHI51" s="503"/>
      <c r="MHJ51" s="503"/>
      <c r="MHK51" s="503"/>
      <c r="MHL51" s="503"/>
      <c r="MHM51" s="503"/>
      <c r="MHN51" s="503"/>
      <c r="MHO51" s="503"/>
      <c r="MHP51" s="503"/>
      <c r="MHQ51" s="503"/>
      <c r="MHR51" s="503"/>
      <c r="MHS51" s="503"/>
      <c r="MHT51" s="503"/>
      <c r="MHU51" s="503"/>
      <c r="MHV51" s="503"/>
      <c r="MHW51" s="503"/>
      <c r="MHX51" s="503"/>
      <c r="MHY51" s="503"/>
      <c r="MHZ51" s="503"/>
      <c r="MIA51" s="503"/>
      <c r="MIB51" s="503"/>
      <c r="MIC51" s="503"/>
      <c r="MID51" s="503"/>
      <c r="MIE51" s="503"/>
      <c r="MIF51" s="503"/>
      <c r="MIG51" s="503"/>
      <c r="MIH51" s="503"/>
      <c r="MII51" s="503"/>
      <c r="MIJ51" s="503"/>
      <c r="MIK51" s="503"/>
      <c r="MIL51" s="503"/>
      <c r="MIM51" s="503"/>
      <c r="MIN51" s="503"/>
      <c r="MIO51" s="503"/>
      <c r="MIP51" s="503"/>
      <c r="MIQ51" s="503"/>
      <c r="MIR51" s="503"/>
      <c r="MIS51" s="503"/>
      <c r="MIT51" s="503"/>
      <c r="MIU51" s="503"/>
      <c r="MIV51" s="503"/>
      <c r="MIW51" s="503"/>
      <c r="MIX51" s="503"/>
      <c r="MIY51" s="503"/>
      <c r="MIZ51" s="503"/>
      <c r="MJA51" s="503"/>
      <c r="MJB51" s="503"/>
      <c r="MJC51" s="503"/>
      <c r="MJD51" s="503"/>
      <c r="MJE51" s="503"/>
      <c r="MJF51" s="503"/>
      <c r="MJG51" s="503"/>
      <c r="MJH51" s="503"/>
      <c r="MJI51" s="503"/>
      <c r="MJJ51" s="503"/>
      <c r="MJK51" s="503"/>
      <c r="MJL51" s="503"/>
      <c r="MJM51" s="503"/>
      <c r="MJN51" s="503"/>
      <c r="MJO51" s="503"/>
      <c r="MJP51" s="503"/>
      <c r="MJQ51" s="503"/>
      <c r="MJR51" s="503"/>
      <c r="MJS51" s="503"/>
      <c r="MJT51" s="503"/>
      <c r="MJU51" s="503"/>
      <c r="MJV51" s="503"/>
      <c r="MJW51" s="503"/>
      <c r="MJX51" s="503"/>
      <c r="MJY51" s="503"/>
      <c r="MJZ51" s="503"/>
      <c r="MKA51" s="503"/>
      <c r="MKB51" s="503"/>
      <c r="MKC51" s="503"/>
      <c r="MKD51" s="503"/>
      <c r="MKE51" s="503"/>
      <c r="MKF51" s="503"/>
      <c r="MKG51" s="503"/>
      <c r="MKH51" s="503"/>
      <c r="MKI51" s="503"/>
      <c r="MKJ51" s="503"/>
      <c r="MKK51" s="503"/>
      <c r="MKL51" s="503"/>
      <c r="MKM51" s="503"/>
      <c r="MKN51" s="503"/>
      <c r="MKO51" s="503"/>
      <c r="MKP51" s="503"/>
      <c r="MKQ51" s="503"/>
      <c r="MKR51" s="503"/>
      <c r="MKS51" s="503"/>
      <c r="MKT51" s="503"/>
      <c r="MKU51" s="503"/>
      <c r="MKV51" s="503"/>
      <c r="MKW51" s="503"/>
      <c r="MKX51" s="503"/>
      <c r="MKY51" s="503"/>
      <c r="MKZ51" s="503"/>
      <c r="MLA51" s="503"/>
      <c r="MLB51" s="503"/>
      <c r="MLC51" s="503"/>
      <c r="MLD51" s="503"/>
      <c r="MLE51" s="503"/>
      <c r="MLF51" s="503"/>
      <c r="MLG51" s="503"/>
      <c r="MLH51" s="503"/>
      <c r="MLI51" s="503"/>
      <c r="MLJ51" s="503"/>
      <c r="MLK51" s="503"/>
      <c r="MLL51" s="503"/>
      <c r="MLM51" s="503"/>
      <c r="MLN51" s="503"/>
      <c r="MLO51" s="503"/>
      <c r="MLP51" s="503"/>
      <c r="MLQ51" s="503"/>
      <c r="MLR51" s="503"/>
      <c r="MLS51" s="503"/>
      <c r="MLT51" s="503"/>
      <c r="MLU51" s="503"/>
      <c r="MLV51" s="503"/>
      <c r="MLW51" s="503"/>
      <c r="MLX51" s="503"/>
      <c r="MLY51" s="503"/>
      <c r="MLZ51" s="503"/>
      <c r="MMA51" s="503"/>
      <c r="MMB51" s="503"/>
      <c r="MMC51" s="503"/>
      <c r="MMD51" s="503"/>
      <c r="MME51" s="503"/>
      <c r="MMF51" s="503"/>
      <c r="MMG51" s="503"/>
      <c r="MMH51" s="503"/>
      <c r="MMI51" s="503"/>
      <c r="MMJ51" s="503"/>
      <c r="MMK51" s="503"/>
      <c r="MML51" s="503"/>
      <c r="MMM51" s="503"/>
      <c r="MMN51" s="503"/>
      <c r="MMO51" s="503"/>
      <c r="MMP51" s="503"/>
      <c r="MMQ51" s="503"/>
      <c r="MMR51" s="503"/>
      <c r="MMS51" s="503"/>
      <c r="MMT51" s="503"/>
      <c r="MMU51" s="503"/>
      <c r="MMV51" s="503"/>
      <c r="MMW51" s="503"/>
      <c r="MMX51" s="503"/>
      <c r="MMY51" s="503"/>
      <c r="MMZ51" s="503"/>
      <c r="MNA51" s="503"/>
      <c r="MNB51" s="503"/>
      <c r="MNC51" s="503"/>
      <c r="MND51" s="503"/>
      <c r="MNE51" s="503"/>
      <c r="MNF51" s="503"/>
      <c r="MNG51" s="503"/>
      <c r="MNH51" s="503"/>
      <c r="MNI51" s="503"/>
      <c r="MNJ51" s="503"/>
      <c r="MNK51" s="503"/>
      <c r="MNL51" s="503"/>
      <c r="MNM51" s="503"/>
      <c r="MNN51" s="503"/>
      <c r="MNO51" s="503"/>
      <c r="MNP51" s="503"/>
      <c r="MNQ51" s="503"/>
      <c r="MNR51" s="503"/>
      <c r="MNS51" s="503"/>
      <c r="MNT51" s="503"/>
      <c r="MNU51" s="503"/>
      <c r="MNV51" s="503"/>
      <c r="MNW51" s="503"/>
      <c r="MNX51" s="503"/>
      <c r="MNY51" s="503"/>
      <c r="MNZ51" s="503"/>
      <c r="MOA51" s="503"/>
      <c r="MOB51" s="503"/>
      <c r="MOC51" s="503"/>
      <c r="MOD51" s="503"/>
      <c r="MOE51" s="503"/>
      <c r="MOF51" s="503"/>
      <c r="MOG51" s="503"/>
      <c r="MOH51" s="503"/>
      <c r="MOI51" s="503"/>
      <c r="MOJ51" s="503"/>
      <c r="MOK51" s="503"/>
      <c r="MOL51" s="503"/>
      <c r="MOM51" s="503"/>
      <c r="MON51" s="503"/>
      <c r="MOO51" s="503"/>
      <c r="MOP51" s="503"/>
      <c r="MOQ51" s="503"/>
      <c r="MOR51" s="503"/>
      <c r="MOS51" s="503"/>
      <c r="MOT51" s="503"/>
      <c r="MOU51" s="503"/>
      <c r="MOV51" s="503"/>
      <c r="MOW51" s="503"/>
      <c r="MOX51" s="503"/>
      <c r="MOY51" s="503"/>
      <c r="MOZ51" s="503"/>
      <c r="MPA51" s="503"/>
      <c r="MPB51" s="503"/>
      <c r="MPC51" s="503"/>
      <c r="MPD51" s="503"/>
      <c r="MPE51" s="503"/>
      <c r="MPF51" s="503"/>
      <c r="MPG51" s="503"/>
      <c r="MPH51" s="503"/>
      <c r="MPI51" s="503"/>
      <c r="MPJ51" s="503"/>
      <c r="MPK51" s="503"/>
      <c r="MPL51" s="503"/>
      <c r="MPM51" s="503"/>
      <c r="MPN51" s="503"/>
      <c r="MPO51" s="503"/>
      <c r="MPP51" s="503"/>
      <c r="MPQ51" s="503"/>
      <c r="MPR51" s="503"/>
      <c r="MPS51" s="503"/>
      <c r="MPT51" s="503"/>
      <c r="MPU51" s="503"/>
      <c r="MPV51" s="503"/>
      <c r="MPW51" s="503"/>
      <c r="MPX51" s="503"/>
      <c r="MPY51" s="503"/>
      <c r="MPZ51" s="503"/>
      <c r="MQA51" s="503"/>
      <c r="MQB51" s="503"/>
      <c r="MQC51" s="503"/>
      <c r="MQD51" s="503"/>
      <c r="MQE51" s="503"/>
      <c r="MQF51" s="503"/>
      <c r="MQG51" s="503"/>
      <c r="MQH51" s="503"/>
      <c r="MQI51" s="503"/>
      <c r="MQJ51" s="503"/>
      <c r="MQK51" s="503"/>
      <c r="MQL51" s="503"/>
      <c r="MQM51" s="503"/>
      <c r="MQN51" s="503"/>
      <c r="MQO51" s="503"/>
      <c r="MQP51" s="503"/>
      <c r="MQQ51" s="503"/>
      <c r="MQR51" s="503"/>
      <c r="MQS51" s="503"/>
      <c r="MQT51" s="503"/>
      <c r="MQU51" s="503"/>
      <c r="MQV51" s="503"/>
      <c r="MQW51" s="503"/>
      <c r="MQX51" s="503"/>
      <c r="MQY51" s="503"/>
      <c r="MQZ51" s="503"/>
      <c r="MRA51" s="503"/>
      <c r="MRB51" s="503"/>
      <c r="MRC51" s="503"/>
      <c r="MRD51" s="503"/>
      <c r="MRE51" s="503"/>
      <c r="MRF51" s="503"/>
      <c r="MRG51" s="503"/>
      <c r="MRH51" s="503"/>
      <c r="MRI51" s="503"/>
      <c r="MRJ51" s="503"/>
      <c r="MRK51" s="503"/>
      <c r="MRL51" s="503"/>
      <c r="MRM51" s="503"/>
      <c r="MRN51" s="503"/>
      <c r="MRO51" s="503"/>
      <c r="MRP51" s="503"/>
      <c r="MRQ51" s="503"/>
      <c r="MRR51" s="503"/>
      <c r="MRS51" s="503"/>
      <c r="MRT51" s="503"/>
      <c r="MRU51" s="503"/>
      <c r="MRV51" s="503"/>
      <c r="MRW51" s="503"/>
      <c r="MRX51" s="503"/>
      <c r="MRY51" s="503"/>
      <c r="MRZ51" s="503"/>
      <c r="MSA51" s="503"/>
      <c r="MSB51" s="503"/>
      <c r="MSC51" s="503"/>
      <c r="MSD51" s="503"/>
      <c r="MSE51" s="503"/>
      <c r="MSF51" s="503"/>
      <c r="MSG51" s="503"/>
      <c r="MSH51" s="503"/>
      <c r="MSI51" s="503"/>
      <c r="MSJ51" s="503"/>
      <c r="MSK51" s="503"/>
      <c r="MSL51" s="503"/>
      <c r="MSM51" s="503"/>
      <c r="MSN51" s="503"/>
      <c r="MSO51" s="503"/>
      <c r="MSP51" s="503"/>
      <c r="MSQ51" s="503"/>
      <c r="MSR51" s="503"/>
      <c r="MSS51" s="503"/>
      <c r="MST51" s="503"/>
      <c r="MSU51" s="503"/>
      <c r="MSV51" s="503"/>
      <c r="MSW51" s="503"/>
      <c r="MSX51" s="503"/>
      <c r="MSY51" s="503"/>
      <c r="MSZ51" s="503"/>
      <c r="MTA51" s="503"/>
      <c r="MTB51" s="503"/>
      <c r="MTC51" s="503"/>
      <c r="MTD51" s="503"/>
      <c r="MTE51" s="503"/>
      <c r="MTF51" s="503"/>
      <c r="MTG51" s="503"/>
      <c r="MTH51" s="503"/>
      <c r="MTI51" s="503"/>
      <c r="MTJ51" s="503"/>
      <c r="MTK51" s="503"/>
      <c r="MTL51" s="503"/>
      <c r="MTM51" s="503"/>
      <c r="MTN51" s="503"/>
      <c r="MTO51" s="503"/>
      <c r="MTP51" s="503"/>
      <c r="MTQ51" s="503"/>
      <c r="MTR51" s="503"/>
      <c r="MTS51" s="503"/>
      <c r="MTT51" s="503"/>
      <c r="MTU51" s="503"/>
      <c r="MTV51" s="503"/>
      <c r="MTW51" s="503"/>
      <c r="MTX51" s="503"/>
      <c r="MTY51" s="503"/>
      <c r="MTZ51" s="503"/>
      <c r="MUA51" s="503"/>
      <c r="MUB51" s="503"/>
      <c r="MUC51" s="503"/>
      <c r="MUD51" s="503"/>
      <c r="MUE51" s="503"/>
      <c r="MUF51" s="503"/>
      <c r="MUG51" s="503"/>
      <c r="MUH51" s="503"/>
      <c r="MUI51" s="503"/>
      <c r="MUJ51" s="503"/>
      <c r="MUK51" s="503"/>
      <c r="MUL51" s="503"/>
      <c r="MUM51" s="503"/>
      <c r="MUN51" s="503"/>
      <c r="MUO51" s="503"/>
      <c r="MUP51" s="503"/>
      <c r="MUQ51" s="503"/>
      <c r="MUR51" s="503"/>
      <c r="MUS51" s="503"/>
      <c r="MUT51" s="503"/>
      <c r="MUU51" s="503"/>
      <c r="MUV51" s="503"/>
      <c r="MUW51" s="503"/>
      <c r="MUX51" s="503"/>
      <c r="MUY51" s="503"/>
      <c r="MUZ51" s="503"/>
      <c r="MVA51" s="503"/>
      <c r="MVB51" s="503"/>
      <c r="MVC51" s="503"/>
      <c r="MVD51" s="503"/>
      <c r="MVE51" s="503"/>
      <c r="MVF51" s="503"/>
      <c r="MVG51" s="503"/>
      <c r="MVH51" s="503"/>
      <c r="MVI51" s="503"/>
      <c r="MVJ51" s="503"/>
      <c r="MVK51" s="503"/>
      <c r="MVL51" s="503"/>
      <c r="MVM51" s="503"/>
      <c r="MVN51" s="503"/>
      <c r="MVO51" s="503"/>
      <c r="MVP51" s="503"/>
      <c r="MVQ51" s="503"/>
      <c r="MVR51" s="503"/>
      <c r="MVS51" s="503"/>
      <c r="MVT51" s="503"/>
      <c r="MVU51" s="503"/>
      <c r="MVV51" s="503"/>
      <c r="MVW51" s="503"/>
      <c r="MVX51" s="503"/>
      <c r="MVY51" s="503"/>
      <c r="MVZ51" s="503"/>
      <c r="MWA51" s="503"/>
      <c r="MWB51" s="503"/>
      <c r="MWC51" s="503"/>
      <c r="MWD51" s="503"/>
      <c r="MWE51" s="503"/>
      <c r="MWF51" s="503"/>
      <c r="MWG51" s="503"/>
      <c r="MWH51" s="503"/>
      <c r="MWI51" s="503"/>
      <c r="MWJ51" s="503"/>
      <c r="MWK51" s="503"/>
      <c r="MWL51" s="503"/>
      <c r="MWM51" s="503"/>
      <c r="MWN51" s="503"/>
      <c r="MWO51" s="503"/>
      <c r="MWP51" s="503"/>
      <c r="MWQ51" s="503"/>
      <c r="MWR51" s="503"/>
      <c r="MWS51" s="503"/>
      <c r="MWT51" s="503"/>
      <c r="MWU51" s="503"/>
      <c r="MWV51" s="503"/>
      <c r="MWW51" s="503"/>
      <c r="MWX51" s="503"/>
      <c r="MWY51" s="503"/>
      <c r="MWZ51" s="503"/>
      <c r="MXA51" s="503"/>
      <c r="MXB51" s="503"/>
      <c r="MXC51" s="503"/>
      <c r="MXD51" s="503"/>
      <c r="MXE51" s="503"/>
      <c r="MXF51" s="503"/>
      <c r="MXG51" s="503"/>
      <c r="MXH51" s="503"/>
      <c r="MXI51" s="503"/>
      <c r="MXJ51" s="503"/>
      <c r="MXK51" s="503"/>
      <c r="MXL51" s="503"/>
      <c r="MXM51" s="503"/>
      <c r="MXN51" s="503"/>
      <c r="MXO51" s="503"/>
      <c r="MXP51" s="503"/>
      <c r="MXQ51" s="503"/>
      <c r="MXR51" s="503"/>
      <c r="MXS51" s="503"/>
      <c r="MXT51" s="503"/>
      <c r="MXU51" s="503"/>
      <c r="MXV51" s="503"/>
      <c r="MXW51" s="503"/>
      <c r="MXX51" s="503"/>
      <c r="MXY51" s="503"/>
      <c r="MXZ51" s="503"/>
      <c r="MYA51" s="503"/>
      <c r="MYB51" s="503"/>
      <c r="MYC51" s="503"/>
      <c r="MYD51" s="503"/>
      <c r="MYE51" s="503"/>
      <c r="MYF51" s="503"/>
      <c r="MYG51" s="503"/>
      <c r="MYH51" s="503"/>
      <c r="MYI51" s="503"/>
      <c r="MYJ51" s="503"/>
      <c r="MYK51" s="503"/>
      <c r="MYL51" s="503"/>
      <c r="MYM51" s="503"/>
      <c r="MYN51" s="503"/>
      <c r="MYO51" s="503"/>
      <c r="MYP51" s="503"/>
      <c r="MYQ51" s="503"/>
      <c r="MYR51" s="503"/>
      <c r="MYS51" s="503"/>
      <c r="MYT51" s="503"/>
      <c r="MYU51" s="503"/>
      <c r="MYV51" s="503"/>
      <c r="MYW51" s="503"/>
      <c r="MYX51" s="503"/>
      <c r="MYY51" s="503"/>
      <c r="MYZ51" s="503"/>
      <c r="MZA51" s="503"/>
      <c r="MZB51" s="503"/>
      <c r="MZC51" s="503"/>
      <c r="MZD51" s="503"/>
      <c r="MZE51" s="503"/>
      <c r="MZF51" s="503"/>
      <c r="MZG51" s="503"/>
      <c r="MZH51" s="503"/>
      <c r="MZI51" s="503"/>
      <c r="MZJ51" s="503"/>
      <c r="MZK51" s="503"/>
      <c r="MZL51" s="503"/>
      <c r="MZM51" s="503"/>
      <c r="MZN51" s="503"/>
      <c r="MZO51" s="503"/>
      <c r="MZP51" s="503"/>
      <c r="MZQ51" s="503"/>
      <c r="MZR51" s="503"/>
      <c r="MZS51" s="503"/>
      <c r="MZT51" s="503"/>
      <c r="MZU51" s="503"/>
      <c r="MZV51" s="503"/>
      <c r="MZW51" s="503"/>
      <c r="MZX51" s="503"/>
      <c r="MZY51" s="503"/>
      <c r="MZZ51" s="503"/>
      <c r="NAA51" s="503"/>
      <c r="NAB51" s="503"/>
      <c r="NAC51" s="503"/>
      <c r="NAD51" s="503"/>
      <c r="NAE51" s="503"/>
      <c r="NAF51" s="503"/>
      <c r="NAG51" s="503"/>
      <c r="NAH51" s="503"/>
      <c r="NAI51" s="503"/>
      <c r="NAJ51" s="503"/>
      <c r="NAK51" s="503"/>
      <c r="NAL51" s="503"/>
      <c r="NAM51" s="503"/>
      <c r="NAN51" s="503"/>
      <c r="NAO51" s="503"/>
      <c r="NAP51" s="503"/>
      <c r="NAQ51" s="503"/>
      <c r="NAR51" s="503"/>
      <c r="NAS51" s="503"/>
      <c r="NAT51" s="503"/>
      <c r="NAU51" s="503"/>
      <c r="NAV51" s="503"/>
      <c r="NAW51" s="503"/>
      <c r="NAX51" s="503"/>
      <c r="NAY51" s="503"/>
      <c r="NAZ51" s="503"/>
      <c r="NBA51" s="503"/>
      <c r="NBB51" s="503"/>
      <c r="NBC51" s="503"/>
      <c r="NBD51" s="503"/>
      <c r="NBE51" s="503"/>
      <c r="NBF51" s="503"/>
      <c r="NBG51" s="503"/>
      <c r="NBH51" s="503"/>
      <c r="NBI51" s="503"/>
      <c r="NBJ51" s="503"/>
      <c r="NBK51" s="503"/>
      <c r="NBL51" s="503"/>
      <c r="NBM51" s="503"/>
      <c r="NBN51" s="503"/>
      <c r="NBO51" s="503"/>
      <c r="NBP51" s="503"/>
      <c r="NBQ51" s="503"/>
      <c r="NBR51" s="503"/>
      <c r="NBS51" s="503"/>
      <c r="NBT51" s="503"/>
      <c r="NBU51" s="503"/>
      <c r="NBV51" s="503"/>
      <c r="NBW51" s="503"/>
      <c r="NBX51" s="503"/>
      <c r="NBY51" s="503"/>
      <c r="NBZ51" s="503"/>
      <c r="NCA51" s="503"/>
      <c r="NCB51" s="503"/>
      <c r="NCC51" s="503"/>
      <c r="NCD51" s="503"/>
      <c r="NCE51" s="503"/>
      <c r="NCF51" s="503"/>
      <c r="NCG51" s="503"/>
      <c r="NCH51" s="503"/>
      <c r="NCI51" s="503"/>
      <c r="NCJ51" s="503"/>
      <c r="NCK51" s="503"/>
      <c r="NCL51" s="503"/>
      <c r="NCM51" s="503"/>
      <c r="NCN51" s="503"/>
      <c r="NCO51" s="503"/>
      <c r="NCP51" s="503"/>
      <c r="NCQ51" s="503"/>
      <c r="NCR51" s="503"/>
      <c r="NCS51" s="503"/>
      <c r="NCT51" s="503"/>
      <c r="NCU51" s="503"/>
      <c r="NCV51" s="503"/>
      <c r="NCW51" s="503"/>
      <c r="NCX51" s="503"/>
      <c r="NCY51" s="503"/>
      <c r="NCZ51" s="503"/>
      <c r="NDA51" s="503"/>
      <c r="NDB51" s="503"/>
      <c r="NDC51" s="503"/>
      <c r="NDD51" s="503"/>
      <c r="NDE51" s="503"/>
      <c r="NDF51" s="503"/>
      <c r="NDG51" s="503"/>
      <c r="NDH51" s="503"/>
      <c r="NDI51" s="503"/>
      <c r="NDJ51" s="503"/>
      <c r="NDK51" s="503"/>
      <c r="NDL51" s="503"/>
      <c r="NDM51" s="503"/>
      <c r="NDN51" s="503"/>
      <c r="NDO51" s="503"/>
      <c r="NDP51" s="503"/>
      <c r="NDQ51" s="503"/>
      <c r="NDR51" s="503"/>
      <c r="NDS51" s="503"/>
      <c r="NDT51" s="503"/>
      <c r="NDU51" s="503"/>
      <c r="NDV51" s="503"/>
      <c r="NDW51" s="503"/>
      <c r="NDX51" s="503"/>
      <c r="NDY51" s="503"/>
      <c r="NDZ51" s="503"/>
      <c r="NEA51" s="503"/>
      <c r="NEB51" s="503"/>
      <c r="NEC51" s="503"/>
      <c r="NED51" s="503"/>
      <c r="NEE51" s="503"/>
      <c r="NEF51" s="503"/>
      <c r="NEG51" s="503"/>
      <c r="NEH51" s="503"/>
      <c r="NEI51" s="503"/>
      <c r="NEJ51" s="503"/>
      <c r="NEK51" s="503"/>
      <c r="NEL51" s="503"/>
      <c r="NEM51" s="503"/>
      <c r="NEN51" s="503"/>
      <c r="NEO51" s="503"/>
      <c r="NEP51" s="503"/>
      <c r="NEQ51" s="503"/>
      <c r="NER51" s="503"/>
      <c r="NES51" s="503"/>
      <c r="NET51" s="503"/>
      <c r="NEU51" s="503"/>
      <c r="NEV51" s="503"/>
      <c r="NEW51" s="503"/>
      <c r="NEX51" s="503"/>
      <c r="NEY51" s="503"/>
      <c r="NEZ51" s="503"/>
      <c r="NFA51" s="503"/>
      <c r="NFB51" s="503"/>
      <c r="NFC51" s="503"/>
      <c r="NFD51" s="503"/>
      <c r="NFE51" s="503"/>
      <c r="NFF51" s="503"/>
      <c r="NFG51" s="503"/>
      <c r="NFH51" s="503"/>
      <c r="NFI51" s="503"/>
      <c r="NFJ51" s="503"/>
      <c r="NFK51" s="503"/>
      <c r="NFL51" s="503"/>
      <c r="NFM51" s="503"/>
      <c r="NFN51" s="503"/>
      <c r="NFO51" s="503"/>
      <c r="NFP51" s="503"/>
      <c r="NFQ51" s="503"/>
      <c r="NFR51" s="503"/>
      <c r="NFS51" s="503"/>
      <c r="NFT51" s="503"/>
      <c r="NFU51" s="503"/>
      <c r="NFV51" s="503"/>
      <c r="NFW51" s="503"/>
      <c r="NFX51" s="503"/>
      <c r="NFY51" s="503"/>
      <c r="NFZ51" s="503"/>
      <c r="NGA51" s="503"/>
      <c r="NGB51" s="503"/>
      <c r="NGC51" s="503"/>
      <c r="NGD51" s="503"/>
      <c r="NGE51" s="503"/>
      <c r="NGF51" s="503"/>
      <c r="NGG51" s="503"/>
      <c r="NGH51" s="503"/>
      <c r="NGI51" s="503"/>
      <c r="NGJ51" s="503"/>
      <c r="NGK51" s="503"/>
      <c r="NGL51" s="503"/>
      <c r="NGM51" s="503"/>
      <c r="NGN51" s="503"/>
      <c r="NGO51" s="503"/>
      <c r="NGP51" s="503"/>
      <c r="NGQ51" s="503"/>
      <c r="NGR51" s="503"/>
      <c r="NGS51" s="503"/>
      <c r="NGT51" s="503"/>
      <c r="NGU51" s="503"/>
      <c r="NGV51" s="503"/>
      <c r="NGW51" s="503"/>
      <c r="NGX51" s="503"/>
      <c r="NGY51" s="503"/>
      <c r="NGZ51" s="503"/>
      <c r="NHA51" s="503"/>
      <c r="NHB51" s="503"/>
      <c r="NHC51" s="503"/>
      <c r="NHD51" s="503"/>
      <c r="NHE51" s="503"/>
      <c r="NHF51" s="503"/>
      <c r="NHG51" s="503"/>
      <c r="NHH51" s="503"/>
      <c r="NHI51" s="503"/>
      <c r="NHJ51" s="503"/>
      <c r="NHK51" s="503"/>
      <c r="NHL51" s="503"/>
      <c r="NHM51" s="503"/>
      <c r="NHN51" s="503"/>
      <c r="NHO51" s="503"/>
      <c r="NHP51" s="503"/>
      <c r="NHQ51" s="503"/>
      <c r="NHR51" s="503"/>
      <c r="NHS51" s="503"/>
      <c r="NHT51" s="503"/>
      <c r="NHU51" s="503"/>
      <c r="NHV51" s="503"/>
      <c r="NHW51" s="503"/>
      <c r="NHX51" s="503"/>
      <c r="NHY51" s="503"/>
      <c r="NHZ51" s="503"/>
      <c r="NIA51" s="503"/>
      <c r="NIB51" s="503"/>
      <c r="NIC51" s="503"/>
      <c r="NID51" s="503"/>
      <c r="NIE51" s="503"/>
      <c r="NIF51" s="503"/>
      <c r="NIG51" s="503"/>
      <c r="NIH51" s="503"/>
      <c r="NII51" s="503"/>
      <c r="NIJ51" s="503"/>
      <c r="NIK51" s="503"/>
      <c r="NIL51" s="503"/>
      <c r="NIM51" s="503"/>
      <c r="NIN51" s="503"/>
      <c r="NIO51" s="503"/>
      <c r="NIP51" s="503"/>
      <c r="NIQ51" s="503"/>
      <c r="NIR51" s="503"/>
      <c r="NIS51" s="503"/>
      <c r="NIT51" s="503"/>
      <c r="NIU51" s="503"/>
      <c r="NIV51" s="503"/>
      <c r="NIW51" s="503"/>
      <c r="NIX51" s="503"/>
      <c r="NIY51" s="503"/>
      <c r="NIZ51" s="503"/>
      <c r="NJA51" s="503"/>
      <c r="NJB51" s="503"/>
      <c r="NJC51" s="503"/>
      <c r="NJD51" s="503"/>
      <c r="NJE51" s="503"/>
      <c r="NJF51" s="503"/>
      <c r="NJG51" s="503"/>
      <c r="NJH51" s="503"/>
      <c r="NJI51" s="503"/>
      <c r="NJJ51" s="503"/>
      <c r="NJK51" s="503"/>
      <c r="NJL51" s="503"/>
      <c r="NJM51" s="503"/>
      <c r="NJN51" s="503"/>
      <c r="NJO51" s="503"/>
      <c r="NJP51" s="503"/>
      <c r="NJQ51" s="503"/>
      <c r="NJR51" s="503"/>
      <c r="NJS51" s="503"/>
      <c r="NJT51" s="503"/>
      <c r="NJU51" s="503"/>
      <c r="NJV51" s="503"/>
      <c r="NJW51" s="503"/>
      <c r="NJX51" s="503"/>
      <c r="NJY51" s="503"/>
      <c r="NJZ51" s="503"/>
      <c r="NKA51" s="503"/>
      <c r="NKB51" s="503"/>
      <c r="NKC51" s="503"/>
      <c r="NKD51" s="503"/>
      <c r="NKE51" s="503"/>
      <c r="NKF51" s="503"/>
      <c r="NKG51" s="503"/>
      <c r="NKH51" s="503"/>
      <c r="NKI51" s="503"/>
      <c r="NKJ51" s="503"/>
      <c r="NKK51" s="503"/>
      <c r="NKL51" s="503"/>
      <c r="NKM51" s="503"/>
      <c r="NKN51" s="503"/>
      <c r="NKO51" s="503"/>
      <c r="NKP51" s="503"/>
      <c r="NKQ51" s="503"/>
      <c r="NKR51" s="503"/>
      <c r="NKS51" s="503"/>
      <c r="NKT51" s="503"/>
      <c r="NKU51" s="503"/>
      <c r="NKV51" s="503"/>
      <c r="NKW51" s="503"/>
      <c r="NKX51" s="503"/>
      <c r="NKY51" s="503"/>
      <c r="NKZ51" s="503"/>
      <c r="NLA51" s="503"/>
      <c r="NLB51" s="503"/>
      <c r="NLC51" s="503"/>
      <c r="NLD51" s="503"/>
      <c r="NLE51" s="503"/>
      <c r="NLF51" s="503"/>
      <c r="NLG51" s="503"/>
      <c r="NLH51" s="503"/>
      <c r="NLI51" s="503"/>
      <c r="NLJ51" s="503"/>
      <c r="NLK51" s="503"/>
      <c r="NLL51" s="503"/>
      <c r="NLM51" s="503"/>
      <c r="NLN51" s="503"/>
      <c r="NLO51" s="503"/>
      <c r="NLP51" s="503"/>
      <c r="NLQ51" s="503"/>
      <c r="NLR51" s="503"/>
      <c r="NLS51" s="503"/>
      <c r="NLT51" s="503"/>
      <c r="NLU51" s="503"/>
      <c r="NLV51" s="503"/>
      <c r="NLW51" s="503"/>
      <c r="NLX51" s="503"/>
      <c r="NLY51" s="503"/>
      <c r="NLZ51" s="503"/>
      <c r="NMA51" s="503"/>
      <c r="NMB51" s="503"/>
      <c r="NMC51" s="503"/>
      <c r="NMD51" s="503"/>
      <c r="NME51" s="503"/>
      <c r="NMF51" s="503"/>
      <c r="NMG51" s="503"/>
      <c r="NMH51" s="503"/>
      <c r="NMI51" s="503"/>
      <c r="NMJ51" s="503"/>
      <c r="NMK51" s="503"/>
      <c r="NML51" s="503"/>
      <c r="NMM51" s="503"/>
      <c r="NMN51" s="503"/>
      <c r="NMO51" s="503"/>
      <c r="NMP51" s="503"/>
      <c r="NMQ51" s="503"/>
      <c r="NMR51" s="503"/>
      <c r="NMS51" s="503"/>
      <c r="NMT51" s="503"/>
      <c r="NMU51" s="503"/>
      <c r="NMV51" s="503"/>
      <c r="NMW51" s="503"/>
      <c r="NMX51" s="503"/>
      <c r="NMY51" s="503"/>
      <c r="NMZ51" s="503"/>
      <c r="NNA51" s="503"/>
      <c r="NNB51" s="503"/>
      <c r="NNC51" s="503"/>
      <c r="NND51" s="503"/>
      <c r="NNE51" s="503"/>
      <c r="NNF51" s="503"/>
      <c r="NNG51" s="503"/>
      <c r="NNH51" s="503"/>
      <c r="NNI51" s="503"/>
      <c r="NNJ51" s="503"/>
      <c r="NNK51" s="503"/>
      <c r="NNL51" s="503"/>
      <c r="NNM51" s="503"/>
      <c r="NNN51" s="503"/>
      <c r="NNO51" s="503"/>
      <c r="NNP51" s="503"/>
      <c r="NNQ51" s="503"/>
      <c r="NNR51" s="503"/>
      <c r="NNS51" s="503"/>
      <c r="NNT51" s="503"/>
      <c r="NNU51" s="503"/>
      <c r="NNV51" s="503"/>
      <c r="NNW51" s="503"/>
      <c r="NNX51" s="503"/>
      <c r="NNY51" s="503"/>
      <c r="NNZ51" s="503"/>
      <c r="NOA51" s="503"/>
      <c r="NOB51" s="503"/>
      <c r="NOC51" s="503"/>
      <c r="NOD51" s="503"/>
      <c r="NOE51" s="503"/>
      <c r="NOF51" s="503"/>
      <c r="NOG51" s="503"/>
      <c r="NOH51" s="503"/>
      <c r="NOI51" s="503"/>
      <c r="NOJ51" s="503"/>
      <c r="NOK51" s="503"/>
      <c r="NOL51" s="503"/>
      <c r="NOM51" s="503"/>
      <c r="NON51" s="503"/>
      <c r="NOO51" s="503"/>
      <c r="NOP51" s="503"/>
      <c r="NOQ51" s="503"/>
      <c r="NOR51" s="503"/>
      <c r="NOS51" s="503"/>
      <c r="NOT51" s="503"/>
      <c r="NOU51" s="503"/>
      <c r="NOV51" s="503"/>
      <c r="NOW51" s="503"/>
      <c r="NOX51" s="503"/>
      <c r="NOY51" s="503"/>
      <c r="NOZ51" s="503"/>
      <c r="NPA51" s="503"/>
      <c r="NPB51" s="503"/>
      <c r="NPC51" s="503"/>
      <c r="NPD51" s="503"/>
      <c r="NPE51" s="503"/>
      <c r="NPF51" s="503"/>
      <c r="NPG51" s="503"/>
      <c r="NPH51" s="503"/>
      <c r="NPI51" s="503"/>
      <c r="NPJ51" s="503"/>
      <c r="NPK51" s="503"/>
      <c r="NPL51" s="503"/>
      <c r="NPM51" s="503"/>
      <c r="NPN51" s="503"/>
      <c r="NPO51" s="503"/>
      <c r="NPP51" s="503"/>
      <c r="NPQ51" s="503"/>
      <c r="NPR51" s="503"/>
      <c r="NPS51" s="503"/>
      <c r="NPT51" s="503"/>
      <c r="NPU51" s="503"/>
      <c r="NPV51" s="503"/>
      <c r="NPW51" s="503"/>
      <c r="NPX51" s="503"/>
      <c r="NPY51" s="503"/>
      <c r="NPZ51" s="503"/>
      <c r="NQA51" s="503"/>
      <c r="NQB51" s="503"/>
      <c r="NQC51" s="503"/>
      <c r="NQD51" s="503"/>
      <c r="NQE51" s="503"/>
      <c r="NQF51" s="503"/>
      <c r="NQG51" s="503"/>
      <c r="NQH51" s="503"/>
      <c r="NQI51" s="503"/>
      <c r="NQJ51" s="503"/>
      <c r="NQK51" s="503"/>
      <c r="NQL51" s="503"/>
      <c r="NQM51" s="503"/>
      <c r="NQN51" s="503"/>
      <c r="NQO51" s="503"/>
      <c r="NQP51" s="503"/>
      <c r="NQQ51" s="503"/>
      <c r="NQR51" s="503"/>
      <c r="NQS51" s="503"/>
      <c r="NQT51" s="503"/>
      <c r="NQU51" s="503"/>
      <c r="NQV51" s="503"/>
      <c r="NQW51" s="503"/>
      <c r="NQX51" s="503"/>
      <c r="NQY51" s="503"/>
      <c r="NQZ51" s="503"/>
      <c r="NRA51" s="503"/>
      <c r="NRB51" s="503"/>
      <c r="NRC51" s="503"/>
      <c r="NRD51" s="503"/>
      <c r="NRE51" s="503"/>
      <c r="NRF51" s="503"/>
      <c r="NRG51" s="503"/>
      <c r="NRH51" s="503"/>
      <c r="NRI51" s="503"/>
      <c r="NRJ51" s="503"/>
      <c r="NRK51" s="503"/>
      <c r="NRL51" s="503"/>
      <c r="NRM51" s="503"/>
      <c r="NRN51" s="503"/>
      <c r="NRO51" s="503"/>
      <c r="NRP51" s="503"/>
      <c r="NRQ51" s="503"/>
      <c r="NRR51" s="503"/>
      <c r="NRS51" s="503"/>
      <c r="NRT51" s="503"/>
      <c r="NRU51" s="503"/>
      <c r="NRV51" s="503"/>
      <c r="NRW51" s="503"/>
      <c r="NRX51" s="503"/>
      <c r="NRY51" s="503"/>
      <c r="NRZ51" s="503"/>
      <c r="NSA51" s="503"/>
      <c r="NSB51" s="503"/>
      <c r="NSC51" s="503"/>
      <c r="NSD51" s="503"/>
      <c r="NSE51" s="503"/>
      <c r="NSF51" s="503"/>
      <c r="NSG51" s="503"/>
      <c r="NSH51" s="503"/>
      <c r="NSI51" s="503"/>
      <c r="NSJ51" s="503"/>
      <c r="NSK51" s="503"/>
      <c r="NSL51" s="503"/>
      <c r="NSM51" s="503"/>
      <c r="NSN51" s="503"/>
      <c r="NSO51" s="503"/>
      <c r="NSP51" s="503"/>
      <c r="NSQ51" s="503"/>
      <c r="NSR51" s="503"/>
      <c r="NSS51" s="503"/>
      <c r="NST51" s="503"/>
      <c r="NSU51" s="503"/>
      <c r="NSV51" s="503"/>
      <c r="NSW51" s="503"/>
      <c r="NSX51" s="503"/>
      <c r="NSY51" s="503"/>
      <c r="NSZ51" s="503"/>
      <c r="NTA51" s="503"/>
      <c r="NTB51" s="503"/>
      <c r="NTC51" s="503"/>
      <c r="NTD51" s="503"/>
      <c r="NTE51" s="503"/>
      <c r="NTF51" s="503"/>
      <c r="NTG51" s="503"/>
      <c r="NTH51" s="503"/>
      <c r="NTI51" s="503"/>
      <c r="NTJ51" s="503"/>
      <c r="NTK51" s="503"/>
      <c r="NTL51" s="503"/>
      <c r="NTM51" s="503"/>
      <c r="NTN51" s="503"/>
      <c r="NTO51" s="503"/>
      <c r="NTP51" s="503"/>
      <c r="NTQ51" s="503"/>
      <c r="NTR51" s="503"/>
      <c r="NTS51" s="503"/>
      <c r="NTT51" s="503"/>
      <c r="NTU51" s="503"/>
      <c r="NTV51" s="503"/>
      <c r="NTW51" s="503"/>
      <c r="NTX51" s="503"/>
      <c r="NTY51" s="503"/>
      <c r="NTZ51" s="503"/>
      <c r="NUA51" s="503"/>
      <c r="NUB51" s="503"/>
      <c r="NUC51" s="503"/>
      <c r="NUD51" s="503"/>
      <c r="NUE51" s="503"/>
      <c r="NUF51" s="503"/>
      <c r="NUG51" s="503"/>
      <c r="NUH51" s="503"/>
      <c r="NUI51" s="503"/>
      <c r="NUJ51" s="503"/>
      <c r="NUK51" s="503"/>
      <c r="NUL51" s="503"/>
      <c r="NUM51" s="503"/>
      <c r="NUN51" s="503"/>
      <c r="NUO51" s="503"/>
      <c r="NUP51" s="503"/>
      <c r="NUQ51" s="503"/>
      <c r="NUR51" s="503"/>
      <c r="NUS51" s="503"/>
      <c r="NUT51" s="503"/>
      <c r="NUU51" s="503"/>
      <c r="NUV51" s="503"/>
      <c r="NUW51" s="503"/>
      <c r="NUX51" s="503"/>
      <c r="NUY51" s="503"/>
      <c r="NUZ51" s="503"/>
      <c r="NVA51" s="503"/>
      <c r="NVB51" s="503"/>
      <c r="NVC51" s="503"/>
      <c r="NVD51" s="503"/>
      <c r="NVE51" s="503"/>
      <c r="NVF51" s="503"/>
      <c r="NVG51" s="503"/>
      <c r="NVH51" s="503"/>
      <c r="NVI51" s="503"/>
      <c r="NVJ51" s="503"/>
      <c r="NVK51" s="503"/>
      <c r="NVL51" s="503"/>
      <c r="NVM51" s="503"/>
      <c r="NVN51" s="503"/>
      <c r="NVO51" s="503"/>
      <c r="NVP51" s="503"/>
      <c r="NVQ51" s="503"/>
      <c r="NVR51" s="503"/>
      <c r="NVS51" s="503"/>
      <c r="NVT51" s="503"/>
      <c r="NVU51" s="503"/>
      <c r="NVV51" s="503"/>
      <c r="NVW51" s="503"/>
      <c r="NVX51" s="503"/>
      <c r="NVY51" s="503"/>
      <c r="NVZ51" s="503"/>
      <c r="NWA51" s="503"/>
      <c r="NWB51" s="503"/>
      <c r="NWC51" s="503"/>
      <c r="NWD51" s="503"/>
      <c r="NWE51" s="503"/>
      <c r="NWF51" s="503"/>
      <c r="NWG51" s="503"/>
      <c r="NWH51" s="503"/>
      <c r="NWI51" s="503"/>
      <c r="NWJ51" s="503"/>
      <c r="NWK51" s="503"/>
      <c r="NWL51" s="503"/>
      <c r="NWM51" s="503"/>
      <c r="NWN51" s="503"/>
      <c r="NWO51" s="503"/>
      <c r="NWP51" s="503"/>
      <c r="NWQ51" s="503"/>
      <c r="NWR51" s="503"/>
      <c r="NWS51" s="503"/>
      <c r="NWT51" s="503"/>
      <c r="NWU51" s="503"/>
      <c r="NWV51" s="503"/>
      <c r="NWW51" s="503"/>
      <c r="NWX51" s="503"/>
      <c r="NWY51" s="503"/>
      <c r="NWZ51" s="503"/>
      <c r="NXA51" s="503"/>
      <c r="NXB51" s="503"/>
      <c r="NXC51" s="503"/>
      <c r="NXD51" s="503"/>
      <c r="NXE51" s="503"/>
      <c r="NXF51" s="503"/>
      <c r="NXG51" s="503"/>
      <c r="NXH51" s="503"/>
      <c r="NXI51" s="503"/>
      <c r="NXJ51" s="503"/>
      <c r="NXK51" s="503"/>
      <c r="NXL51" s="503"/>
      <c r="NXM51" s="503"/>
      <c r="NXN51" s="503"/>
      <c r="NXO51" s="503"/>
      <c r="NXP51" s="503"/>
      <c r="NXQ51" s="503"/>
      <c r="NXR51" s="503"/>
      <c r="NXS51" s="503"/>
      <c r="NXT51" s="503"/>
      <c r="NXU51" s="503"/>
      <c r="NXV51" s="503"/>
      <c r="NXW51" s="503"/>
      <c r="NXX51" s="503"/>
      <c r="NXY51" s="503"/>
      <c r="NXZ51" s="503"/>
      <c r="NYA51" s="503"/>
      <c r="NYB51" s="503"/>
      <c r="NYC51" s="503"/>
      <c r="NYD51" s="503"/>
      <c r="NYE51" s="503"/>
      <c r="NYF51" s="503"/>
      <c r="NYG51" s="503"/>
      <c r="NYH51" s="503"/>
      <c r="NYI51" s="503"/>
      <c r="NYJ51" s="503"/>
      <c r="NYK51" s="503"/>
      <c r="NYL51" s="503"/>
      <c r="NYM51" s="503"/>
      <c r="NYN51" s="503"/>
      <c r="NYO51" s="503"/>
      <c r="NYP51" s="503"/>
      <c r="NYQ51" s="503"/>
      <c r="NYR51" s="503"/>
      <c r="NYS51" s="503"/>
      <c r="NYT51" s="503"/>
      <c r="NYU51" s="503"/>
      <c r="NYV51" s="503"/>
      <c r="NYW51" s="503"/>
      <c r="NYX51" s="503"/>
      <c r="NYY51" s="503"/>
      <c r="NYZ51" s="503"/>
      <c r="NZA51" s="503"/>
      <c r="NZB51" s="503"/>
      <c r="NZC51" s="503"/>
      <c r="NZD51" s="503"/>
      <c r="NZE51" s="503"/>
      <c r="NZF51" s="503"/>
      <c r="NZG51" s="503"/>
      <c r="NZH51" s="503"/>
      <c r="NZI51" s="503"/>
      <c r="NZJ51" s="503"/>
      <c r="NZK51" s="503"/>
      <c r="NZL51" s="503"/>
      <c r="NZM51" s="503"/>
      <c r="NZN51" s="503"/>
      <c r="NZO51" s="503"/>
      <c r="NZP51" s="503"/>
      <c r="NZQ51" s="503"/>
      <c r="NZR51" s="503"/>
      <c r="NZS51" s="503"/>
      <c r="NZT51" s="503"/>
      <c r="NZU51" s="503"/>
      <c r="NZV51" s="503"/>
      <c r="NZW51" s="503"/>
      <c r="NZX51" s="503"/>
      <c r="NZY51" s="503"/>
      <c r="NZZ51" s="503"/>
      <c r="OAA51" s="503"/>
      <c r="OAB51" s="503"/>
      <c r="OAC51" s="503"/>
      <c r="OAD51" s="503"/>
      <c r="OAE51" s="503"/>
      <c r="OAF51" s="503"/>
      <c r="OAG51" s="503"/>
      <c r="OAH51" s="503"/>
      <c r="OAI51" s="503"/>
      <c r="OAJ51" s="503"/>
      <c r="OAK51" s="503"/>
      <c r="OAL51" s="503"/>
      <c r="OAM51" s="503"/>
      <c r="OAN51" s="503"/>
      <c r="OAO51" s="503"/>
      <c r="OAP51" s="503"/>
      <c r="OAQ51" s="503"/>
      <c r="OAR51" s="503"/>
      <c r="OAS51" s="503"/>
      <c r="OAT51" s="503"/>
      <c r="OAU51" s="503"/>
      <c r="OAV51" s="503"/>
      <c r="OAW51" s="503"/>
      <c r="OAX51" s="503"/>
      <c r="OAY51" s="503"/>
      <c r="OAZ51" s="503"/>
      <c r="OBA51" s="503"/>
      <c r="OBB51" s="503"/>
      <c r="OBC51" s="503"/>
      <c r="OBD51" s="503"/>
      <c r="OBE51" s="503"/>
      <c r="OBF51" s="503"/>
      <c r="OBG51" s="503"/>
      <c r="OBH51" s="503"/>
      <c r="OBI51" s="503"/>
      <c r="OBJ51" s="503"/>
      <c r="OBK51" s="503"/>
      <c r="OBL51" s="503"/>
      <c r="OBM51" s="503"/>
      <c r="OBN51" s="503"/>
      <c r="OBO51" s="503"/>
      <c r="OBP51" s="503"/>
      <c r="OBQ51" s="503"/>
      <c r="OBR51" s="503"/>
      <c r="OBS51" s="503"/>
      <c r="OBT51" s="503"/>
      <c r="OBU51" s="503"/>
      <c r="OBV51" s="503"/>
      <c r="OBW51" s="503"/>
      <c r="OBX51" s="503"/>
      <c r="OBY51" s="503"/>
      <c r="OBZ51" s="503"/>
      <c r="OCA51" s="503"/>
      <c r="OCB51" s="503"/>
      <c r="OCC51" s="503"/>
      <c r="OCD51" s="503"/>
      <c r="OCE51" s="503"/>
      <c r="OCF51" s="503"/>
      <c r="OCG51" s="503"/>
      <c r="OCH51" s="503"/>
      <c r="OCI51" s="503"/>
      <c r="OCJ51" s="503"/>
      <c r="OCK51" s="503"/>
      <c r="OCL51" s="503"/>
      <c r="OCM51" s="503"/>
      <c r="OCN51" s="503"/>
      <c r="OCO51" s="503"/>
      <c r="OCP51" s="503"/>
      <c r="OCQ51" s="503"/>
      <c r="OCR51" s="503"/>
      <c r="OCS51" s="503"/>
      <c r="OCT51" s="503"/>
      <c r="OCU51" s="503"/>
      <c r="OCV51" s="503"/>
      <c r="OCW51" s="503"/>
      <c r="OCX51" s="503"/>
      <c r="OCY51" s="503"/>
      <c r="OCZ51" s="503"/>
      <c r="ODA51" s="503"/>
      <c r="ODB51" s="503"/>
      <c r="ODC51" s="503"/>
      <c r="ODD51" s="503"/>
      <c r="ODE51" s="503"/>
      <c r="ODF51" s="503"/>
      <c r="ODG51" s="503"/>
      <c r="ODH51" s="503"/>
      <c r="ODI51" s="503"/>
      <c r="ODJ51" s="503"/>
      <c r="ODK51" s="503"/>
      <c r="ODL51" s="503"/>
      <c r="ODM51" s="503"/>
      <c r="ODN51" s="503"/>
      <c r="ODO51" s="503"/>
      <c r="ODP51" s="503"/>
      <c r="ODQ51" s="503"/>
      <c r="ODR51" s="503"/>
      <c r="ODS51" s="503"/>
      <c r="ODT51" s="503"/>
      <c r="ODU51" s="503"/>
      <c r="ODV51" s="503"/>
      <c r="ODW51" s="503"/>
      <c r="ODX51" s="503"/>
      <c r="ODY51" s="503"/>
      <c r="ODZ51" s="503"/>
      <c r="OEA51" s="503"/>
      <c r="OEB51" s="503"/>
      <c r="OEC51" s="503"/>
      <c r="OED51" s="503"/>
      <c r="OEE51" s="503"/>
      <c r="OEF51" s="503"/>
      <c r="OEG51" s="503"/>
      <c r="OEH51" s="503"/>
      <c r="OEI51" s="503"/>
      <c r="OEJ51" s="503"/>
      <c r="OEK51" s="503"/>
      <c r="OEL51" s="503"/>
      <c r="OEM51" s="503"/>
      <c r="OEN51" s="503"/>
      <c r="OEO51" s="503"/>
      <c r="OEP51" s="503"/>
      <c r="OEQ51" s="503"/>
      <c r="OER51" s="503"/>
      <c r="OES51" s="503"/>
      <c r="OET51" s="503"/>
      <c r="OEU51" s="503"/>
      <c r="OEV51" s="503"/>
      <c r="OEW51" s="503"/>
      <c r="OEX51" s="503"/>
      <c r="OEY51" s="503"/>
      <c r="OEZ51" s="503"/>
      <c r="OFA51" s="503"/>
      <c r="OFB51" s="503"/>
      <c r="OFC51" s="503"/>
      <c r="OFD51" s="503"/>
      <c r="OFE51" s="503"/>
      <c r="OFF51" s="503"/>
      <c r="OFG51" s="503"/>
      <c r="OFH51" s="503"/>
      <c r="OFI51" s="503"/>
      <c r="OFJ51" s="503"/>
      <c r="OFK51" s="503"/>
      <c r="OFL51" s="503"/>
      <c r="OFM51" s="503"/>
      <c r="OFN51" s="503"/>
      <c r="OFO51" s="503"/>
      <c r="OFP51" s="503"/>
      <c r="OFQ51" s="503"/>
      <c r="OFR51" s="503"/>
      <c r="OFS51" s="503"/>
      <c r="OFT51" s="503"/>
      <c r="OFU51" s="503"/>
      <c r="OFV51" s="503"/>
      <c r="OFW51" s="503"/>
      <c r="OFX51" s="503"/>
      <c r="OFY51" s="503"/>
      <c r="OFZ51" s="503"/>
      <c r="OGA51" s="503"/>
      <c r="OGB51" s="503"/>
      <c r="OGC51" s="503"/>
      <c r="OGD51" s="503"/>
      <c r="OGE51" s="503"/>
      <c r="OGF51" s="503"/>
      <c r="OGG51" s="503"/>
      <c r="OGH51" s="503"/>
      <c r="OGI51" s="503"/>
      <c r="OGJ51" s="503"/>
      <c r="OGK51" s="503"/>
      <c r="OGL51" s="503"/>
      <c r="OGM51" s="503"/>
      <c r="OGN51" s="503"/>
      <c r="OGO51" s="503"/>
      <c r="OGP51" s="503"/>
      <c r="OGQ51" s="503"/>
      <c r="OGR51" s="503"/>
      <c r="OGS51" s="503"/>
      <c r="OGT51" s="503"/>
      <c r="OGU51" s="503"/>
      <c r="OGV51" s="503"/>
      <c r="OGW51" s="503"/>
      <c r="OGX51" s="503"/>
      <c r="OGY51" s="503"/>
      <c r="OGZ51" s="503"/>
      <c r="OHA51" s="503"/>
      <c r="OHB51" s="503"/>
      <c r="OHC51" s="503"/>
      <c r="OHD51" s="503"/>
      <c r="OHE51" s="503"/>
      <c r="OHF51" s="503"/>
      <c r="OHG51" s="503"/>
      <c r="OHH51" s="503"/>
      <c r="OHI51" s="503"/>
      <c r="OHJ51" s="503"/>
      <c r="OHK51" s="503"/>
      <c r="OHL51" s="503"/>
      <c r="OHM51" s="503"/>
      <c r="OHN51" s="503"/>
      <c r="OHO51" s="503"/>
      <c r="OHP51" s="503"/>
      <c r="OHQ51" s="503"/>
      <c r="OHR51" s="503"/>
      <c r="OHS51" s="503"/>
      <c r="OHT51" s="503"/>
      <c r="OHU51" s="503"/>
      <c r="OHV51" s="503"/>
      <c r="OHW51" s="503"/>
      <c r="OHX51" s="503"/>
      <c r="OHY51" s="503"/>
      <c r="OHZ51" s="503"/>
      <c r="OIA51" s="503"/>
      <c r="OIB51" s="503"/>
      <c r="OIC51" s="503"/>
      <c r="OID51" s="503"/>
      <c r="OIE51" s="503"/>
      <c r="OIF51" s="503"/>
      <c r="OIG51" s="503"/>
      <c r="OIH51" s="503"/>
      <c r="OII51" s="503"/>
      <c r="OIJ51" s="503"/>
      <c r="OIK51" s="503"/>
      <c r="OIL51" s="503"/>
      <c r="OIM51" s="503"/>
      <c r="OIN51" s="503"/>
      <c r="OIO51" s="503"/>
      <c r="OIP51" s="503"/>
      <c r="OIQ51" s="503"/>
      <c r="OIR51" s="503"/>
      <c r="OIS51" s="503"/>
      <c r="OIT51" s="503"/>
      <c r="OIU51" s="503"/>
      <c r="OIV51" s="503"/>
      <c r="OIW51" s="503"/>
      <c r="OIX51" s="503"/>
      <c r="OIY51" s="503"/>
      <c r="OIZ51" s="503"/>
      <c r="OJA51" s="503"/>
      <c r="OJB51" s="503"/>
      <c r="OJC51" s="503"/>
      <c r="OJD51" s="503"/>
      <c r="OJE51" s="503"/>
      <c r="OJF51" s="503"/>
      <c r="OJG51" s="503"/>
      <c r="OJH51" s="503"/>
      <c r="OJI51" s="503"/>
      <c r="OJJ51" s="503"/>
      <c r="OJK51" s="503"/>
      <c r="OJL51" s="503"/>
      <c r="OJM51" s="503"/>
      <c r="OJN51" s="503"/>
      <c r="OJO51" s="503"/>
      <c r="OJP51" s="503"/>
      <c r="OJQ51" s="503"/>
      <c r="OJR51" s="503"/>
      <c r="OJS51" s="503"/>
      <c r="OJT51" s="503"/>
      <c r="OJU51" s="503"/>
      <c r="OJV51" s="503"/>
      <c r="OJW51" s="503"/>
      <c r="OJX51" s="503"/>
      <c r="OJY51" s="503"/>
      <c r="OJZ51" s="503"/>
      <c r="OKA51" s="503"/>
      <c r="OKB51" s="503"/>
      <c r="OKC51" s="503"/>
      <c r="OKD51" s="503"/>
      <c r="OKE51" s="503"/>
      <c r="OKF51" s="503"/>
      <c r="OKG51" s="503"/>
      <c r="OKH51" s="503"/>
      <c r="OKI51" s="503"/>
      <c r="OKJ51" s="503"/>
      <c r="OKK51" s="503"/>
      <c r="OKL51" s="503"/>
      <c r="OKM51" s="503"/>
      <c r="OKN51" s="503"/>
      <c r="OKO51" s="503"/>
      <c r="OKP51" s="503"/>
      <c r="OKQ51" s="503"/>
      <c r="OKR51" s="503"/>
      <c r="OKS51" s="503"/>
      <c r="OKT51" s="503"/>
      <c r="OKU51" s="503"/>
      <c r="OKV51" s="503"/>
      <c r="OKW51" s="503"/>
      <c r="OKX51" s="503"/>
      <c r="OKY51" s="503"/>
      <c r="OKZ51" s="503"/>
      <c r="OLA51" s="503"/>
      <c r="OLB51" s="503"/>
      <c r="OLC51" s="503"/>
      <c r="OLD51" s="503"/>
      <c r="OLE51" s="503"/>
      <c r="OLF51" s="503"/>
      <c r="OLG51" s="503"/>
      <c r="OLH51" s="503"/>
      <c r="OLI51" s="503"/>
      <c r="OLJ51" s="503"/>
      <c r="OLK51" s="503"/>
      <c r="OLL51" s="503"/>
      <c r="OLM51" s="503"/>
      <c r="OLN51" s="503"/>
      <c r="OLO51" s="503"/>
      <c r="OLP51" s="503"/>
      <c r="OLQ51" s="503"/>
      <c r="OLR51" s="503"/>
      <c r="OLS51" s="503"/>
      <c r="OLT51" s="503"/>
      <c r="OLU51" s="503"/>
      <c r="OLV51" s="503"/>
      <c r="OLW51" s="503"/>
      <c r="OLX51" s="503"/>
      <c r="OLY51" s="503"/>
      <c r="OLZ51" s="503"/>
      <c r="OMA51" s="503"/>
      <c r="OMB51" s="503"/>
      <c r="OMC51" s="503"/>
      <c r="OMD51" s="503"/>
      <c r="OME51" s="503"/>
      <c r="OMF51" s="503"/>
      <c r="OMG51" s="503"/>
      <c r="OMH51" s="503"/>
      <c r="OMI51" s="503"/>
      <c r="OMJ51" s="503"/>
      <c r="OMK51" s="503"/>
      <c r="OML51" s="503"/>
      <c r="OMM51" s="503"/>
      <c r="OMN51" s="503"/>
      <c r="OMO51" s="503"/>
      <c r="OMP51" s="503"/>
      <c r="OMQ51" s="503"/>
      <c r="OMR51" s="503"/>
      <c r="OMS51" s="503"/>
      <c r="OMT51" s="503"/>
      <c r="OMU51" s="503"/>
      <c r="OMV51" s="503"/>
      <c r="OMW51" s="503"/>
      <c r="OMX51" s="503"/>
      <c r="OMY51" s="503"/>
      <c r="OMZ51" s="503"/>
      <c r="ONA51" s="503"/>
      <c r="ONB51" s="503"/>
      <c r="ONC51" s="503"/>
      <c r="OND51" s="503"/>
      <c r="ONE51" s="503"/>
      <c r="ONF51" s="503"/>
      <c r="ONG51" s="503"/>
      <c r="ONH51" s="503"/>
      <c r="ONI51" s="503"/>
      <c r="ONJ51" s="503"/>
      <c r="ONK51" s="503"/>
      <c r="ONL51" s="503"/>
      <c r="ONM51" s="503"/>
      <c r="ONN51" s="503"/>
      <c r="ONO51" s="503"/>
      <c r="ONP51" s="503"/>
      <c r="ONQ51" s="503"/>
      <c r="ONR51" s="503"/>
      <c r="ONS51" s="503"/>
      <c r="ONT51" s="503"/>
      <c r="ONU51" s="503"/>
      <c r="ONV51" s="503"/>
      <c r="ONW51" s="503"/>
      <c r="ONX51" s="503"/>
      <c r="ONY51" s="503"/>
      <c r="ONZ51" s="503"/>
      <c r="OOA51" s="503"/>
      <c r="OOB51" s="503"/>
      <c r="OOC51" s="503"/>
      <c r="OOD51" s="503"/>
      <c r="OOE51" s="503"/>
      <c r="OOF51" s="503"/>
      <c r="OOG51" s="503"/>
      <c r="OOH51" s="503"/>
      <c r="OOI51" s="503"/>
      <c r="OOJ51" s="503"/>
      <c r="OOK51" s="503"/>
      <c r="OOL51" s="503"/>
      <c r="OOM51" s="503"/>
      <c r="OON51" s="503"/>
      <c r="OOO51" s="503"/>
      <c r="OOP51" s="503"/>
      <c r="OOQ51" s="503"/>
      <c r="OOR51" s="503"/>
      <c r="OOS51" s="503"/>
      <c r="OOT51" s="503"/>
      <c r="OOU51" s="503"/>
      <c r="OOV51" s="503"/>
      <c r="OOW51" s="503"/>
      <c r="OOX51" s="503"/>
      <c r="OOY51" s="503"/>
      <c r="OOZ51" s="503"/>
      <c r="OPA51" s="503"/>
      <c r="OPB51" s="503"/>
      <c r="OPC51" s="503"/>
      <c r="OPD51" s="503"/>
      <c r="OPE51" s="503"/>
      <c r="OPF51" s="503"/>
      <c r="OPG51" s="503"/>
      <c r="OPH51" s="503"/>
      <c r="OPI51" s="503"/>
      <c r="OPJ51" s="503"/>
      <c r="OPK51" s="503"/>
      <c r="OPL51" s="503"/>
      <c r="OPM51" s="503"/>
      <c r="OPN51" s="503"/>
      <c r="OPO51" s="503"/>
      <c r="OPP51" s="503"/>
      <c r="OPQ51" s="503"/>
      <c r="OPR51" s="503"/>
      <c r="OPS51" s="503"/>
      <c r="OPT51" s="503"/>
      <c r="OPU51" s="503"/>
      <c r="OPV51" s="503"/>
      <c r="OPW51" s="503"/>
      <c r="OPX51" s="503"/>
      <c r="OPY51" s="503"/>
      <c r="OPZ51" s="503"/>
      <c r="OQA51" s="503"/>
      <c r="OQB51" s="503"/>
      <c r="OQC51" s="503"/>
      <c r="OQD51" s="503"/>
      <c r="OQE51" s="503"/>
      <c r="OQF51" s="503"/>
      <c r="OQG51" s="503"/>
      <c r="OQH51" s="503"/>
      <c r="OQI51" s="503"/>
      <c r="OQJ51" s="503"/>
      <c r="OQK51" s="503"/>
      <c r="OQL51" s="503"/>
      <c r="OQM51" s="503"/>
      <c r="OQN51" s="503"/>
      <c r="OQO51" s="503"/>
      <c r="OQP51" s="503"/>
      <c r="OQQ51" s="503"/>
      <c r="OQR51" s="503"/>
      <c r="OQS51" s="503"/>
      <c r="OQT51" s="503"/>
      <c r="OQU51" s="503"/>
      <c r="OQV51" s="503"/>
      <c r="OQW51" s="503"/>
      <c r="OQX51" s="503"/>
      <c r="OQY51" s="503"/>
      <c r="OQZ51" s="503"/>
      <c r="ORA51" s="503"/>
      <c r="ORB51" s="503"/>
      <c r="ORC51" s="503"/>
      <c r="ORD51" s="503"/>
      <c r="ORE51" s="503"/>
      <c r="ORF51" s="503"/>
      <c r="ORG51" s="503"/>
      <c r="ORH51" s="503"/>
      <c r="ORI51" s="503"/>
      <c r="ORJ51" s="503"/>
      <c r="ORK51" s="503"/>
      <c r="ORL51" s="503"/>
      <c r="ORM51" s="503"/>
      <c r="ORN51" s="503"/>
      <c r="ORO51" s="503"/>
      <c r="ORP51" s="503"/>
      <c r="ORQ51" s="503"/>
      <c r="ORR51" s="503"/>
      <c r="ORS51" s="503"/>
      <c r="ORT51" s="503"/>
      <c r="ORU51" s="503"/>
      <c r="ORV51" s="503"/>
      <c r="ORW51" s="503"/>
      <c r="ORX51" s="503"/>
      <c r="ORY51" s="503"/>
      <c r="ORZ51" s="503"/>
      <c r="OSA51" s="503"/>
      <c r="OSB51" s="503"/>
      <c r="OSC51" s="503"/>
      <c r="OSD51" s="503"/>
      <c r="OSE51" s="503"/>
      <c r="OSF51" s="503"/>
      <c r="OSG51" s="503"/>
      <c r="OSH51" s="503"/>
      <c r="OSI51" s="503"/>
      <c r="OSJ51" s="503"/>
      <c r="OSK51" s="503"/>
      <c r="OSL51" s="503"/>
      <c r="OSM51" s="503"/>
      <c r="OSN51" s="503"/>
      <c r="OSO51" s="503"/>
      <c r="OSP51" s="503"/>
      <c r="OSQ51" s="503"/>
      <c r="OSR51" s="503"/>
      <c r="OSS51" s="503"/>
      <c r="OST51" s="503"/>
      <c r="OSU51" s="503"/>
      <c r="OSV51" s="503"/>
      <c r="OSW51" s="503"/>
      <c r="OSX51" s="503"/>
      <c r="OSY51" s="503"/>
      <c r="OSZ51" s="503"/>
      <c r="OTA51" s="503"/>
      <c r="OTB51" s="503"/>
      <c r="OTC51" s="503"/>
      <c r="OTD51" s="503"/>
      <c r="OTE51" s="503"/>
      <c r="OTF51" s="503"/>
      <c r="OTG51" s="503"/>
      <c r="OTH51" s="503"/>
      <c r="OTI51" s="503"/>
      <c r="OTJ51" s="503"/>
      <c r="OTK51" s="503"/>
      <c r="OTL51" s="503"/>
      <c r="OTM51" s="503"/>
      <c r="OTN51" s="503"/>
      <c r="OTO51" s="503"/>
      <c r="OTP51" s="503"/>
      <c r="OTQ51" s="503"/>
      <c r="OTR51" s="503"/>
      <c r="OTS51" s="503"/>
      <c r="OTT51" s="503"/>
      <c r="OTU51" s="503"/>
      <c r="OTV51" s="503"/>
      <c r="OTW51" s="503"/>
      <c r="OTX51" s="503"/>
      <c r="OTY51" s="503"/>
      <c r="OTZ51" s="503"/>
      <c r="OUA51" s="503"/>
      <c r="OUB51" s="503"/>
      <c r="OUC51" s="503"/>
      <c r="OUD51" s="503"/>
      <c r="OUE51" s="503"/>
      <c r="OUF51" s="503"/>
      <c r="OUG51" s="503"/>
      <c r="OUH51" s="503"/>
      <c r="OUI51" s="503"/>
      <c r="OUJ51" s="503"/>
      <c r="OUK51" s="503"/>
      <c r="OUL51" s="503"/>
      <c r="OUM51" s="503"/>
      <c r="OUN51" s="503"/>
      <c r="OUO51" s="503"/>
      <c r="OUP51" s="503"/>
      <c r="OUQ51" s="503"/>
      <c r="OUR51" s="503"/>
      <c r="OUS51" s="503"/>
      <c r="OUT51" s="503"/>
      <c r="OUU51" s="503"/>
      <c r="OUV51" s="503"/>
      <c r="OUW51" s="503"/>
      <c r="OUX51" s="503"/>
      <c r="OUY51" s="503"/>
      <c r="OUZ51" s="503"/>
      <c r="OVA51" s="503"/>
      <c r="OVB51" s="503"/>
      <c r="OVC51" s="503"/>
      <c r="OVD51" s="503"/>
      <c r="OVE51" s="503"/>
      <c r="OVF51" s="503"/>
      <c r="OVG51" s="503"/>
      <c r="OVH51" s="503"/>
      <c r="OVI51" s="503"/>
      <c r="OVJ51" s="503"/>
      <c r="OVK51" s="503"/>
      <c r="OVL51" s="503"/>
      <c r="OVM51" s="503"/>
      <c r="OVN51" s="503"/>
      <c r="OVO51" s="503"/>
      <c r="OVP51" s="503"/>
      <c r="OVQ51" s="503"/>
      <c r="OVR51" s="503"/>
      <c r="OVS51" s="503"/>
      <c r="OVT51" s="503"/>
      <c r="OVU51" s="503"/>
      <c r="OVV51" s="503"/>
      <c r="OVW51" s="503"/>
      <c r="OVX51" s="503"/>
      <c r="OVY51" s="503"/>
      <c r="OVZ51" s="503"/>
      <c r="OWA51" s="503"/>
      <c r="OWB51" s="503"/>
      <c r="OWC51" s="503"/>
      <c r="OWD51" s="503"/>
      <c r="OWE51" s="503"/>
      <c r="OWF51" s="503"/>
      <c r="OWG51" s="503"/>
      <c r="OWH51" s="503"/>
      <c r="OWI51" s="503"/>
      <c r="OWJ51" s="503"/>
      <c r="OWK51" s="503"/>
      <c r="OWL51" s="503"/>
      <c r="OWM51" s="503"/>
      <c r="OWN51" s="503"/>
      <c r="OWO51" s="503"/>
      <c r="OWP51" s="503"/>
      <c r="OWQ51" s="503"/>
      <c r="OWR51" s="503"/>
      <c r="OWS51" s="503"/>
      <c r="OWT51" s="503"/>
      <c r="OWU51" s="503"/>
      <c r="OWV51" s="503"/>
      <c r="OWW51" s="503"/>
      <c r="OWX51" s="503"/>
      <c r="OWY51" s="503"/>
      <c r="OWZ51" s="503"/>
      <c r="OXA51" s="503"/>
      <c r="OXB51" s="503"/>
      <c r="OXC51" s="503"/>
      <c r="OXD51" s="503"/>
      <c r="OXE51" s="503"/>
      <c r="OXF51" s="503"/>
      <c r="OXG51" s="503"/>
      <c r="OXH51" s="503"/>
      <c r="OXI51" s="503"/>
      <c r="OXJ51" s="503"/>
      <c r="OXK51" s="503"/>
      <c r="OXL51" s="503"/>
      <c r="OXM51" s="503"/>
      <c r="OXN51" s="503"/>
      <c r="OXO51" s="503"/>
      <c r="OXP51" s="503"/>
      <c r="OXQ51" s="503"/>
      <c r="OXR51" s="503"/>
      <c r="OXS51" s="503"/>
      <c r="OXT51" s="503"/>
      <c r="OXU51" s="503"/>
      <c r="OXV51" s="503"/>
      <c r="OXW51" s="503"/>
      <c r="OXX51" s="503"/>
      <c r="OXY51" s="503"/>
      <c r="OXZ51" s="503"/>
      <c r="OYA51" s="503"/>
      <c r="OYB51" s="503"/>
      <c r="OYC51" s="503"/>
      <c r="OYD51" s="503"/>
      <c r="OYE51" s="503"/>
      <c r="OYF51" s="503"/>
      <c r="OYG51" s="503"/>
      <c r="OYH51" s="503"/>
      <c r="OYI51" s="503"/>
      <c r="OYJ51" s="503"/>
      <c r="OYK51" s="503"/>
      <c r="OYL51" s="503"/>
      <c r="OYM51" s="503"/>
      <c r="OYN51" s="503"/>
      <c r="OYO51" s="503"/>
      <c r="OYP51" s="503"/>
      <c r="OYQ51" s="503"/>
      <c r="OYR51" s="503"/>
      <c r="OYS51" s="503"/>
      <c r="OYT51" s="503"/>
      <c r="OYU51" s="503"/>
      <c r="OYV51" s="503"/>
      <c r="OYW51" s="503"/>
      <c r="OYX51" s="503"/>
      <c r="OYY51" s="503"/>
      <c r="OYZ51" s="503"/>
      <c r="OZA51" s="503"/>
      <c r="OZB51" s="503"/>
      <c r="OZC51" s="503"/>
      <c r="OZD51" s="503"/>
      <c r="OZE51" s="503"/>
      <c r="OZF51" s="503"/>
      <c r="OZG51" s="503"/>
      <c r="OZH51" s="503"/>
      <c r="OZI51" s="503"/>
      <c r="OZJ51" s="503"/>
      <c r="OZK51" s="503"/>
      <c r="OZL51" s="503"/>
      <c r="OZM51" s="503"/>
      <c r="OZN51" s="503"/>
      <c r="OZO51" s="503"/>
      <c r="OZP51" s="503"/>
      <c r="OZQ51" s="503"/>
      <c r="OZR51" s="503"/>
      <c r="OZS51" s="503"/>
      <c r="OZT51" s="503"/>
      <c r="OZU51" s="503"/>
      <c r="OZV51" s="503"/>
      <c r="OZW51" s="503"/>
      <c r="OZX51" s="503"/>
      <c r="OZY51" s="503"/>
      <c r="OZZ51" s="503"/>
      <c r="PAA51" s="503"/>
      <c r="PAB51" s="503"/>
      <c r="PAC51" s="503"/>
      <c r="PAD51" s="503"/>
      <c r="PAE51" s="503"/>
      <c r="PAF51" s="503"/>
      <c r="PAG51" s="503"/>
      <c r="PAH51" s="503"/>
      <c r="PAI51" s="503"/>
      <c r="PAJ51" s="503"/>
      <c r="PAK51" s="503"/>
      <c r="PAL51" s="503"/>
      <c r="PAM51" s="503"/>
      <c r="PAN51" s="503"/>
      <c r="PAO51" s="503"/>
      <c r="PAP51" s="503"/>
      <c r="PAQ51" s="503"/>
      <c r="PAR51" s="503"/>
      <c r="PAS51" s="503"/>
      <c r="PAT51" s="503"/>
      <c r="PAU51" s="503"/>
      <c r="PAV51" s="503"/>
      <c r="PAW51" s="503"/>
      <c r="PAX51" s="503"/>
      <c r="PAY51" s="503"/>
      <c r="PAZ51" s="503"/>
      <c r="PBA51" s="503"/>
      <c r="PBB51" s="503"/>
      <c r="PBC51" s="503"/>
      <c r="PBD51" s="503"/>
      <c r="PBE51" s="503"/>
      <c r="PBF51" s="503"/>
      <c r="PBG51" s="503"/>
      <c r="PBH51" s="503"/>
      <c r="PBI51" s="503"/>
      <c r="PBJ51" s="503"/>
      <c r="PBK51" s="503"/>
      <c r="PBL51" s="503"/>
      <c r="PBM51" s="503"/>
      <c r="PBN51" s="503"/>
      <c r="PBO51" s="503"/>
      <c r="PBP51" s="503"/>
      <c r="PBQ51" s="503"/>
      <c r="PBR51" s="503"/>
      <c r="PBS51" s="503"/>
      <c r="PBT51" s="503"/>
      <c r="PBU51" s="503"/>
      <c r="PBV51" s="503"/>
      <c r="PBW51" s="503"/>
      <c r="PBX51" s="503"/>
      <c r="PBY51" s="503"/>
      <c r="PBZ51" s="503"/>
      <c r="PCA51" s="503"/>
      <c r="PCB51" s="503"/>
      <c r="PCC51" s="503"/>
      <c r="PCD51" s="503"/>
      <c r="PCE51" s="503"/>
      <c r="PCF51" s="503"/>
      <c r="PCG51" s="503"/>
      <c r="PCH51" s="503"/>
      <c r="PCI51" s="503"/>
      <c r="PCJ51" s="503"/>
      <c r="PCK51" s="503"/>
      <c r="PCL51" s="503"/>
      <c r="PCM51" s="503"/>
      <c r="PCN51" s="503"/>
      <c r="PCO51" s="503"/>
      <c r="PCP51" s="503"/>
      <c r="PCQ51" s="503"/>
      <c r="PCR51" s="503"/>
      <c r="PCS51" s="503"/>
      <c r="PCT51" s="503"/>
      <c r="PCU51" s="503"/>
      <c r="PCV51" s="503"/>
      <c r="PCW51" s="503"/>
      <c r="PCX51" s="503"/>
      <c r="PCY51" s="503"/>
      <c r="PCZ51" s="503"/>
      <c r="PDA51" s="503"/>
      <c r="PDB51" s="503"/>
      <c r="PDC51" s="503"/>
      <c r="PDD51" s="503"/>
      <c r="PDE51" s="503"/>
      <c r="PDF51" s="503"/>
      <c r="PDG51" s="503"/>
      <c r="PDH51" s="503"/>
      <c r="PDI51" s="503"/>
      <c r="PDJ51" s="503"/>
      <c r="PDK51" s="503"/>
      <c r="PDL51" s="503"/>
      <c r="PDM51" s="503"/>
      <c r="PDN51" s="503"/>
      <c r="PDO51" s="503"/>
      <c r="PDP51" s="503"/>
      <c r="PDQ51" s="503"/>
      <c r="PDR51" s="503"/>
      <c r="PDS51" s="503"/>
      <c r="PDT51" s="503"/>
      <c r="PDU51" s="503"/>
      <c r="PDV51" s="503"/>
      <c r="PDW51" s="503"/>
      <c r="PDX51" s="503"/>
      <c r="PDY51" s="503"/>
      <c r="PDZ51" s="503"/>
      <c r="PEA51" s="503"/>
      <c r="PEB51" s="503"/>
      <c r="PEC51" s="503"/>
      <c r="PED51" s="503"/>
      <c r="PEE51" s="503"/>
      <c r="PEF51" s="503"/>
      <c r="PEG51" s="503"/>
      <c r="PEH51" s="503"/>
      <c r="PEI51" s="503"/>
      <c r="PEJ51" s="503"/>
      <c r="PEK51" s="503"/>
      <c r="PEL51" s="503"/>
      <c r="PEM51" s="503"/>
      <c r="PEN51" s="503"/>
      <c r="PEO51" s="503"/>
      <c r="PEP51" s="503"/>
      <c r="PEQ51" s="503"/>
      <c r="PER51" s="503"/>
      <c r="PES51" s="503"/>
      <c r="PET51" s="503"/>
      <c r="PEU51" s="503"/>
      <c r="PEV51" s="503"/>
      <c r="PEW51" s="503"/>
      <c r="PEX51" s="503"/>
      <c r="PEY51" s="503"/>
      <c r="PEZ51" s="503"/>
      <c r="PFA51" s="503"/>
      <c r="PFB51" s="503"/>
      <c r="PFC51" s="503"/>
      <c r="PFD51" s="503"/>
      <c r="PFE51" s="503"/>
      <c r="PFF51" s="503"/>
      <c r="PFG51" s="503"/>
      <c r="PFH51" s="503"/>
      <c r="PFI51" s="503"/>
      <c r="PFJ51" s="503"/>
      <c r="PFK51" s="503"/>
      <c r="PFL51" s="503"/>
      <c r="PFM51" s="503"/>
      <c r="PFN51" s="503"/>
      <c r="PFO51" s="503"/>
      <c r="PFP51" s="503"/>
      <c r="PFQ51" s="503"/>
      <c r="PFR51" s="503"/>
      <c r="PFS51" s="503"/>
      <c r="PFT51" s="503"/>
      <c r="PFU51" s="503"/>
      <c r="PFV51" s="503"/>
      <c r="PFW51" s="503"/>
      <c r="PFX51" s="503"/>
      <c r="PFY51" s="503"/>
      <c r="PFZ51" s="503"/>
      <c r="PGA51" s="503"/>
      <c r="PGB51" s="503"/>
      <c r="PGC51" s="503"/>
      <c r="PGD51" s="503"/>
      <c r="PGE51" s="503"/>
      <c r="PGF51" s="503"/>
      <c r="PGG51" s="503"/>
      <c r="PGH51" s="503"/>
      <c r="PGI51" s="503"/>
      <c r="PGJ51" s="503"/>
      <c r="PGK51" s="503"/>
      <c r="PGL51" s="503"/>
      <c r="PGM51" s="503"/>
      <c r="PGN51" s="503"/>
      <c r="PGO51" s="503"/>
      <c r="PGP51" s="503"/>
      <c r="PGQ51" s="503"/>
      <c r="PGR51" s="503"/>
      <c r="PGS51" s="503"/>
      <c r="PGT51" s="503"/>
      <c r="PGU51" s="503"/>
      <c r="PGV51" s="503"/>
      <c r="PGW51" s="503"/>
      <c r="PGX51" s="503"/>
      <c r="PGY51" s="503"/>
      <c r="PGZ51" s="503"/>
      <c r="PHA51" s="503"/>
      <c r="PHB51" s="503"/>
      <c r="PHC51" s="503"/>
      <c r="PHD51" s="503"/>
      <c r="PHE51" s="503"/>
      <c r="PHF51" s="503"/>
      <c r="PHG51" s="503"/>
      <c r="PHH51" s="503"/>
      <c r="PHI51" s="503"/>
      <c r="PHJ51" s="503"/>
      <c r="PHK51" s="503"/>
      <c r="PHL51" s="503"/>
      <c r="PHM51" s="503"/>
      <c r="PHN51" s="503"/>
      <c r="PHO51" s="503"/>
      <c r="PHP51" s="503"/>
      <c r="PHQ51" s="503"/>
      <c r="PHR51" s="503"/>
      <c r="PHS51" s="503"/>
      <c r="PHT51" s="503"/>
      <c r="PHU51" s="503"/>
      <c r="PHV51" s="503"/>
      <c r="PHW51" s="503"/>
      <c r="PHX51" s="503"/>
      <c r="PHY51" s="503"/>
      <c r="PHZ51" s="503"/>
      <c r="PIA51" s="503"/>
      <c r="PIB51" s="503"/>
      <c r="PIC51" s="503"/>
      <c r="PID51" s="503"/>
      <c r="PIE51" s="503"/>
      <c r="PIF51" s="503"/>
      <c r="PIG51" s="503"/>
      <c r="PIH51" s="503"/>
      <c r="PII51" s="503"/>
      <c r="PIJ51" s="503"/>
      <c r="PIK51" s="503"/>
      <c r="PIL51" s="503"/>
      <c r="PIM51" s="503"/>
      <c r="PIN51" s="503"/>
      <c r="PIO51" s="503"/>
      <c r="PIP51" s="503"/>
      <c r="PIQ51" s="503"/>
      <c r="PIR51" s="503"/>
      <c r="PIS51" s="503"/>
      <c r="PIT51" s="503"/>
      <c r="PIU51" s="503"/>
      <c r="PIV51" s="503"/>
      <c r="PIW51" s="503"/>
      <c r="PIX51" s="503"/>
      <c r="PIY51" s="503"/>
      <c r="PIZ51" s="503"/>
      <c r="PJA51" s="503"/>
      <c r="PJB51" s="503"/>
      <c r="PJC51" s="503"/>
      <c r="PJD51" s="503"/>
      <c r="PJE51" s="503"/>
      <c r="PJF51" s="503"/>
      <c r="PJG51" s="503"/>
      <c r="PJH51" s="503"/>
      <c r="PJI51" s="503"/>
      <c r="PJJ51" s="503"/>
      <c r="PJK51" s="503"/>
      <c r="PJL51" s="503"/>
      <c r="PJM51" s="503"/>
      <c r="PJN51" s="503"/>
      <c r="PJO51" s="503"/>
      <c r="PJP51" s="503"/>
      <c r="PJQ51" s="503"/>
      <c r="PJR51" s="503"/>
      <c r="PJS51" s="503"/>
      <c r="PJT51" s="503"/>
      <c r="PJU51" s="503"/>
      <c r="PJV51" s="503"/>
      <c r="PJW51" s="503"/>
      <c r="PJX51" s="503"/>
      <c r="PJY51" s="503"/>
      <c r="PJZ51" s="503"/>
      <c r="PKA51" s="503"/>
      <c r="PKB51" s="503"/>
      <c r="PKC51" s="503"/>
      <c r="PKD51" s="503"/>
      <c r="PKE51" s="503"/>
      <c r="PKF51" s="503"/>
      <c r="PKG51" s="503"/>
      <c r="PKH51" s="503"/>
      <c r="PKI51" s="503"/>
      <c r="PKJ51" s="503"/>
      <c r="PKK51" s="503"/>
      <c r="PKL51" s="503"/>
      <c r="PKM51" s="503"/>
      <c r="PKN51" s="503"/>
      <c r="PKO51" s="503"/>
      <c r="PKP51" s="503"/>
      <c r="PKQ51" s="503"/>
      <c r="PKR51" s="503"/>
      <c r="PKS51" s="503"/>
      <c r="PKT51" s="503"/>
      <c r="PKU51" s="503"/>
      <c r="PKV51" s="503"/>
      <c r="PKW51" s="503"/>
      <c r="PKX51" s="503"/>
      <c r="PKY51" s="503"/>
      <c r="PKZ51" s="503"/>
      <c r="PLA51" s="503"/>
      <c r="PLB51" s="503"/>
      <c r="PLC51" s="503"/>
      <c r="PLD51" s="503"/>
      <c r="PLE51" s="503"/>
      <c r="PLF51" s="503"/>
      <c r="PLG51" s="503"/>
      <c r="PLH51" s="503"/>
      <c r="PLI51" s="503"/>
      <c r="PLJ51" s="503"/>
      <c r="PLK51" s="503"/>
      <c r="PLL51" s="503"/>
      <c r="PLM51" s="503"/>
      <c r="PLN51" s="503"/>
      <c r="PLO51" s="503"/>
      <c r="PLP51" s="503"/>
      <c r="PLQ51" s="503"/>
      <c r="PLR51" s="503"/>
      <c r="PLS51" s="503"/>
      <c r="PLT51" s="503"/>
      <c r="PLU51" s="503"/>
      <c r="PLV51" s="503"/>
      <c r="PLW51" s="503"/>
      <c r="PLX51" s="503"/>
      <c r="PLY51" s="503"/>
      <c r="PLZ51" s="503"/>
      <c r="PMA51" s="503"/>
      <c r="PMB51" s="503"/>
      <c r="PMC51" s="503"/>
      <c r="PMD51" s="503"/>
      <c r="PME51" s="503"/>
      <c r="PMF51" s="503"/>
      <c r="PMG51" s="503"/>
      <c r="PMH51" s="503"/>
      <c r="PMI51" s="503"/>
      <c r="PMJ51" s="503"/>
      <c r="PMK51" s="503"/>
      <c r="PML51" s="503"/>
      <c r="PMM51" s="503"/>
      <c r="PMN51" s="503"/>
      <c r="PMO51" s="503"/>
      <c r="PMP51" s="503"/>
      <c r="PMQ51" s="503"/>
      <c r="PMR51" s="503"/>
      <c r="PMS51" s="503"/>
      <c r="PMT51" s="503"/>
      <c r="PMU51" s="503"/>
      <c r="PMV51" s="503"/>
      <c r="PMW51" s="503"/>
      <c r="PMX51" s="503"/>
      <c r="PMY51" s="503"/>
      <c r="PMZ51" s="503"/>
      <c r="PNA51" s="503"/>
      <c r="PNB51" s="503"/>
      <c r="PNC51" s="503"/>
      <c r="PND51" s="503"/>
      <c r="PNE51" s="503"/>
      <c r="PNF51" s="503"/>
      <c r="PNG51" s="503"/>
      <c r="PNH51" s="503"/>
      <c r="PNI51" s="503"/>
      <c r="PNJ51" s="503"/>
      <c r="PNK51" s="503"/>
      <c r="PNL51" s="503"/>
      <c r="PNM51" s="503"/>
      <c r="PNN51" s="503"/>
      <c r="PNO51" s="503"/>
      <c r="PNP51" s="503"/>
      <c r="PNQ51" s="503"/>
      <c r="PNR51" s="503"/>
      <c r="PNS51" s="503"/>
      <c r="PNT51" s="503"/>
      <c r="PNU51" s="503"/>
      <c r="PNV51" s="503"/>
      <c r="PNW51" s="503"/>
      <c r="PNX51" s="503"/>
      <c r="PNY51" s="503"/>
      <c r="PNZ51" s="503"/>
      <c r="POA51" s="503"/>
      <c r="POB51" s="503"/>
      <c r="POC51" s="503"/>
      <c r="POD51" s="503"/>
      <c r="POE51" s="503"/>
      <c r="POF51" s="503"/>
      <c r="POG51" s="503"/>
      <c r="POH51" s="503"/>
      <c r="POI51" s="503"/>
      <c r="POJ51" s="503"/>
      <c r="POK51" s="503"/>
      <c r="POL51" s="503"/>
      <c r="POM51" s="503"/>
      <c r="PON51" s="503"/>
      <c r="POO51" s="503"/>
      <c r="POP51" s="503"/>
      <c r="POQ51" s="503"/>
      <c r="POR51" s="503"/>
      <c r="POS51" s="503"/>
      <c r="POT51" s="503"/>
      <c r="POU51" s="503"/>
      <c r="POV51" s="503"/>
      <c r="POW51" s="503"/>
      <c r="POX51" s="503"/>
      <c r="POY51" s="503"/>
      <c r="POZ51" s="503"/>
      <c r="PPA51" s="503"/>
      <c r="PPB51" s="503"/>
      <c r="PPC51" s="503"/>
      <c r="PPD51" s="503"/>
      <c r="PPE51" s="503"/>
      <c r="PPF51" s="503"/>
      <c r="PPG51" s="503"/>
      <c r="PPH51" s="503"/>
      <c r="PPI51" s="503"/>
      <c r="PPJ51" s="503"/>
      <c r="PPK51" s="503"/>
      <c r="PPL51" s="503"/>
      <c r="PPM51" s="503"/>
      <c r="PPN51" s="503"/>
      <c r="PPO51" s="503"/>
      <c r="PPP51" s="503"/>
      <c r="PPQ51" s="503"/>
      <c r="PPR51" s="503"/>
      <c r="PPS51" s="503"/>
      <c r="PPT51" s="503"/>
      <c r="PPU51" s="503"/>
      <c r="PPV51" s="503"/>
      <c r="PPW51" s="503"/>
      <c r="PPX51" s="503"/>
      <c r="PPY51" s="503"/>
      <c r="PPZ51" s="503"/>
      <c r="PQA51" s="503"/>
      <c r="PQB51" s="503"/>
      <c r="PQC51" s="503"/>
      <c r="PQD51" s="503"/>
      <c r="PQE51" s="503"/>
      <c r="PQF51" s="503"/>
      <c r="PQG51" s="503"/>
      <c r="PQH51" s="503"/>
      <c r="PQI51" s="503"/>
      <c r="PQJ51" s="503"/>
      <c r="PQK51" s="503"/>
      <c r="PQL51" s="503"/>
      <c r="PQM51" s="503"/>
      <c r="PQN51" s="503"/>
      <c r="PQO51" s="503"/>
      <c r="PQP51" s="503"/>
      <c r="PQQ51" s="503"/>
      <c r="PQR51" s="503"/>
      <c r="PQS51" s="503"/>
      <c r="PQT51" s="503"/>
      <c r="PQU51" s="503"/>
      <c r="PQV51" s="503"/>
      <c r="PQW51" s="503"/>
      <c r="PQX51" s="503"/>
      <c r="PQY51" s="503"/>
      <c r="PQZ51" s="503"/>
      <c r="PRA51" s="503"/>
      <c r="PRB51" s="503"/>
      <c r="PRC51" s="503"/>
      <c r="PRD51" s="503"/>
      <c r="PRE51" s="503"/>
      <c r="PRF51" s="503"/>
      <c r="PRG51" s="503"/>
      <c r="PRH51" s="503"/>
      <c r="PRI51" s="503"/>
      <c r="PRJ51" s="503"/>
      <c r="PRK51" s="503"/>
      <c r="PRL51" s="503"/>
      <c r="PRM51" s="503"/>
      <c r="PRN51" s="503"/>
      <c r="PRO51" s="503"/>
      <c r="PRP51" s="503"/>
      <c r="PRQ51" s="503"/>
      <c r="PRR51" s="503"/>
      <c r="PRS51" s="503"/>
      <c r="PRT51" s="503"/>
      <c r="PRU51" s="503"/>
      <c r="PRV51" s="503"/>
      <c r="PRW51" s="503"/>
      <c r="PRX51" s="503"/>
      <c r="PRY51" s="503"/>
      <c r="PRZ51" s="503"/>
      <c r="PSA51" s="503"/>
      <c r="PSB51" s="503"/>
      <c r="PSC51" s="503"/>
      <c r="PSD51" s="503"/>
      <c r="PSE51" s="503"/>
      <c r="PSF51" s="503"/>
      <c r="PSG51" s="503"/>
      <c r="PSH51" s="503"/>
      <c r="PSI51" s="503"/>
      <c r="PSJ51" s="503"/>
      <c r="PSK51" s="503"/>
      <c r="PSL51" s="503"/>
      <c r="PSM51" s="503"/>
      <c r="PSN51" s="503"/>
      <c r="PSO51" s="503"/>
      <c r="PSP51" s="503"/>
      <c r="PSQ51" s="503"/>
      <c r="PSR51" s="503"/>
      <c r="PSS51" s="503"/>
      <c r="PST51" s="503"/>
      <c r="PSU51" s="503"/>
      <c r="PSV51" s="503"/>
      <c r="PSW51" s="503"/>
      <c r="PSX51" s="503"/>
      <c r="PSY51" s="503"/>
      <c r="PSZ51" s="503"/>
      <c r="PTA51" s="503"/>
      <c r="PTB51" s="503"/>
      <c r="PTC51" s="503"/>
      <c r="PTD51" s="503"/>
      <c r="PTE51" s="503"/>
      <c r="PTF51" s="503"/>
      <c r="PTG51" s="503"/>
      <c r="PTH51" s="503"/>
      <c r="PTI51" s="503"/>
      <c r="PTJ51" s="503"/>
      <c r="PTK51" s="503"/>
      <c r="PTL51" s="503"/>
      <c r="PTM51" s="503"/>
      <c r="PTN51" s="503"/>
      <c r="PTO51" s="503"/>
      <c r="PTP51" s="503"/>
      <c r="PTQ51" s="503"/>
      <c r="PTR51" s="503"/>
      <c r="PTS51" s="503"/>
      <c r="PTT51" s="503"/>
      <c r="PTU51" s="503"/>
      <c r="PTV51" s="503"/>
      <c r="PTW51" s="503"/>
      <c r="PTX51" s="503"/>
      <c r="PTY51" s="503"/>
      <c r="PTZ51" s="503"/>
      <c r="PUA51" s="503"/>
      <c r="PUB51" s="503"/>
      <c r="PUC51" s="503"/>
      <c r="PUD51" s="503"/>
      <c r="PUE51" s="503"/>
      <c r="PUF51" s="503"/>
      <c r="PUG51" s="503"/>
      <c r="PUH51" s="503"/>
      <c r="PUI51" s="503"/>
      <c r="PUJ51" s="503"/>
      <c r="PUK51" s="503"/>
      <c r="PUL51" s="503"/>
      <c r="PUM51" s="503"/>
      <c r="PUN51" s="503"/>
      <c r="PUO51" s="503"/>
      <c r="PUP51" s="503"/>
      <c r="PUQ51" s="503"/>
      <c r="PUR51" s="503"/>
      <c r="PUS51" s="503"/>
      <c r="PUT51" s="503"/>
      <c r="PUU51" s="503"/>
      <c r="PUV51" s="503"/>
      <c r="PUW51" s="503"/>
      <c r="PUX51" s="503"/>
      <c r="PUY51" s="503"/>
      <c r="PUZ51" s="503"/>
      <c r="PVA51" s="503"/>
      <c r="PVB51" s="503"/>
      <c r="PVC51" s="503"/>
      <c r="PVD51" s="503"/>
      <c r="PVE51" s="503"/>
      <c r="PVF51" s="503"/>
      <c r="PVG51" s="503"/>
      <c r="PVH51" s="503"/>
      <c r="PVI51" s="503"/>
      <c r="PVJ51" s="503"/>
      <c r="PVK51" s="503"/>
      <c r="PVL51" s="503"/>
      <c r="PVM51" s="503"/>
      <c r="PVN51" s="503"/>
      <c r="PVO51" s="503"/>
      <c r="PVP51" s="503"/>
      <c r="PVQ51" s="503"/>
      <c r="PVR51" s="503"/>
      <c r="PVS51" s="503"/>
      <c r="PVT51" s="503"/>
      <c r="PVU51" s="503"/>
      <c r="PVV51" s="503"/>
      <c r="PVW51" s="503"/>
      <c r="PVX51" s="503"/>
      <c r="PVY51" s="503"/>
      <c r="PVZ51" s="503"/>
      <c r="PWA51" s="503"/>
      <c r="PWB51" s="503"/>
      <c r="PWC51" s="503"/>
      <c r="PWD51" s="503"/>
      <c r="PWE51" s="503"/>
      <c r="PWF51" s="503"/>
      <c r="PWG51" s="503"/>
      <c r="PWH51" s="503"/>
      <c r="PWI51" s="503"/>
      <c r="PWJ51" s="503"/>
      <c r="PWK51" s="503"/>
      <c r="PWL51" s="503"/>
      <c r="PWM51" s="503"/>
      <c r="PWN51" s="503"/>
      <c r="PWO51" s="503"/>
      <c r="PWP51" s="503"/>
      <c r="PWQ51" s="503"/>
      <c r="PWR51" s="503"/>
      <c r="PWS51" s="503"/>
      <c r="PWT51" s="503"/>
      <c r="PWU51" s="503"/>
      <c r="PWV51" s="503"/>
      <c r="PWW51" s="503"/>
      <c r="PWX51" s="503"/>
      <c r="PWY51" s="503"/>
      <c r="PWZ51" s="503"/>
      <c r="PXA51" s="503"/>
      <c r="PXB51" s="503"/>
      <c r="PXC51" s="503"/>
      <c r="PXD51" s="503"/>
      <c r="PXE51" s="503"/>
      <c r="PXF51" s="503"/>
      <c r="PXG51" s="503"/>
      <c r="PXH51" s="503"/>
      <c r="PXI51" s="503"/>
      <c r="PXJ51" s="503"/>
      <c r="PXK51" s="503"/>
      <c r="PXL51" s="503"/>
      <c r="PXM51" s="503"/>
      <c r="PXN51" s="503"/>
      <c r="PXO51" s="503"/>
      <c r="PXP51" s="503"/>
      <c r="PXQ51" s="503"/>
      <c r="PXR51" s="503"/>
      <c r="PXS51" s="503"/>
      <c r="PXT51" s="503"/>
      <c r="PXU51" s="503"/>
      <c r="PXV51" s="503"/>
      <c r="PXW51" s="503"/>
      <c r="PXX51" s="503"/>
      <c r="PXY51" s="503"/>
      <c r="PXZ51" s="503"/>
      <c r="PYA51" s="503"/>
      <c r="PYB51" s="503"/>
      <c r="PYC51" s="503"/>
      <c r="PYD51" s="503"/>
      <c r="PYE51" s="503"/>
      <c r="PYF51" s="503"/>
      <c r="PYG51" s="503"/>
      <c r="PYH51" s="503"/>
      <c r="PYI51" s="503"/>
      <c r="PYJ51" s="503"/>
      <c r="PYK51" s="503"/>
      <c r="PYL51" s="503"/>
      <c r="PYM51" s="503"/>
      <c r="PYN51" s="503"/>
      <c r="PYO51" s="503"/>
      <c r="PYP51" s="503"/>
      <c r="PYQ51" s="503"/>
      <c r="PYR51" s="503"/>
      <c r="PYS51" s="503"/>
      <c r="PYT51" s="503"/>
      <c r="PYU51" s="503"/>
      <c r="PYV51" s="503"/>
      <c r="PYW51" s="503"/>
      <c r="PYX51" s="503"/>
      <c r="PYY51" s="503"/>
      <c r="PYZ51" s="503"/>
      <c r="PZA51" s="503"/>
      <c r="PZB51" s="503"/>
      <c r="PZC51" s="503"/>
      <c r="PZD51" s="503"/>
      <c r="PZE51" s="503"/>
      <c r="PZF51" s="503"/>
      <c r="PZG51" s="503"/>
      <c r="PZH51" s="503"/>
      <c r="PZI51" s="503"/>
      <c r="PZJ51" s="503"/>
      <c r="PZK51" s="503"/>
      <c r="PZL51" s="503"/>
      <c r="PZM51" s="503"/>
      <c r="PZN51" s="503"/>
      <c r="PZO51" s="503"/>
      <c r="PZP51" s="503"/>
      <c r="PZQ51" s="503"/>
      <c r="PZR51" s="503"/>
      <c r="PZS51" s="503"/>
      <c r="PZT51" s="503"/>
      <c r="PZU51" s="503"/>
      <c r="PZV51" s="503"/>
      <c r="PZW51" s="503"/>
      <c r="PZX51" s="503"/>
      <c r="PZY51" s="503"/>
      <c r="PZZ51" s="503"/>
      <c r="QAA51" s="503"/>
      <c r="QAB51" s="503"/>
      <c r="QAC51" s="503"/>
      <c r="QAD51" s="503"/>
      <c r="QAE51" s="503"/>
      <c r="QAF51" s="503"/>
      <c r="QAG51" s="503"/>
      <c r="QAH51" s="503"/>
      <c r="QAI51" s="503"/>
      <c r="QAJ51" s="503"/>
      <c r="QAK51" s="503"/>
      <c r="QAL51" s="503"/>
      <c r="QAM51" s="503"/>
      <c r="QAN51" s="503"/>
      <c r="QAO51" s="503"/>
      <c r="QAP51" s="503"/>
      <c r="QAQ51" s="503"/>
      <c r="QAR51" s="503"/>
      <c r="QAS51" s="503"/>
      <c r="QAT51" s="503"/>
      <c r="QAU51" s="503"/>
      <c r="QAV51" s="503"/>
      <c r="QAW51" s="503"/>
      <c r="QAX51" s="503"/>
      <c r="QAY51" s="503"/>
      <c r="QAZ51" s="503"/>
      <c r="QBA51" s="503"/>
      <c r="QBB51" s="503"/>
      <c r="QBC51" s="503"/>
      <c r="QBD51" s="503"/>
      <c r="QBE51" s="503"/>
      <c r="QBF51" s="503"/>
      <c r="QBG51" s="503"/>
      <c r="QBH51" s="503"/>
      <c r="QBI51" s="503"/>
      <c r="QBJ51" s="503"/>
      <c r="QBK51" s="503"/>
      <c r="QBL51" s="503"/>
      <c r="QBM51" s="503"/>
      <c r="QBN51" s="503"/>
      <c r="QBO51" s="503"/>
      <c r="QBP51" s="503"/>
      <c r="QBQ51" s="503"/>
      <c r="QBR51" s="503"/>
      <c r="QBS51" s="503"/>
      <c r="QBT51" s="503"/>
      <c r="QBU51" s="503"/>
      <c r="QBV51" s="503"/>
      <c r="QBW51" s="503"/>
      <c r="QBX51" s="503"/>
      <c r="QBY51" s="503"/>
      <c r="QBZ51" s="503"/>
      <c r="QCA51" s="503"/>
      <c r="QCB51" s="503"/>
      <c r="QCC51" s="503"/>
      <c r="QCD51" s="503"/>
      <c r="QCE51" s="503"/>
      <c r="QCF51" s="503"/>
      <c r="QCG51" s="503"/>
      <c r="QCH51" s="503"/>
      <c r="QCI51" s="503"/>
      <c r="QCJ51" s="503"/>
      <c r="QCK51" s="503"/>
      <c r="QCL51" s="503"/>
      <c r="QCM51" s="503"/>
      <c r="QCN51" s="503"/>
      <c r="QCO51" s="503"/>
      <c r="QCP51" s="503"/>
      <c r="QCQ51" s="503"/>
      <c r="QCR51" s="503"/>
      <c r="QCS51" s="503"/>
      <c r="QCT51" s="503"/>
      <c r="QCU51" s="503"/>
      <c r="QCV51" s="503"/>
      <c r="QCW51" s="503"/>
      <c r="QCX51" s="503"/>
      <c r="QCY51" s="503"/>
      <c r="QCZ51" s="503"/>
      <c r="QDA51" s="503"/>
      <c r="QDB51" s="503"/>
      <c r="QDC51" s="503"/>
      <c r="QDD51" s="503"/>
      <c r="QDE51" s="503"/>
      <c r="QDF51" s="503"/>
      <c r="QDG51" s="503"/>
      <c r="QDH51" s="503"/>
      <c r="QDI51" s="503"/>
      <c r="QDJ51" s="503"/>
      <c r="QDK51" s="503"/>
      <c r="QDL51" s="503"/>
      <c r="QDM51" s="503"/>
      <c r="QDN51" s="503"/>
      <c r="QDO51" s="503"/>
      <c r="QDP51" s="503"/>
      <c r="QDQ51" s="503"/>
      <c r="QDR51" s="503"/>
      <c r="QDS51" s="503"/>
      <c r="QDT51" s="503"/>
      <c r="QDU51" s="503"/>
      <c r="QDV51" s="503"/>
      <c r="QDW51" s="503"/>
      <c r="QDX51" s="503"/>
      <c r="QDY51" s="503"/>
      <c r="QDZ51" s="503"/>
      <c r="QEA51" s="503"/>
      <c r="QEB51" s="503"/>
      <c r="QEC51" s="503"/>
      <c r="QED51" s="503"/>
      <c r="QEE51" s="503"/>
      <c r="QEF51" s="503"/>
      <c r="QEG51" s="503"/>
      <c r="QEH51" s="503"/>
      <c r="QEI51" s="503"/>
      <c r="QEJ51" s="503"/>
      <c r="QEK51" s="503"/>
      <c r="QEL51" s="503"/>
      <c r="QEM51" s="503"/>
      <c r="QEN51" s="503"/>
      <c r="QEO51" s="503"/>
      <c r="QEP51" s="503"/>
      <c r="QEQ51" s="503"/>
      <c r="QER51" s="503"/>
      <c r="QES51" s="503"/>
      <c r="QET51" s="503"/>
      <c r="QEU51" s="503"/>
      <c r="QEV51" s="503"/>
      <c r="QEW51" s="503"/>
      <c r="QEX51" s="503"/>
      <c r="QEY51" s="503"/>
      <c r="QEZ51" s="503"/>
      <c r="QFA51" s="503"/>
      <c r="QFB51" s="503"/>
      <c r="QFC51" s="503"/>
      <c r="QFD51" s="503"/>
      <c r="QFE51" s="503"/>
      <c r="QFF51" s="503"/>
      <c r="QFG51" s="503"/>
      <c r="QFH51" s="503"/>
      <c r="QFI51" s="503"/>
      <c r="QFJ51" s="503"/>
      <c r="QFK51" s="503"/>
      <c r="QFL51" s="503"/>
      <c r="QFM51" s="503"/>
      <c r="QFN51" s="503"/>
      <c r="QFO51" s="503"/>
      <c r="QFP51" s="503"/>
      <c r="QFQ51" s="503"/>
      <c r="QFR51" s="503"/>
      <c r="QFS51" s="503"/>
      <c r="QFT51" s="503"/>
      <c r="QFU51" s="503"/>
      <c r="QFV51" s="503"/>
      <c r="QFW51" s="503"/>
      <c r="QFX51" s="503"/>
      <c r="QFY51" s="503"/>
      <c r="QFZ51" s="503"/>
      <c r="QGA51" s="503"/>
      <c r="QGB51" s="503"/>
      <c r="QGC51" s="503"/>
      <c r="QGD51" s="503"/>
      <c r="QGE51" s="503"/>
      <c r="QGF51" s="503"/>
      <c r="QGG51" s="503"/>
      <c r="QGH51" s="503"/>
      <c r="QGI51" s="503"/>
      <c r="QGJ51" s="503"/>
      <c r="QGK51" s="503"/>
      <c r="QGL51" s="503"/>
      <c r="QGM51" s="503"/>
      <c r="QGN51" s="503"/>
      <c r="QGO51" s="503"/>
      <c r="QGP51" s="503"/>
      <c r="QGQ51" s="503"/>
      <c r="QGR51" s="503"/>
      <c r="QGS51" s="503"/>
      <c r="QGT51" s="503"/>
      <c r="QGU51" s="503"/>
      <c r="QGV51" s="503"/>
      <c r="QGW51" s="503"/>
      <c r="QGX51" s="503"/>
      <c r="QGY51" s="503"/>
      <c r="QGZ51" s="503"/>
      <c r="QHA51" s="503"/>
      <c r="QHB51" s="503"/>
      <c r="QHC51" s="503"/>
      <c r="QHD51" s="503"/>
      <c r="QHE51" s="503"/>
      <c r="QHF51" s="503"/>
      <c r="QHG51" s="503"/>
      <c r="QHH51" s="503"/>
      <c r="QHI51" s="503"/>
      <c r="QHJ51" s="503"/>
      <c r="QHK51" s="503"/>
      <c r="QHL51" s="503"/>
      <c r="QHM51" s="503"/>
      <c r="QHN51" s="503"/>
      <c r="QHO51" s="503"/>
      <c r="QHP51" s="503"/>
      <c r="QHQ51" s="503"/>
      <c r="QHR51" s="503"/>
      <c r="QHS51" s="503"/>
      <c r="QHT51" s="503"/>
      <c r="QHU51" s="503"/>
      <c r="QHV51" s="503"/>
      <c r="QHW51" s="503"/>
      <c r="QHX51" s="503"/>
      <c r="QHY51" s="503"/>
      <c r="QHZ51" s="503"/>
      <c r="QIA51" s="503"/>
      <c r="QIB51" s="503"/>
      <c r="QIC51" s="503"/>
      <c r="QID51" s="503"/>
      <c r="QIE51" s="503"/>
      <c r="QIF51" s="503"/>
      <c r="QIG51" s="503"/>
      <c r="QIH51" s="503"/>
      <c r="QII51" s="503"/>
      <c r="QIJ51" s="503"/>
      <c r="QIK51" s="503"/>
      <c r="QIL51" s="503"/>
      <c r="QIM51" s="503"/>
      <c r="QIN51" s="503"/>
      <c r="QIO51" s="503"/>
      <c r="QIP51" s="503"/>
      <c r="QIQ51" s="503"/>
      <c r="QIR51" s="503"/>
      <c r="QIS51" s="503"/>
      <c r="QIT51" s="503"/>
      <c r="QIU51" s="503"/>
      <c r="QIV51" s="503"/>
      <c r="QIW51" s="503"/>
      <c r="QIX51" s="503"/>
      <c r="QIY51" s="503"/>
      <c r="QIZ51" s="503"/>
      <c r="QJA51" s="503"/>
      <c r="QJB51" s="503"/>
      <c r="QJC51" s="503"/>
      <c r="QJD51" s="503"/>
      <c r="QJE51" s="503"/>
      <c r="QJF51" s="503"/>
      <c r="QJG51" s="503"/>
      <c r="QJH51" s="503"/>
      <c r="QJI51" s="503"/>
      <c r="QJJ51" s="503"/>
      <c r="QJK51" s="503"/>
      <c r="QJL51" s="503"/>
      <c r="QJM51" s="503"/>
      <c r="QJN51" s="503"/>
      <c r="QJO51" s="503"/>
      <c r="QJP51" s="503"/>
      <c r="QJQ51" s="503"/>
      <c r="QJR51" s="503"/>
      <c r="QJS51" s="503"/>
      <c r="QJT51" s="503"/>
      <c r="QJU51" s="503"/>
      <c r="QJV51" s="503"/>
      <c r="QJW51" s="503"/>
      <c r="QJX51" s="503"/>
      <c r="QJY51" s="503"/>
      <c r="QJZ51" s="503"/>
      <c r="QKA51" s="503"/>
      <c r="QKB51" s="503"/>
      <c r="QKC51" s="503"/>
      <c r="QKD51" s="503"/>
      <c r="QKE51" s="503"/>
      <c r="QKF51" s="503"/>
      <c r="QKG51" s="503"/>
      <c r="QKH51" s="503"/>
      <c r="QKI51" s="503"/>
      <c r="QKJ51" s="503"/>
      <c r="QKK51" s="503"/>
      <c r="QKL51" s="503"/>
      <c r="QKM51" s="503"/>
      <c r="QKN51" s="503"/>
      <c r="QKO51" s="503"/>
      <c r="QKP51" s="503"/>
      <c r="QKQ51" s="503"/>
      <c r="QKR51" s="503"/>
      <c r="QKS51" s="503"/>
      <c r="QKT51" s="503"/>
      <c r="QKU51" s="503"/>
      <c r="QKV51" s="503"/>
      <c r="QKW51" s="503"/>
      <c r="QKX51" s="503"/>
      <c r="QKY51" s="503"/>
      <c r="QKZ51" s="503"/>
      <c r="QLA51" s="503"/>
      <c r="QLB51" s="503"/>
      <c r="QLC51" s="503"/>
      <c r="QLD51" s="503"/>
      <c r="QLE51" s="503"/>
      <c r="QLF51" s="503"/>
      <c r="QLG51" s="503"/>
      <c r="QLH51" s="503"/>
      <c r="QLI51" s="503"/>
      <c r="QLJ51" s="503"/>
      <c r="QLK51" s="503"/>
      <c r="QLL51" s="503"/>
      <c r="QLM51" s="503"/>
      <c r="QLN51" s="503"/>
      <c r="QLO51" s="503"/>
      <c r="QLP51" s="503"/>
      <c r="QLQ51" s="503"/>
      <c r="QLR51" s="503"/>
      <c r="QLS51" s="503"/>
      <c r="QLT51" s="503"/>
      <c r="QLU51" s="503"/>
      <c r="QLV51" s="503"/>
      <c r="QLW51" s="503"/>
      <c r="QLX51" s="503"/>
      <c r="QLY51" s="503"/>
      <c r="QLZ51" s="503"/>
      <c r="QMA51" s="503"/>
      <c r="QMB51" s="503"/>
      <c r="QMC51" s="503"/>
      <c r="QMD51" s="503"/>
      <c r="QME51" s="503"/>
      <c r="QMF51" s="503"/>
      <c r="QMG51" s="503"/>
      <c r="QMH51" s="503"/>
      <c r="QMI51" s="503"/>
      <c r="QMJ51" s="503"/>
      <c r="QMK51" s="503"/>
      <c r="QML51" s="503"/>
      <c r="QMM51" s="503"/>
      <c r="QMN51" s="503"/>
      <c r="QMO51" s="503"/>
      <c r="QMP51" s="503"/>
      <c r="QMQ51" s="503"/>
      <c r="QMR51" s="503"/>
      <c r="QMS51" s="503"/>
      <c r="QMT51" s="503"/>
      <c r="QMU51" s="503"/>
      <c r="QMV51" s="503"/>
      <c r="QMW51" s="503"/>
      <c r="QMX51" s="503"/>
      <c r="QMY51" s="503"/>
      <c r="QMZ51" s="503"/>
      <c r="QNA51" s="503"/>
      <c r="QNB51" s="503"/>
      <c r="QNC51" s="503"/>
      <c r="QND51" s="503"/>
      <c r="QNE51" s="503"/>
      <c r="QNF51" s="503"/>
      <c r="QNG51" s="503"/>
      <c r="QNH51" s="503"/>
      <c r="QNI51" s="503"/>
      <c r="QNJ51" s="503"/>
      <c r="QNK51" s="503"/>
      <c r="QNL51" s="503"/>
      <c r="QNM51" s="503"/>
      <c r="QNN51" s="503"/>
      <c r="QNO51" s="503"/>
      <c r="QNP51" s="503"/>
      <c r="QNQ51" s="503"/>
      <c r="QNR51" s="503"/>
      <c r="QNS51" s="503"/>
      <c r="QNT51" s="503"/>
      <c r="QNU51" s="503"/>
      <c r="QNV51" s="503"/>
      <c r="QNW51" s="503"/>
      <c r="QNX51" s="503"/>
      <c r="QNY51" s="503"/>
      <c r="QNZ51" s="503"/>
      <c r="QOA51" s="503"/>
      <c r="QOB51" s="503"/>
      <c r="QOC51" s="503"/>
      <c r="QOD51" s="503"/>
      <c r="QOE51" s="503"/>
      <c r="QOF51" s="503"/>
      <c r="QOG51" s="503"/>
      <c r="QOH51" s="503"/>
      <c r="QOI51" s="503"/>
      <c r="QOJ51" s="503"/>
      <c r="QOK51" s="503"/>
      <c r="QOL51" s="503"/>
      <c r="QOM51" s="503"/>
      <c r="QON51" s="503"/>
      <c r="QOO51" s="503"/>
      <c r="QOP51" s="503"/>
      <c r="QOQ51" s="503"/>
      <c r="QOR51" s="503"/>
      <c r="QOS51" s="503"/>
      <c r="QOT51" s="503"/>
      <c r="QOU51" s="503"/>
      <c r="QOV51" s="503"/>
      <c r="QOW51" s="503"/>
      <c r="QOX51" s="503"/>
      <c r="QOY51" s="503"/>
      <c r="QOZ51" s="503"/>
      <c r="QPA51" s="503"/>
      <c r="QPB51" s="503"/>
      <c r="QPC51" s="503"/>
      <c r="QPD51" s="503"/>
      <c r="QPE51" s="503"/>
      <c r="QPF51" s="503"/>
      <c r="QPG51" s="503"/>
      <c r="QPH51" s="503"/>
      <c r="QPI51" s="503"/>
      <c r="QPJ51" s="503"/>
      <c r="QPK51" s="503"/>
      <c r="QPL51" s="503"/>
      <c r="QPM51" s="503"/>
      <c r="QPN51" s="503"/>
      <c r="QPO51" s="503"/>
      <c r="QPP51" s="503"/>
      <c r="QPQ51" s="503"/>
      <c r="QPR51" s="503"/>
      <c r="QPS51" s="503"/>
      <c r="QPT51" s="503"/>
      <c r="QPU51" s="503"/>
      <c r="QPV51" s="503"/>
      <c r="QPW51" s="503"/>
      <c r="QPX51" s="503"/>
      <c r="QPY51" s="503"/>
      <c r="QPZ51" s="503"/>
      <c r="QQA51" s="503"/>
      <c r="QQB51" s="503"/>
      <c r="QQC51" s="503"/>
      <c r="QQD51" s="503"/>
      <c r="QQE51" s="503"/>
      <c r="QQF51" s="503"/>
      <c r="QQG51" s="503"/>
      <c r="QQH51" s="503"/>
      <c r="QQI51" s="503"/>
      <c r="QQJ51" s="503"/>
      <c r="QQK51" s="503"/>
      <c r="QQL51" s="503"/>
      <c r="QQM51" s="503"/>
      <c r="QQN51" s="503"/>
      <c r="QQO51" s="503"/>
      <c r="QQP51" s="503"/>
      <c r="QQQ51" s="503"/>
      <c r="QQR51" s="503"/>
      <c r="QQS51" s="503"/>
      <c r="QQT51" s="503"/>
      <c r="QQU51" s="503"/>
      <c r="QQV51" s="503"/>
      <c r="QQW51" s="503"/>
      <c r="QQX51" s="503"/>
      <c r="QQY51" s="503"/>
      <c r="QQZ51" s="503"/>
      <c r="QRA51" s="503"/>
      <c r="QRB51" s="503"/>
      <c r="QRC51" s="503"/>
      <c r="QRD51" s="503"/>
      <c r="QRE51" s="503"/>
      <c r="QRF51" s="503"/>
      <c r="QRG51" s="503"/>
      <c r="QRH51" s="503"/>
      <c r="QRI51" s="503"/>
      <c r="QRJ51" s="503"/>
      <c r="QRK51" s="503"/>
      <c r="QRL51" s="503"/>
      <c r="QRM51" s="503"/>
      <c r="QRN51" s="503"/>
      <c r="QRO51" s="503"/>
      <c r="QRP51" s="503"/>
      <c r="QRQ51" s="503"/>
      <c r="QRR51" s="503"/>
      <c r="QRS51" s="503"/>
      <c r="QRT51" s="503"/>
      <c r="QRU51" s="503"/>
      <c r="QRV51" s="503"/>
      <c r="QRW51" s="503"/>
      <c r="QRX51" s="503"/>
      <c r="QRY51" s="503"/>
      <c r="QRZ51" s="503"/>
      <c r="QSA51" s="503"/>
      <c r="QSB51" s="503"/>
      <c r="QSC51" s="503"/>
      <c r="QSD51" s="503"/>
      <c r="QSE51" s="503"/>
      <c r="QSF51" s="503"/>
      <c r="QSG51" s="503"/>
      <c r="QSH51" s="503"/>
      <c r="QSI51" s="503"/>
      <c r="QSJ51" s="503"/>
      <c r="QSK51" s="503"/>
      <c r="QSL51" s="503"/>
      <c r="QSM51" s="503"/>
      <c r="QSN51" s="503"/>
      <c r="QSO51" s="503"/>
      <c r="QSP51" s="503"/>
      <c r="QSQ51" s="503"/>
      <c r="QSR51" s="503"/>
      <c r="QSS51" s="503"/>
      <c r="QST51" s="503"/>
      <c r="QSU51" s="503"/>
      <c r="QSV51" s="503"/>
      <c r="QSW51" s="503"/>
      <c r="QSX51" s="503"/>
      <c r="QSY51" s="503"/>
      <c r="QSZ51" s="503"/>
      <c r="QTA51" s="503"/>
      <c r="QTB51" s="503"/>
      <c r="QTC51" s="503"/>
      <c r="QTD51" s="503"/>
      <c r="QTE51" s="503"/>
      <c r="QTF51" s="503"/>
      <c r="QTG51" s="503"/>
      <c r="QTH51" s="503"/>
      <c r="QTI51" s="503"/>
      <c r="QTJ51" s="503"/>
      <c r="QTK51" s="503"/>
      <c r="QTL51" s="503"/>
      <c r="QTM51" s="503"/>
      <c r="QTN51" s="503"/>
      <c r="QTO51" s="503"/>
      <c r="QTP51" s="503"/>
      <c r="QTQ51" s="503"/>
      <c r="QTR51" s="503"/>
      <c r="QTS51" s="503"/>
      <c r="QTT51" s="503"/>
      <c r="QTU51" s="503"/>
      <c r="QTV51" s="503"/>
      <c r="QTW51" s="503"/>
      <c r="QTX51" s="503"/>
      <c r="QTY51" s="503"/>
      <c r="QTZ51" s="503"/>
      <c r="QUA51" s="503"/>
      <c r="QUB51" s="503"/>
      <c r="QUC51" s="503"/>
      <c r="QUD51" s="503"/>
      <c r="QUE51" s="503"/>
      <c r="QUF51" s="503"/>
      <c r="QUG51" s="503"/>
      <c r="QUH51" s="503"/>
      <c r="QUI51" s="503"/>
      <c r="QUJ51" s="503"/>
      <c r="QUK51" s="503"/>
      <c r="QUL51" s="503"/>
      <c r="QUM51" s="503"/>
      <c r="QUN51" s="503"/>
      <c r="QUO51" s="503"/>
      <c r="QUP51" s="503"/>
      <c r="QUQ51" s="503"/>
      <c r="QUR51" s="503"/>
      <c r="QUS51" s="503"/>
      <c r="QUT51" s="503"/>
      <c r="QUU51" s="503"/>
      <c r="QUV51" s="503"/>
      <c r="QUW51" s="503"/>
      <c r="QUX51" s="503"/>
      <c r="QUY51" s="503"/>
      <c r="QUZ51" s="503"/>
      <c r="QVA51" s="503"/>
      <c r="QVB51" s="503"/>
      <c r="QVC51" s="503"/>
      <c r="QVD51" s="503"/>
      <c r="QVE51" s="503"/>
      <c r="QVF51" s="503"/>
      <c r="QVG51" s="503"/>
      <c r="QVH51" s="503"/>
      <c r="QVI51" s="503"/>
      <c r="QVJ51" s="503"/>
      <c r="QVK51" s="503"/>
      <c r="QVL51" s="503"/>
      <c r="QVM51" s="503"/>
      <c r="QVN51" s="503"/>
      <c r="QVO51" s="503"/>
      <c r="QVP51" s="503"/>
      <c r="QVQ51" s="503"/>
      <c r="QVR51" s="503"/>
      <c r="QVS51" s="503"/>
      <c r="QVT51" s="503"/>
      <c r="QVU51" s="503"/>
      <c r="QVV51" s="503"/>
      <c r="QVW51" s="503"/>
      <c r="QVX51" s="503"/>
      <c r="QVY51" s="503"/>
      <c r="QVZ51" s="503"/>
      <c r="QWA51" s="503"/>
      <c r="QWB51" s="503"/>
      <c r="QWC51" s="503"/>
      <c r="QWD51" s="503"/>
      <c r="QWE51" s="503"/>
      <c r="QWF51" s="503"/>
      <c r="QWG51" s="503"/>
      <c r="QWH51" s="503"/>
      <c r="QWI51" s="503"/>
      <c r="QWJ51" s="503"/>
      <c r="QWK51" s="503"/>
      <c r="QWL51" s="503"/>
      <c r="QWM51" s="503"/>
      <c r="QWN51" s="503"/>
      <c r="QWO51" s="503"/>
      <c r="QWP51" s="503"/>
      <c r="QWQ51" s="503"/>
      <c r="QWR51" s="503"/>
      <c r="QWS51" s="503"/>
      <c r="QWT51" s="503"/>
      <c r="QWU51" s="503"/>
      <c r="QWV51" s="503"/>
      <c r="QWW51" s="503"/>
      <c r="QWX51" s="503"/>
      <c r="QWY51" s="503"/>
      <c r="QWZ51" s="503"/>
      <c r="QXA51" s="503"/>
      <c r="QXB51" s="503"/>
      <c r="QXC51" s="503"/>
      <c r="QXD51" s="503"/>
      <c r="QXE51" s="503"/>
      <c r="QXF51" s="503"/>
      <c r="QXG51" s="503"/>
      <c r="QXH51" s="503"/>
      <c r="QXI51" s="503"/>
      <c r="QXJ51" s="503"/>
      <c r="QXK51" s="503"/>
      <c r="QXL51" s="503"/>
      <c r="QXM51" s="503"/>
      <c r="QXN51" s="503"/>
      <c r="QXO51" s="503"/>
      <c r="QXP51" s="503"/>
      <c r="QXQ51" s="503"/>
      <c r="QXR51" s="503"/>
      <c r="QXS51" s="503"/>
      <c r="QXT51" s="503"/>
      <c r="QXU51" s="503"/>
      <c r="QXV51" s="503"/>
      <c r="QXW51" s="503"/>
      <c r="QXX51" s="503"/>
      <c r="QXY51" s="503"/>
      <c r="QXZ51" s="503"/>
      <c r="QYA51" s="503"/>
      <c r="QYB51" s="503"/>
      <c r="QYC51" s="503"/>
      <c r="QYD51" s="503"/>
      <c r="QYE51" s="503"/>
      <c r="QYF51" s="503"/>
      <c r="QYG51" s="503"/>
      <c r="QYH51" s="503"/>
      <c r="QYI51" s="503"/>
      <c r="QYJ51" s="503"/>
      <c r="QYK51" s="503"/>
      <c r="QYL51" s="503"/>
      <c r="QYM51" s="503"/>
      <c r="QYN51" s="503"/>
      <c r="QYO51" s="503"/>
      <c r="QYP51" s="503"/>
      <c r="QYQ51" s="503"/>
      <c r="QYR51" s="503"/>
      <c r="QYS51" s="503"/>
      <c r="QYT51" s="503"/>
      <c r="QYU51" s="503"/>
      <c r="QYV51" s="503"/>
      <c r="QYW51" s="503"/>
      <c r="QYX51" s="503"/>
      <c r="QYY51" s="503"/>
      <c r="QYZ51" s="503"/>
      <c r="QZA51" s="503"/>
      <c r="QZB51" s="503"/>
      <c r="QZC51" s="503"/>
      <c r="QZD51" s="503"/>
      <c r="QZE51" s="503"/>
      <c r="QZF51" s="503"/>
      <c r="QZG51" s="503"/>
      <c r="QZH51" s="503"/>
      <c r="QZI51" s="503"/>
      <c r="QZJ51" s="503"/>
      <c r="QZK51" s="503"/>
      <c r="QZL51" s="503"/>
      <c r="QZM51" s="503"/>
      <c r="QZN51" s="503"/>
      <c r="QZO51" s="503"/>
      <c r="QZP51" s="503"/>
      <c r="QZQ51" s="503"/>
      <c r="QZR51" s="503"/>
      <c r="QZS51" s="503"/>
      <c r="QZT51" s="503"/>
      <c r="QZU51" s="503"/>
      <c r="QZV51" s="503"/>
      <c r="QZW51" s="503"/>
      <c r="QZX51" s="503"/>
      <c r="QZY51" s="503"/>
      <c r="QZZ51" s="503"/>
      <c r="RAA51" s="503"/>
      <c r="RAB51" s="503"/>
      <c r="RAC51" s="503"/>
      <c r="RAD51" s="503"/>
      <c r="RAE51" s="503"/>
      <c r="RAF51" s="503"/>
      <c r="RAG51" s="503"/>
      <c r="RAH51" s="503"/>
      <c r="RAI51" s="503"/>
      <c r="RAJ51" s="503"/>
      <c r="RAK51" s="503"/>
      <c r="RAL51" s="503"/>
      <c r="RAM51" s="503"/>
      <c r="RAN51" s="503"/>
      <c r="RAO51" s="503"/>
      <c r="RAP51" s="503"/>
      <c r="RAQ51" s="503"/>
      <c r="RAR51" s="503"/>
      <c r="RAS51" s="503"/>
      <c r="RAT51" s="503"/>
      <c r="RAU51" s="503"/>
      <c r="RAV51" s="503"/>
      <c r="RAW51" s="503"/>
      <c r="RAX51" s="503"/>
      <c r="RAY51" s="503"/>
      <c r="RAZ51" s="503"/>
      <c r="RBA51" s="503"/>
      <c r="RBB51" s="503"/>
      <c r="RBC51" s="503"/>
      <c r="RBD51" s="503"/>
      <c r="RBE51" s="503"/>
      <c r="RBF51" s="503"/>
      <c r="RBG51" s="503"/>
      <c r="RBH51" s="503"/>
      <c r="RBI51" s="503"/>
      <c r="RBJ51" s="503"/>
      <c r="RBK51" s="503"/>
      <c r="RBL51" s="503"/>
      <c r="RBM51" s="503"/>
      <c r="RBN51" s="503"/>
      <c r="RBO51" s="503"/>
      <c r="RBP51" s="503"/>
      <c r="RBQ51" s="503"/>
      <c r="RBR51" s="503"/>
      <c r="RBS51" s="503"/>
      <c r="RBT51" s="503"/>
      <c r="RBU51" s="503"/>
      <c r="RBV51" s="503"/>
      <c r="RBW51" s="503"/>
      <c r="RBX51" s="503"/>
      <c r="RBY51" s="503"/>
      <c r="RBZ51" s="503"/>
      <c r="RCA51" s="503"/>
      <c r="RCB51" s="503"/>
      <c r="RCC51" s="503"/>
      <c r="RCD51" s="503"/>
      <c r="RCE51" s="503"/>
      <c r="RCF51" s="503"/>
      <c r="RCG51" s="503"/>
      <c r="RCH51" s="503"/>
      <c r="RCI51" s="503"/>
      <c r="RCJ51" s="503"/>
      <c r="RCK51" s="503"/>
      <c r="RCL51" s="503"/>
      <c r="RCM51" s="503"/>
      <c r="RCN51" s="503"/>
      <c r="RCO51" s="503"/>
      <c r="RCP51" s="503"/>
      <c r="RCQ51" s="503"/>
      <c r="RCR51" s="503"/>
      <c r="RCS51" s="503"/>
      <c r="RCT51" s="503"/>
      <c r="RCU51" s="503"/>
      <c r="RCV51" s="503"/>
      <c r="RCW51" s="503"/>
      <c r="RCX51" s="503"/>
      <c r="RCY51" s="503"/>
      <c r="RCZ51" s="503"/>
      <c r="RDA51" s="503"/>
      <c r="RDB51" s="503"/>
      <c r="RDC51" s="503"/>
      <c r="RDD51" s="503"/>
      <c r="RDE51" s="503"/>
      <c r="RDF51" s="503"/>
      <c r="RDG51" s="503"/>
      <c r="RDH51" s="503"/>
      <c r="RDI51" s="503"/>
      <c r="RDJ51" s="503"/>
      <c r="RDK51" s="503"/>
      <c r="RDL51" s="503"/>
      <c r="RDM51" s="503"/>
      <c r="RDN51" s="503"/>
      <c r="RDO51" s="503"/>
      <c r="RDP51" s="503"/>
      <c r="RDQ51" s="503"/>
      <c r="RDR51" s="503"/>
      <c r="RDS51" s="503"/>
      <c r="RDT51" s="503"/>
      <c r="RDU51" s="503"/>
      <c r="RDV51" s="503"/>
      <c r="RDW51" s="503"/>
      <c r="RDX51" s="503"/>
      <c r="RDY51" s="503"/>
      <c r="RDZ51" s="503"/>
      <c r="REA51" s="503"/>
      <c r="REB51" s="503"/>
      <c r="REC51" s="503"/>
      <c r="RED51" s="503"/>
      <c r="REE51" s="503"/>
      <c r="REF51" s="503"/>
      <c r="REG51" s="503"/>
      <c r="REH51" s="503"/>
      <c r="REI51" s="503"/>
      <c r="REJ51" s="503"/>
      <c r="REK51" s="503"/>
      <c r="REL51" s="503"/>
      <c r="REM51" s="503"/>
      <c r="REN51" s="503"/>
      <c r="REO51" s="503"/>
      <c r="REP51" s="503"/>
      <c r="REQ51" s="503"/>
      <c r="RER51" s="503"/>
      <c r="RES51" s="503"/>
      <c r="RET51" s="503"/>
      <c r="REU51" s="503"/>
      <c r="REV51" s="503"/>
      <c r="REW51" s="503"/>
      <c r="REX51" s="503"/>
      <c r="REY51" s="503"/>
      <c r="REZ51" s="503"/>
      <c r="RFA51" s="503"/>
      <c r="RFB51" s="503"/>
      <c r="RFC51" s="503"/>
      <c r="RFD51" s="503"/>
      <c r="RFE51" s="503"/>
      <c r="RFF51" s="503"/>
      <c r="RFG51" s="503"/>
      <c r="RFH51" s="503"/>
      <c r="RFI51" s="503"/>
      <c r="RFJ51" s="503"/>
      <c r="RFK51" s="503"/>
      <c r="RFL51" s="503"/>
      <c r="RFM51" s="503"/>
      <c r="RFN51" s="503"/>
      <c r="RFO51" s="503"/>
      <c r="RFP51" s="503"/>
      <c r="RFQ51" s="503"/>
      <c r="RFR51" s="503"/>
      <c r="RFS51" s="503"/>
      <c r="RFT51" s="503"/>
      <c r="RFU51" s="503"/>
      <c r="RFV51" s="503"/>
      <c r="RFW51" s="503"/>
      <c r="RFX51" s="503"/>
      <c r="RFY51" s="503"/>
      <c r="RFZ51" s="503"/>
      <c r="RGA51" s="503"/>
      <c r="RGB51" s="503"/>
      <c r="RGC51" s="503"/>
      <c r="RGD51" s="503"/>
      <c r="RGE51" s="503"/>
      <c r="RGF51" s="503"/>
      <c r="RGG51" s="503"/>
      <c r="RGH51" s="503"/>
      <c r="RGI51" s="503"/>
      <c r="RGJ51" s="503"/>
      <c r="RGK51" s="503"/>
      <c r="RGL51" s="503"/>
      <c r="RGM51" s="503"/>
      <c r="RGN51" s="503"/>
      <c r="RGO51" s="503"/>
      <c r="RGP51" s="503"/>
      <c r="RGQ51" s="503"/>
      <c r="RGR51" s="503"/>
      <c r="RGS51" s="503"/>
      <c r="RGT51" s="503"/>
      <c r="RGU51" s="503"/>
      <c r="RGV51" s="503"/>
      <c r="RGW51" s="503"/>
      <c r="RGX51" s="503"/>
      <c r="RGY51" s="503"/>
      <c r="RGZ51" s="503"/>
      <c r="RHA51" s="503"/>
      <c r="RHB51" s="503"/>
      <c r="RHC51" s="503"/>
      <c r="RHD51" s="503"/>
      <c r="RHE51" s="503"/>
      <c r="RHF51" s="503"/>
      <c r="RHG51" s="503"/>
      <c r="RHH51" s="503"/>
      <c r="RHI51" s="503"/>
      <c r="RHJ51" s="503"/>
      <c r="RHK51" s="503"/>
      <c r="RHL51" s="503"/>
      <c r="RHM51" s="503"/>
      <c r="RHN51" s="503"/>
      <c r="RHO51" s="503"/>
      <c r="RHP51" s="503"/>
      <c r="RHQ51" s="503"/>
      <c r="RHR51" s="503"/>
      <c r="RHS51" s="503"/>
      <c r="RHT51" s="503"/>
      <c r="RHU51" s="503"/>
      <c r="RHV51" s="503"/>
      <c r="RHW51" s="503"/>
      <c r="RHX51" s="503"/>
      <c r="RHY51" s="503"/>
      <c r="RHZ51" s="503"/>
      <c r="RIA51" s="503"/>
      <c r="RIB51" s="503"/>
      <c r="RIC51" s="503"/>
      <c r="RID51" s="503"/>
      <c r="RIE51" s="503"/>
      <c r="RIF51" s="503"/>
      <c r="RIG51" s="503"/>
      <c r="RIH51" s="503"/>
      <c r="RII51" s="503"/>
      <c r="RIJ51" s="503"/>
      <c r="RIK51" s="503"/>
      <c r="RIL51" s="503"/>
      <c r="RIM51" s="503"/>
      <c r="RIN51" s="503"/>
      <c r="RIO51" s="503"/>
      <c r="RIP51" s="503"/>
      <c r="RIQ51" s="503"/>
      <c r="RIR51" s="503"/>
      <c r="RIS51" s="503"/>
      <c r="RIT51" s="503"/>
      <c r="RIU51" s="503"/>
      <c r="RIV51" s="503"/>
      <c r="RIW51" s="503"/>
      <c r="RIX51" s="503"/>
      <c r="RIY51" s="503"/>
      <c r="RIZ51" s="503"/>
      <c r="RJA51" s="503"/>
      <c r="RJB51" s="503"/>
      <c r="RJC51" s="503"/>
      <c r="RJD51" s="503"/>
      <c r="RJE51" s="503"/>
      <c r="RJF51" s="503"/>
      <c r="RJG51" s="503"/>
      <c r="RJH51" s="503"/>
      <c r="RJI51" s="503"/>
      <c r="RJJ51" s="503"/>
      <c r="RJK51" s="503"/>
      <c r="RJL51" s="503"/>
      <c r="RJM51" s="503"/>
      <c r="RJN51" s="503"/>
      <c r="RJO51" s="503"/>
      <c r="RJP51" s="503"/>
      <c r="RJQ51" s="503"/>
      <c r="RJR51" s="503"/>
      <c r="RJS51" s="503"/>
      <c r="RJT51" s="503"/>
      <c r="RJU51" s="503"/>
      <c r="RJV51" s="503"/>
      <c r="RJW51" s="503"/>
      <c r="RJX51" s="503"/>
      <c r="RJY51" s="503"/>
      <c r="RJZ51" s="503"/>
      <c r="RKA51" s="503"/>
      <c r="RKB51" s="503"/>
      <c r="RKC51" s="503"/>
      <c r="RKD51" s="503"/>
      <c r="RKE51" s="503"/>
      <c r="RKF51" s="503"/>
      <c r="RKG51" s="503"/>
      <c r="RKH51" s="503"/>
      <c r="RKI51" s="503"/>
      <c r="RKJ51" s="503"/>
      <c r="RKK51" s="503"/>
      <c r="RKL51" s="503"/>
      <c r="RKM51" s="503"/>
      <c r="RKN51" s="503"/>
      <c r="RKO51" s="503"/>
      <c r="RKP51" s="503"/>
      <c r="RKQ51" s="503"/>
      <c r="RKR51" s="503"/>
      <c r="RKS51" s="503"/>
      <c r="RKT51" s="503"/>
      <c r="RKU51" s="503"/>
      <c r="RKV51" s="503"/>
      <c r="RKW51" s="503"/>
      <c r="RKX51" s="503"/>
      <c r="RKY51" s="503"/>
      <c r="RKZ51" s="503"/>
      <c r="RLA51" s="503"/>
      <c r="RLB51" s="503"/>
      <c r="RLC51" s="503"/>
      <c r="RLD51" s="503"/>
      <c r="RLE51" s="503"/>
      <c r="RLF51" s="503"/>
      <c r="RLG51" s="503"/>
      <c r="RLH51" s="503"/>
      <c r="RLI51" s="503"/>
      <c r="RLJ51" s="503"/>
      <c r="RLK51" s="503"/>
      <c r="RLL51" s="503"/>
      <c r="RLM51" s="503"/>
      <c r="RLN51" s="503"/>
      <c r="RLO51" s="503"/>
      <c r="RLP51" s="503"/>
      <c r="RLQ51" s="503"/>
      <c r="RLR51" s="503"/>
      <c r="RLS51" s="503"/>
      <c r="RLT51" s="503"/>
      <c r="RLU51" s="503"/>
      <c r="RLV51" s="503"/>
      <c r="RLW51" s="503"/>
      <c r="RLX51" s="503"/>
      <c r="RLY51" s="503"/>
      <c r="RLZ51" s="503"/>
      <c r="RMA51" s="503"/>
      <c r="RMB51" s="503"/>
      <c r="RMC51" s="503"/>
      <c r="RMD51" s="503"/>
      <c r="RME51" s="503"/>
      <c r="RMF51" s="503"/>
      <c r="RMG51" s="503"/>
      <c r="RMH51" s="503"/>
      <c r="RMI51" s="503"/>
      <c r="RMJ51" s="503"/>
      <c r="RMK51" s="503"/>
      <c r="RML51" s="503"/>
      <c r="RMM51" s="503"/>
      <c r="RMN51" s="503"/>
      <c r="RMO51" s="503"/>
      <c r="RMP51" s="503"/>
      <c r="RMQ51" s="503"/>
      <c r="RMR51" s="503"/>
      <c r="RMS51" s="503"/>
      <c r="RMT51" s="503"/>
      <c r="RMU51" s="503"/>
      <c r="RMV51" s="503"/>
      <c r="RMW51" s="503"/>
      <c r="RMX51" s="503"/>
      <c r="RMY51" s="503"/>
      <c r="RMZ51" s="503"/>
      <c r="RNA51" s="503"/>
      <c r="RNB51" s="503"/>
      <c r="RNC51" s="503"/>
      <c r="RND51" s="503"/>
      <c r="RNE51" s="503"/>
      <c r="RNF51" s="503"/>
      <c r="RNG51" s="503"/>
      <c r="RNH51" s="503"/>
      <c r="RNI51" s="503"/>
      <c r="RNJ51" s="503"/>
      <c r="RNK51" s="503"/>
      <c r="RNL51" s="503"/>
      <c r="RNM51" s="503"/>
      <c r="RNN51" s="503"/>
      <c r="RNO51" s="503"/>
      <c r="RNP51" s="503"/>
      <c r="RNQ51" s="503"/>
      <c r="RNR51" s="503"/>
      <c r="RNS51" s="503"/>
      <c r="RNT51" s="503"/>
      <c r="RNU51" s="503"/>
      <c r="RNV51" s="503"/>
      <c r="RNW51" s="503"/>
      <c r="RNX51" s="503"/>
      <c r="RNY51" s="503"/>
      <c r="RNZ51" s="503"/>
      <c r="ROA51" s="503"/>
      <c r="ROB51" s="503"/>
      <c r="ROC51" s="503"/>
      <c r="ROD51" s="503"/>
      <c r="ROE51" s="503"/>
      <c r="ROF51" s="503"/>
      <c r="ROG51" s="503"/>
      <c r="ROH51" s="503"/>
      <c r="ROI51" s="503"/>
      <c r="ROJ51" s="503"/>
      <c r="ROK51" s="503"/>
      <c r="ROL51" s="503"/>
      <c r="ROM51" s="503"/>
      <c r="RON51" s="503"/>
      <c r="ROO51" s="503"/>
      <c r="ROP51" s="503"/>
      <c r="ROQ51" s="503"/>
      <c r="ROR51" s="503"/>
      <c r="ROS51" s="503"/>
      <c r="ROT51" s="503"/>
      <c r="ROU51" s="503"/>
      <c r="ROV51" s="503"/>
      <c r="ROW51" s="503"/>
      <c r="ROX51" s="503"/>
      <c r="ROY51" s="503"/>
      <c r="ROZ51" s="503"/>
      <c r="RPA51" s="503"/>
      <c r="RPB51" s="503"/>
      <c r="RPC51" s="503"/>
      <c r="RPD51" s="503"/>
      <c r="RPE51" s="503"/>
      <c r="RPF51" s="503"/>
      <c r="RPG51" s="503"/>
      <c r="RPH51" s="503"/>
      <c r="RPI51" s="503"/>
      <c r="RPJ51" s="503"/>
      <c r="RPK51" s="503"/>
      <c r="RPL51" s="503"/>
      <c r="RPM51" s="503"/>
      <c r="RPN51" s="503"/>
      <c r="RPO51" s="503"/>
      <c r="RPP51" s="503"/>
      <c r="RPQ51" s="503"/>
      <c r="RPR51" s="503"/>
      <c r="RPS51" s="503"/>
      <c r="RPT51" s="503"/>
      <c r="RPU51" s="503"/>
      <c r="RPV51" s="503"/>
      <c r="RPW51" s="503"/>
      <c r="RPX51" s="503"/>
      <c r="RPY51" s="503"/>
      <c r="RPZ51" s="503"/>
      <c r="RQA51" s="503"/>
      <c r="RQB51" s="503"/>
      <c r="RQC51" s="503"/>
      <c r="RQD51" s="503"/>
      <c r="RQE51" s="503"/>
      <c r="RQF51" s="503"/>
      <c r="RQG51" s="503"/>
      <c r="RQH51" s="503"/>
      <c r="RQI51" s="503"/>
      <c r="RQJ51" s="503"/>
      <c r="RQK51" s="503"/>
      <c r="RQL51" s="503"/>
      <c r="RQM51" s="503"/>
      <c r="RQN51" s="503"/>
      <c r="RQO51" s="503"/>
      <c r="RQP51" s="503"/>
      <c r="RQQ51" s="503"/>
      <c r="RQR51" s="503"/>
      <c r="RQS51" s="503"/>
      <c r="RQT51" s="503"/>
      <c r="RQU51" s="503"/>
      <c r="RQV51" s="503"/>
      <c r="RQW51" s="503"/>
      <c r="RQX51" s="503"/>
      <c r="RQY51" s="503"/>
      <c r="RQZ51" s="503"/>
      <c r="RRA51" s="503"/>
      <c r="RRB51" s="503"/>
      <c r="RRC51" s="503"/>
      <c r="RRD51" s="503"/>
      <c r="RRE51" s="503"/>
      <c r="RRF51" s="503"/>
      <c r="RRG51" s="503"/>
      <c r="RRH51" s="503"/>
      <c r="RRI51" s="503"/>
      <c r="RRJ51" s="503"/>
      <c r="RRK51" s="503"/>
      <c r="RRL51" s="503"/>
      <c r="RRM51" s="503"/>
      <c r="RRN51" s="503"/>
      <c r="RRO51" s="503"/>
      <c r="RRP51" s="503"/>
      <c r="RRQ51" s="503"/>
      <c r="RRR51" s="503"/>
      <c r="RRS51" s="503"/>
      <c r="RRT51" s="503"/>
      <c r="RRU51" s="503"/>
      <c r="RRV51" s="503"/>
      <c r="RRW51" s="503"/>
      <c r="RRX51" s="503"/>
      <c r="RRY51" s="503"/>
      <c r="RRZ51" s="503"/>
      <c r="RSA51" s="503"/>
      <c r="RSB51" s="503"/>
      <c r="RSC51" s="503"/>
      <c r="RSD51" s="503"/>
      <c r="RSE51" s="503"/>
      <c r="RSF51" s="503"/>
      <c r="RSG51" s="503"/>
      <c r="RSH51" s="503"/>
      <c r="RSI51" s="503"/>
      <c r="RSJ51" s="503"/>
      <c r="RSK51" s="503"/>
      <c r="RSL51" s="503"/>
      <c r="RSM51" s="503"/>
      <c r="RSN51" s="503"/>
      <c r="RSO51" s="503"/>
      <c r="RSP51" s="503"/>
      <c r="RSQ51" s="503"/>
      <c r="RSR51" s="503"/>
      <c r="RSS51" s="503"/>
      <c r="RST51" s="503"/>
      <c r="RSU51" s="503"/>
      <c r="RSV51" s="503"/>
      <c r="RSW51" s="503"/>
      <c r="RSX51" s="503"/>
      <c r="RSY51" s="503"/>
      <c r="RSZ51" s="503"/>
      <c r="RTA51" s="503"/>
      <c r="RTB51" s="503"/>
      <c r="RTC51" s="503"/>
      <c r="RTD51" s="503"/>
      <c r="RTE51" s="503"/>
      <c r="RTF51" s="503"/>
      <c r="RTG51" s="503"/>
      <c r="RTH51" s="503"/>
      <c r="RTI51" s="503"/>
      <c r="RTJ51" s="503"/>
      <c r="RTK51" s="503"/>
      <c r="RTL51" s="503"/>
      <c r="RTM51" s="503"/>
      <c r="RTN51" s="503"/>
      <c r="RTO51" s="503"/>
      <c r="RTP51" s="503"/>
      <c r="RTQ51" s="503"/>
      <c r="RTR51" s="503"/>
      <c r="RTS51" s="503"/>
      <c r="RTT51" s="503"/>
      <c r="RTU51" s="503"/>
      <c r="RTV51" s="503"/>
      <c r="RTW51" s="503"/>
      <c r="RTX51" s="503"/>
      <c r="RTY51" s="503"/>
      <c r="RTZ51" s="503"/>
      <c r="RUA51" s="503"/>
      <c r="RUB51" s="503"/>
      <c r="RUC51" s="503"/>
      <c r="RUD51" s="503"/>
      <c r="RUE51" s="503"/>
      <c r="RUF51" s="503"/>
      <c r="RUG51" s="503"/>
      <c r="RUH51" s="503"/>
      <c r="RUI51" s="503"/>
      <c r="RUJ51" s="503"/>
      <c r="RUK51" s="503"/>
      <c r="RUL51" s="503"/>
      <c r="RUM51" s="503"/>
      <c r="RUN51" s="503"/>
      <c r="RUO51" s="503"/>
      <c r="RUP51" s="503"/>
      <c r="RUQ51" s="503"/>
      <c r="RUR51" s="503"/>
      <c r="RUS51" s="503"/>
      <c r="RUT51" s="503"/>
      <c r="RUU51" s="503"/>
      <c r="RUV51" s="503"/>
      <c r="RUW51" s="503"/>
      <c r="RUX51" s="503"/>
      <c r="RUY51" s="503"/>
      <c r="RUZ51" s="503"/>
      <c r="RVA51" s="503"/>
      <c r="RVB51" s="503"/>
      <c r="RVC51" s="503"/>
      <c r="RVD51" s="503"/>
      <c r="RVE51" s="503"/>
      <c r="RVF51" s="503"/>
      <c r="RVG51" s="503"/>
      <c r="RVH51" s="503"/>
      <c r="RVI51" s="503"/>
      <c r="RVJ51" s="503"/>
      <c r="RVK51" s="503"/>
      <c r="RVL51" s="503"/>
      <c r="RVM51" s="503"/>
      <c r="RVN51" s="503"/>
      <c r="RVO51" s="503"/>
      <c r="RVP51" s="503"/>
      <c r="RVQ51" s="503"/>
      <c r="RVR51" s="503"/>
      <c r="RVS51" s="503"/>
      <c r="RVT51" s="503"/>
      <c r="RVU51" s="503"/>
      <c r="RVV51" s="503"/>
      <c r="RVW51" s="503"/>
      <c r="RVX51" s="503"/>
      <c r="RVY51" s="503"/>
      <c r="RVZ51" s="503"/>
      <c r="RWA51" s="503"/>
      <c r="RWB51" s="503"/>
      <c r="RWC51" s="503"/>
      <c r="RWD51" s="503"/>
      <c r="RWE51" s="503"/>
      <c r="RWF51" s="503"/>
      <c r="RWG51" s="503"/>
      <c r="RWH51" s="503"/>
      <c r="RWI51" s="503"/>
      <c r="RWJ51" s="503"/>
      <c r="RWK51" s="503"/>
      <c r="RWL51" s="503"/>
      <c r="RWM51" s="503"/>
      <c r="RWN51" s="503"/>
      <c r="RWO51" s="503"/>
      <c r="RWP51" s="503"/>
      <c r="RWQ51" s="503"/>
      <c r="RWR51" s="503"/>
      <c r="RWS51" s="503"/>
      <c r="RWT51" s="503"/>
      <c r="RWU51" s="503"/>
      <c r="RWV51" s="503"/>
      <c r="RWW51" s="503"/>
      <c r="RWX51" s="503"/>
      <c r="RWY51" s="503"/>
      <c r="RWZ51" s="503"/>
      <c r="RXA51" s="503"/>
      <c r="RXB51" s="503"/>
      <c r="RXC51" s="503"/>
      <c r="RXD51" s="503"/>
      <c r="RXE51" s="503"/>
      <c r="RXF51" s="503"/>
      <c r="RXG51" s="503"/>
      <c r="RXH51" s="503"/>
      <c r="RXI51" s="503"/>
      <c r="RXJ51" s="503"/>
      <c r="RXK51" s="503"/>
      <c r="RXL51" s="503"/>
      <c r="RXM51" s="503"/>
      <c r="RXN51" s="503"/>
      <c r="RXO51" s="503"/>
      <c r="RXP51" s="503"/>
      <c r="RXQ51" s="503"/>
      <c r="RXR51" s="503"/>
      <c r="RXS51" s="503"/>
      <c r="RXT51" s="503"/>
      <c r="RXU51" s="503"/>
      <c r="RXV51" s="503"/>
      <c r="RXW51" s="503"/>
      <c r="RXX51" s="503"/>
      <c r="RXY51" s="503"/>
      <c r="RXZ51" s="503"/>
      <c r="RYA51" s="503"/>
      <c r="RYB51" s="503"/>
      <c r="RYC51" s="503"/>
      <c r="RYD51" s="503"/>
      <c r="RYE51" s="503"/>
      <c r="RYF51" s="503"/>
      <c r="RYG51" s="503"/>
      <c r="RYH51" s="503"/>
      <c r="RYI51" s="503"/>
      <c r="RYJ51" s="503"/>
      <c r="RYK51" s="503"/>
      <c r="RYL51" s="503"/>
      <c r="RYM51" s="503"/>
      <c r="RYN51" s="503"/>
      <c r="RYO51" s="503"/>
      <c r="RYP51" s="503"/>
      <c r="RYQ51" s="503"/>
      <c r="RYR51" s="503"/>
      <c r="RYS51" s="503"/>
      <c r="RYT51" s="503"/>
      <c r="RYU51" s="503"/>
      <c r="RYV51" s="503"/>
      <c r="RYW51" s="503"/>
      <c r="RYX51" s="503"/>
      <c r="RYY51" s="503"/>
      <c r="RYZ51" s="503"/>
      <c r="RZA51" s="503"/>
      <c r="RZB51" s="503"/>
      <c r="RZC51" s="503"/>
      <c r="RZD51" s="503"/>
      <c r="RZE51" s="503"/>
      <c r="RZF51" s="503"/>
      <c r="RZG51" s="503"/>
      <c r="RZH51" s="503"/>
      <c r="RZI51" s="503"/>
      <c r="RZJ51" s="503"/>
      <c r="RZK51" s="503"/>
      <c r="RZL51" s="503"/>
      <c r="RZM51" s="503"/>
      <c r="RZN51" s="503"/>
      <c r="RZO51" s="503"/>
      <c r="RZP51" s="503"/>
      <c r="RZQ51" s="503"/>
      <c r="RZR51" s="503"/>
      <c r="RZS51" s="503"/>
      <c r="RZT51" s="503"/>
      <c r="RZU51" s="503"/>
      <c r="RZV51" s="503"/>
      <c r="RZW51" s="503"/>
      <c r="RZX51" s="503"/>
      <c r="RZY51" s="503"/>
      <c r="RZZ51" s="503"/>
      <c r="SAA51" s="503"/>
      <c r="SAB51" s="503"/>
      <c r="SAC51" s="503"/>
      <c r="SAD51" s="503"/>
      <c r="SAE51" s="503"/>
      <c r="SAF51" s="503"/>
      <c r="SAG51" s="503"/>
      <c r="SAH51" s="503"/>
      <c r="SAI51" s="503"/>
      <c r="SAJ51" s="503"/>
      <c r="SAK51" s="503"/>
      <c r="SAL51" s="503"/>
      <c r="SAM51" s="503"/>
      <c r="SAN51" s="503"/>
      <c r="SAO51" s="503"/>
      <c r="SAP51" s="503"/>
      <c r="SAQ51" s="503"/>
      <c r="SAR51" s="503"/>
      <c r="SAS51" s="503"/>
      <c r="SAT51" s="503"/>
      <c r="SAU51" s="503"/>
      <c r="SAV51" s="503"/>
      <c r="SAW51" s="503"/>
      <c r="SAX51" s="503"/>
      <c r="SAY51" s="503"/>
      <c r="SAZ51" s="503"/>
      <c r="SBA51" s="503"/>
      <c r="SBB51" s="503"/>
      <c r="SBC51" s="503"/>
      <c r="SBD51" s="503"/>
      <c r="SBE51" s="503"/>
      <c r="SBF51" s="503"/>
      <c r="SBG51" s="503"/>
      <c r="SBH51" s="503"/>
      <c r="SBI51" s="503"/>
      <c r="SBJ51" s="503"/>
      <c r="SBK51" s="503"/>
      <c r="SBL51" s="503"/>
      <c r="SBM51" s="503"/>
      <c r="SBN51" s="503"/>
      <c r="SBO51" s="503"/>
      <c r="SBP51" s="503"/>
      <c r="SBQ51" s="503"/>
      <c r="SBR51" s="503"/>
      <c r="SBS51" s="503"/>
      <c r="SBT51" s="503"/>
      <c r="SBU51" s="503"/>
      <c r="SBV51" s="503"/>
      <c r="SBW51" s="503"/>
      <c r="SBX51" s="503"/>
      <c r="SBY51" s="503"/>
      <c r="SBZ51" s="503"/>
      <c r="SCA51" s="503"/>
      <c r="SCB51" s="503"/>
      <c r="SCC51" s="503"/>
      <c r="SCD51" s="503"/>
      <c r="SCE51" s="503"/>
      <c r="SCF51" s="503"/>
      <c r="SCG51" s="503"/>
      <c r="SCH51" s="503"/>
      <c r="SCI51" s="503"/>
      <c r="SCJ51" s="503"/>
      <c r="SCK51" s="503"/>
      <c r="SCL51" s="503"/>
      <c r="SCM51" s="503"/>
      <c r="SCN51" s="503"/>
      <c r="SCO51" s="503"/>
      <c r="SCP51" s="503"/>
      <c r="SCQ51" s="503"/>
      <c r="SCR51" s="503"/>
      <c r="SCS51" s="503"/>
      <c r="SCT51" s="503"/>
      <c r="SCU51" s="503"/>
      <c r="SCV51" s="503"/>
      <c r="SCW51" s="503"/>
      <c r="SCX51" s="503"/>
      <c r="SCY51" s="503"/>
      <c r="SCZ51" s="503"/>
      <c r="SDA51" s="503"/>
      <c r="SDB51" s="503"/>
      <c r="SDC51" s="503"/>
      <c r="SDD51" s="503"/>
      <c r="SDE51" s="503"/>
      <c r="SDF51" s="503"/>
      <c r="SDG51" s="503"/>
      <c r="SDH51" s="503"/>
      <c r="SDI51" s="503"/>
      <c r="SDJ51" s="503"/>
      <c r="SDK51" s="503"/>
      <c r="SDL51" s="503"/>
      <c r="SDM51" s="503"/>
      <c r="SDN51" s="503"/>
      <c r="SDO51" s="503"/>
      <c r="SDP51" s="503"/>
      <c r="SDQ51" s="503"/>
      <c r="SDR51" s="503"/>
      <c r="SDS51" s="503"/>
      <c r="SDT51" s="503"/>
      <c r="SDU51" s="503"/>
      <c r="SDV51" s="503"/>
      <c r="SDW51" s="503"/>
      <c r="SDX51" s="503"/>
      <c r="SDY51" s="503"/>
      <c r="SDZ51" s="503"/>
      <c r="SEA51" s="503"/>
      <c r="SEB51" s="503"/>
      <c r="SEC51" s="503"/>
      <c r="SED51" s="503"/>
      <c r="SEE51" s="503"/>
      <c r="SEF51" s="503"/>
      <c r="SEG51" s="503"/>
      <c r="SEH51" s="503"/>
      <c r="SEI51" s="503"/>
      <c r="SEJ51" s="503"/>
      <c r="SEK51" s="503"/>
      <c r="SEL51" s="503"/>
      <c r="SEM51" s="503"/>
      <c r="SEN51" s="503"/>
      <c r="SEO51" s="503"/>
      <c r="SEP51" s="503"/>
      <c r="SEQ51" s="503"/>
      <c r="SER51" s="503"/>
      <c r="SES51" s="503"/>
      <c r="SET51" s="503"/>
      <c r="SEU51" s="503"/>
      <c r="SEV51" s="503"/>
      <c r="SEW51" s="503"/>
      <c r="SEX51" s="503"/>
      <c r="SEY51" s="503"/>
      <c r="SEZ51" s="503"/>
      <c r="SFA51" s="503"/>
      <c r="SFB51" s="503"/>
      <c r="SFC51" s="503"/>
      <c r="SFD51" s="503"/>
      <c r="SFE51" s="503"/>
      <c r="SFF51" s="503"/>
      <c r="SFG51" s="503"/>
      <c r="SFH51" s="503"/>
      <c r="SFI51" s="503"/>
      <c r="SFJ51" s="503"/>
      <c r="SFK51" s="503"/>
      <c r="SFL51" s="503"/>
      <c r="SFM51" s="503"/>
      <c r="SFN51" s="503"/>
      <c r="SFO51" s="503"/>
      <c r="SFP51" s="503"/>
      <c r="SFQ51" s="503"/>
      <c r="SFR51" s="503"/>
      <c r="SFS51" s="503"/>
      <c r="SFT51" s="503"/>
      <c r="SFU51" s="503"/>
      <c r="SFV51" s="503"/>
      <c r="SFW51" s="503"/>
      <c r="SFX51" s="503"/>
      <c r="SFY51" s="503"/>
      <c r="SFZ51" s="503"/>
      <c r="SGA51" s="503"/>
      <c r="SGB51" s="503"/>
      <c r="SGC51" s="503"/>
      <c r="SGD51" s="503"/>
      <c r="SGE51" s="503"/>
      <c r="SGF51" s="503"/>
      <c r="SGG51" s="503"/>
      <c r="SGH51" s="503"/>
      <c r="SGI51" s="503"/>
      <c r="SGJ51" s="503"/>
      <c r="SGK51" s="503"/>
      <c r="SGL51" s="503"/>
      <c r="SGM51" s="503"/>
      <c r="SGN51" s="503"/>
      <c r="SGO51" s="503"/>
      <c r="SGP51" s="503"/>
      <c r="SGQ51" s="503"/>
      <c r="SGR51" s="503"/>
      <c r="SGS51" s="503"/>
      <c r="SGT51" s="503"/>
      <c r="SGU51" s="503"/>
      <c r="SGV51" s="503"/>
      <c r="SGW51" s="503"/>
      <c r="SGX51" s="503"/>
      <c r="SGY51" s="503"/>
      <c r="SGZ51" s="503"/>
      <c r="SHA51" s="503"/>
      <c r="SHB51" s="503"/>
      <c r="SHC51" s="503"/>
      <c r="SHD51" s="503"/>
      <c r="SHE51" s="503"/>
      <c r="SHF51" s="503"/>
      <c r="SHG51" s="503"/>
      <c r="SHH51" s="503"/>
      <c r="SHI51" s="503"/>
      <c r="SHJ51" s="503"/>
      <c r="SHK51" s="503"/>
      <c r="SHL51" s="503"/>
      <c r="SHM51" s="503"/>
      <c r="SHN51" s="503"/>
      <c r="SHO51" s="503"/>
      <c r="SHP51" s="503"/>
      <c r="SHQ51" s="503"/>
      <c r="SHR51" s="503"/>
      <c r="SHS51" s="503"/>
      <c r="SHT51" s="503"/>
      <c r="SHU51" s="503"/>
      <c r="SHV51" s="503"/>
      <c r="SHW51" s="503"/>
      <c r="SHX51" s="503"/>
      <c r="SHY51" s="503"/>
      <c r="SHZ51" s="503"/>
      <c r="SIA51" s="503"/>
      <c r="SIB51" s="503"/>
      <c r="SIC51" s="503"/>
      <c r="SID51" s="503"/>
      <c r="SIE51" s="503"/>
      <c r="SIF51" s="503"/>
      <c r="SIG51" s="503"/>
      <c r="SIH51" s="503"/>
      <c r="SII51" s="503"/>
      <c r="SIJ51" s="503"/>
      <c r="SIK51" s="503"/>
      <c r="SIL51" s="503"/>
      <c r="SIM51" s="503"/>
      <c r="SIN51" s="503"/>
      <c r="SIO51" s="503"/>
      <c r="SIP51" s="503"/>
      <c r="SIQ51" s="503"/>
      <c r="SIR51" s="503"/>
      <c r="SIS51" s="503"/>
      <c r="SIT51" s="503"/>
      <c r="SIU51" s="503"/>
      <c r="SIV51" s="503"/>
      <c r="SIW51" s="503"/>
      <c r="SIX51" s="503"/>
      <c r="SIY51" s="503"/>
      <c r="SIZ51" s="503"/>
      <c r="SJA51" s="503"/>
      <c r="SJB51" s="503"/>
      <c r="SJC51" s="503"/>
      <c r="SJD51" s="503"/>
      <c r="SJE51" s="503"/>
      <c r="SJF51" s="503"/>
      <c r="SJG51" s="503"/>
      <c r="SJH51" s="503"/>
      <c r="SJI51" s="503"/>
      <c r="SJJ51" s="503"/>
      <c r="SJK51" s="503"/>
      <c r="SJL51" s="503"/>
      <c r="SJM51" s="503"/>
      <c r="SJN51" s="503"/>
      <c r="SJO51" s="503"/>
      <c r="SJP51" s="503"/>
      <c r="SJQ51" s="503"/>
      <c r="SJR51" s="503"/>
      <c r="SJS51" s="503"/>
      <c r="SJT51" s="503"/>
      <c r="SJU51" s="503"/>
      <c r="SJV51" s="503"/>
      <c r="SJW51" s="503"/>
      <c r="SJX51" s="503"/>
      <c r="SJY51" s="503"/>
      <c r="SJZ51" s="503"/>
      <c r="SKA51" s="503"/>
      <c r="SKB51" s="503"/>
      <c r="SKC51" s="503"/>
      <c r="SKD51" s="503"/>
      <c r="SKE51" s="503"/>
      <c r="SKF51" s="503"/>
      <c r="SKG51" s="503"/>
      <c r="SKH51" s="503"/>
      <c r="SKI51" s="503"/>
      <c r="SKJ51" s="503"/>
      <c r="SKK51" s="503"/>
      <c r="SKL51" s="503"/>
      <c r="SKM51" s="503"/>
      <c r="SKN51" s="503"/>
      <c r="SKO51" s="503"/>
      <c r="SKP51" s="503"/>
      <c r="SKQ51" s="503"/>
      <c r="SKR51" s="503"/>
      <c r="SKS51" s="503"/>
      <c r="SKT51" s="503"/>
      <c r="SKU51" s="503"/>
      <c r="SKV51" s="503"/>
      <c r="SKW51" s="503"/>
      <c r="SKX51" s="503"/>
      <c r="SKY51" s="503"/>
      <c r="SKZ51" s="503"/>
      <c r="SLA51" s="503"/>
      <c r="SLB51" s="503"/>
      <c r="SLC51" s="503"/>
      <c r="SLD51" s="503"/>
      <c r="SLE51" s="503"/>
      <c r="SLF51" s="503"/>
      <c r="SLG51" s="503"/>
      <c r="SLH51" s="503"/>
      <c r="SLI51" s="503"/>
      <c r="SLJ51" s="503"/>
      <c r="SLK51" s="503"/>
      <c r="SLL51" s="503"/>
      <c r="SLM51" s="503"/>
      <c r="SLN51" s="503"/>
      <c r="SLO51" s="503"/>
      <c r="SLP51" s="503"/>
      <c r="SLQ51" s="503"/>
      <c r="SLR51" s="503"/>
      <c r="SLS51" s="503"/>
      <c r="SLT51" s="503"/>
      <c r="SLU51" s="503"/>
      <c r="SLV51" s="503"/>
      <c r="SLW51" s="503"/>
      <c r="SLX51" s="503"/>
      <c r="SLY51" s="503"/>
      <c r="SLZ51" s="503"/>
      <c r="SMA51" s="503"/>
      <c r="SMB51" s="503"/>
      <c r="SMC51" s="503"/>
      <c r="SMD51" s="503"/>
      <c r="SME51" s="503"/>
      <c r="SMF51" s="503"/>
      <c r="SMG51" s="503"/>
      <c r="SMH51" s="503"/>
      <c r="SMI51" s="503"/>
      <c r="SMJ51" s="503"/>
      <c r="SMK51" s="503"/>
      <c r="SML51" s="503"/>
      <c r="SMM51" s="503"/>
      <c r="SMN51" s="503"/>
      <c r="SMO51" s="503"/>
      <c r="SMP51" s="503"/>
      <c r="SMQ51" s="503"/>
      <c r="SMR51" s="503"/>
      <c r="SMS51" s="503"/>
      <c r="SMT51" s="503"/>
      <c r="SMU51" s="503"/>
      <c r="SMV51" s="503"/>
      <c r="SMW51" s="503"/>
      <c r="SMX51" s="503"/>
      <c r="SMY51" s="503"/>
      <c r="SMZ51" s="503"/>
      <c r="SNA51" s="503"/>
      <c r="SNB51" s="503"/>
      <c r="SNC51" s="503"/>
      <c r="SND51" s="503"/>
      <c r="SNE51" s="503"/>
      <c r="SNF51" s="503"/>
      <c r="SNG51" s="503"/>
      <c r="SNH51" s="503"/>
      <c r="SNI51" s="503"/>
      <c r="SNJ51" s="503"/>
      <c r="SNK51" s="503"/>
      <c r="SNL51" s="503"/>
      <c r="SNM51" s="503"/>
      <c r="SNN51" s="503"/>
      <c r="SNO51" s="503"/>
      <c r="SNP51" s="503"/>
      <c r="SNQ51" s="503"/>
      <c r="SNR51" s="503"/>
      <c r="SNS51" s="503"/>
      <c r="SNT51" s="503"/>
      <c r="SNU51" s="503"/>
      <c r="SNV51" s="503"/>
      <c r="SNW51" s="503"/>
      <c r="SNX51" s="503"/>
      <c r="SNY51" s="503"/>
      <c r="SNZ51" s="503"/>
      <c r="SOA51" s="503"/>
      <c r="SOB51" s="503"/>
      <c r="SOC51" s="503"/>
      <c r="SOD51" s="503"/>
      <c r="SOE51" s="503"/>
      <c r="SOF51" s="503"/>
      <c r="SOG51" s="503"/>
      <c r="SOH51" s="503"/>
      <c r="SOI51" s="503"/>
      <c r="SOJ51" s="503"/>
      <c r="SOK51" s="503"/>
      <c r="SOL51" s="503"/>
      <c r="SOM51" s="503"/>
      <c r="SON51" s="503"/>
      <c r="SOO51" s="503"/>
      <c r="SOP51" s="503"/>
      <c r="SOQ51" s="503"/>
      <c r="SOR51" s="503"/>
      <c r="SOS51" s="503"/>
      <c r="SOT51" s="503"/>
      <c r="SOU51" s="503"/>
      <c r="SOV51" s="503"/>
      <c r="SOW51" s="503"/>
      <c r="SOX51" s="503"/>
      <c r="SOY51" s="503"/>
      <c r="SOZ51" s="503"/>
      <c r="SPA51" s="503"/>
      <c r="SPB51" s="503"/>
      <c r="SPC51" s="503"/>
      <c r="SPD51" s="503"/>
      <c r="SPE51" s="503"/>
      <c r="SPF51" s="503"/>
      <c r="SPG51" s="503"/>
      <c r="SPH51" s="503"/>
      <c r="SPI51" s="503"/>
      <c r="SPJ51" s="503"/>
      <c r="SPK51" s="503"/>
      <c r="SPL51" s="503"/>
      <c r="SPM51" s="503"/>
      <c r="SPN51" s="503"/>
      <c r="SPO51" s="503"/>
      <c r="SPP51" s="503"/>
      <c r="SPQ51" s="503"/>
      <c r="SPR51" s="503"/>
      <c r="SPS51" s="503"/>
      <c r="SPT51" s="503"/>
      <c r="SPU51" s="503"/>
      <c r="SPV51" s="503"/>
      <c r="SPW51" s="503"/>
      <c r="SPX51" s="503"/>
      <c r="SPY51" s="503"/>
      <c r="SPZ51" s="503"/>
      <c r="SQA51" s="503"/>
      <c r="SQB51" s="503"/>
      <c r="SQC51" s="503"/>
      <c r="SQD51" s="503"/>
      <c r="SQE51" s="503"/>
      <c r="SQF51" s="503"/>
      <c r="SQG51" s="503"/>
      <c r="SQH51" s="503"/>
      <c r="SQI51" s="503"/>
      <c r="SQJ51" s="503"/>
      <c r="SQK51" s="503"/>
      <c r="SQL51" s="503"/>
      <c r="SQM51" s="503"/>
      <c r="SQN51" s="503"/>
      <c r="SQO51" s="503"/>
      <c r="SQP51" s="503"/>
      <c r="SQQ51" s="503"/>
      <c r="SQR51" s="503"/>
      <c r="SQS51" s="503"/>
      <c r="SQT51" s="503"/>
      <c r="SQU51" s="503"/>
      <c r="SQV51" s="503"/>
      <c r="SQW51" s="503"/>
      <c r="SQX51" s="503"/>
      <c r="SQY51" s="503"/>
      <c r="SQZ51" s="503"/>
      <c r="SRA51" s="503"/>
      <c r="SRB51" s="503"/>
      <c r="SRC51" s="503"/>
      <c r="SRD51" s="503"/>
      <c r="SRE51" s="503"/>
      <c r="SRF51" s="503"/>
      <c r="SRG51" s="503"/>
      <c r="SRH51" s="503"/>
      <c r="SRI51" s="503"/>
      <c r="SRJ51" s="503"/>
      <c r="SRK51" s="503"/>
      <c r="SRL51" s="503"/>
      <c r="SRM51" s="503"/>
      <c r="SRN51" s="503"/>
      <c r="SRO51" s="503"/>
      <c r="SRP51" s="503"/>
      <c r="SRQ51" s="503"/>
      <c r="SRR51" s="503"/>
      <c r="SRS51" s="503"/>
      <c r="SRT51" s="503"/>
      <c r="SRU51" s="503"/>
      <c r="SRV51" s="503"/>
      <c r="SRW51" s="503"/>
      <c r="SRX51" s="503"/>
      <c r="SRY51" s="503"/>
      <c r="SRZ51" s="503"/>
      <c r="SSA51" s="503"/>
      <c r="SSB51" s="503"/>
      <c r="SSC51" s="503"/>
      <c r="SSD51" s="503"/>
      <c r="SSE51" s="503"/>
      <c r="SSF51" s="503"/>
      <c r="SSG51" s="503"/>
      <c r="SSH51" s="503"/>
      <c r="SSI51" s="503"/>
      <c r="SSJ51" s="503"/>
      <c r="SSK51" s="503"/>
      <c r="SSL51" s="503"/>
      <c r="SSM51" s="503"/>
      <c r="SSN51" s="503"/>
      <c r="SSO51" s="503"/>
      <c r="SSP51" s="503"/>
      <c r="SSQ51" s="503"/>
      <c r="SSR51" s="503"/>
      <c r="SSS51" s="503"/>
      <c r="SST51" s="503"/>
      <c r="SSU51" s="503"/>
      <c r="SSV51" s="503"/>
      <c r="SSW51" s="503"/>
      <c r="SSX51" s="503"/>
      <c r="SSY51" s="503"/>
      <c r="SSZ51" s="503"/>
      <c r="STA51" s="503"/>
      <c r="STB51" s="503"/>
      <c r="STC51" s="503"/>
      <c r="STD51" s="503"/>
      <c r="STE51" s="503"/>
      <c r="STF51" s="503"/>
      <c r="STG51" s="503"/>
      <c r="STH51" s="503"/>
      <c r="STI51" s="503"/>
      <c r="STJ51" s="503"/>
      <c r="STK51" s="503"/>
      <c r="STL51" s="503"/>
      <c r="STM51" s="503"/>
      <c r="STN51" s="503"/>
      <c r="STO51" s="503"/>
      <c r="STP51" s="503"/>
      <c r="STQ51" s="503"/>
      <c r="STR51" s="503"/>
      <c r="STS51" s="503"/>
      <c r="STT51" s="503"/>
      <c r="STU51" s="503"/>
      <c r="STV51" s="503"/>
      <c r="STW51" s="503"/>
      <c r="STX51" s="503"/>
      <c r="STY51" s="503"/>
      <c r="STZ51" s="503"/>
      <c r="SUA51" s="503"/>
      <c r="SUB51" s="503"/>
      <c r="SUC51" s="503"/>
      <c r="SUD51" s="503"/>
      <c r="SUE51" s="503"/>
      <c r="SUF51" s="503"/>
      <c r="SUG51" s="503"/>
      <c r="SUH51" s="503"/>
      <c r="SUI51" s="503"/>
      <c r="SUJ51" s="503"/>
      <c r="SUK51" s="503"/>
      <c r="SUL51" s="503"/>
      <c r="SUM51" s="503"/>
      <c r="SUN51" s="503"/>
      <c r="SUO51" s="503"/>
      <c r="SUP51" s="503"/>
      <c r="SUQ51" s="503"/>
      <c r="SUR51" s="503"/>
      <c r="SUS51" s="503"/>
      <c r="SUT51" s="503"/>
      <c r="SUU51" s="503"/>
      <c r="SUV51" s="503"/>
      <c r="SUW51" s="503"/>
      <c r="SUX51" s="503"/>
      <c r="SUY51" s="503"/>
      <c r="SUZ51" s="503"/>
      <c r="SVA51" s="503"/>
      <c r="SVB51" s="503"/>
      <c r="SVC51" s="503"/>
      <c r="SVD51" s="503"/>
      <c r="SVE51" s="503"/>
      <c r="SVF51" s="503"/>
      <c r="SVG51" s="503"/>
      <c r="SVH51" s="503"/>
      <c r="SVI51" s="503"/>
      <c r="SVJ51" s="503"/>
      <c r="SVK51" s="503"/>
      <c r="SVL51" s="503"/>
      <c r="SVM51" s="503"/>
      <c r="SVN51" s="503"/>
      <c r="SVO51" s="503"/>
      <c r="SVP51" s="503"/>
      <c r="SVQ51" s="503"/>
      <c r="SVR51" s="503"/>
      <c r="SVS51" s="503"/>
      <c r="SVT51" s="503"/>
      <c r="SVU51" s="503"/>
      <c r="SVV51" s="503"/>
      <c r="SVW51" s="503"/>
      <c r="SVX51" s="503"/>
      <c r="SVY51" s="503"/>
      <c r="SVZ51" s="503"/>
      <c r="SWA51" s="503"/>
      <c r="SWB51" s="503"/>
      <c r="SWC51" s="503"/>
      <c r="SWD51" s="503"/>
      <c r="SWE51" s="503"/>
      <c r="SWF51" s="503"/>
      <c r="SWG51" s="503"/>
      <c r="SWH51" s="503"/>
      <c r="SWI51" s="503"/>
      <c r="SWJ51" s="503"/>
      <c r="SWK51" s="503"/>
      <c r="SWL51" s="503"/>
      <c r="SWM51" s="503"/>
      <c r="SWN51" s="503"/>
      <c r="SWO51" s="503"/>
      <c r="SWP51" s="503"/>
      <c r="SWQ51" s="503"/>
      <c r="SWR51" s="503"/>
      <c r="SWS51" s="503"/>
      <c r="SWT51" s="503"/>
      <c r="SWU51" s="503"/>
      <c r="SWV51" s="503"/>
      <c r="SWW51" s="503"/>
      <c r="SWX51" s="503"/>
      <c r="SWY51" s="503"/>
      <c r="SWZ51" s="503"/>
      <c r="SXA51" s="503"/>
      <c r="SXB51" s="503"/>
      <c r="SXC51" s="503"/>
      <c r="SXD51" s="503"/>
      <c r="SXE51" s="503"/>
      <c r="SXF51" s="503"/>
      <c r="SXG51" s="503"/>
      <c r="SXH51" s="503"/>
      <c r="SXI51" s="503"/>
      <c r="SXJ51" s="503"/>
      <c r="SXK51" s="503"/>
      <c r="SXL51" s="503"/>
      <c r="SXM51" s="503"/>
      <c r="SXN51" s="503"/>
      <c r="SXO51" s="503"/>
      <c r="SXP51" s="503"/>
      <c r="SXQ51" s="503"/>
      <c r="SXR51" s="503"/>
      <c r="SXS51" s="503"/>
      <c r="SXT51" s="503"/>
      <c r="SXU51" s="503"/>
      <c r="SXV51" s="503"/>
      <c r="SXW51" s="503"/>
      <c r="SXX51" s="503"/>
      <c r="SXY51" s="503"/>
      <c r="SXZ51" s="503"/>
      <c r="SYA51" s="503"/>
      <c r="SYB51" s="503"/>
      <c r="SYC51" s="503"/>
      <c r="SYD51" s="503"/>
      <c r="SYE51" s="503"/>
      <c r="SYF51" s="503"/>
      <c r="SYG51" s="503"/>
      <c r="SYH51" s="503"/>
      <c r="SYI51" s="503"/>
      <c r="SYJ51" s="503"/>
      <c r="SYK51" s="503"/>
      <c r="SYL51" s="503"/>
      <c r="SYM51" s="503"/>
      <c r="SYN51" s="503"/>
      <c r="SYO51" s="503"/>
      <c r="SYP51" s="503"/>
      <c r="SYQ51" s="503"/>
      <c r="SYR51" s="503"/>
      <c r="SYS51" s="503"/>
      <c r="SYT51" s="503"/>
      <c r="SYU51" s="503"/>
      <c r="SYV51" s="503"/>
      <c r="SYW51" s="503"/>
      <c r="SYX51" s="503"/>
      <c r="SYY51" s="503"/>
      <c r="SYZ51" s="503"/>
      <c r="SZA51" s="503"/>
      <c r="SZB51" s="503"/>
      <c r="SZC51" s="503"/>
      <c r="SZD51" s="503"/>
      <c r="SZE51" s="503"/>
      <c r="SZF51" s="503"/>
      <c r="SZG51" s="503"/>
      <c r="SZH51" s="503"/>
      <c r="SZI51" s="503"/>
      <c r="SZJ51" s="503"/>
      <c r="SZK51" s="503"/>
      <c r="SZL51" s="503"/>
      <c r="SZM51" s="503"/>
      <c r="SZN51" s="503"/>
      <c r="SZO51" s="503"/>
      <c r="SZP51" s="503"/>
      <c r="SZQ51" s="503"/>
      <c r="SZR51" s="503"/>
      <c r="SZS51" s="503"/>
      <c r="SZT51" s="503"/>
      <c r="SZU51" s="503"/>
      <c r="SZV51" s="503"/>
      <c r="SZW51" s="503"/>
      <c r="SZX51" s="503"/>
      <c r="SZY51" s="503"/>
      <c r="SZZ51" s="503"/>
      <c r="TAA51" s="503"/>
      <c r="TAB51" s="503"/>
      <c r="TAC51" s="503"/>
      <c r="TAD51" s="503"/>
      <c r="TAE51" s="503"/>
      <c r="TAF51" s="503"/>
      <c r="TAG51" s="503"/>
      <c r="TAH51" s="503"/>
      <c r="TAI51" s="503"/>
      <c r="TAJ51" s="503"/>
      <c r="TAK51" s="503"/>
      <c r="TAL51" s="503"/>
      <c r="TAM51" s="503"/>
      <c r="TAN51" s="503"/>
      <c r="TAO51" s="503"/>
      <c r="TAP51" s="503"/>
      <c r="TAQ51" s="503"/>
      <c r="TAR51" s="503"/>
      <c r="TAS51" s="503"/>
      <c r="TAT51" s="503"/>
      <c r="TAU51" s="503"/>
      <c r="TAV51" s="503"/>
      <c r="TAW51" s="503"/>
      <c r="TAX51" s="503"/>
      <c r="TAY51" s="503"/>
      <c r="TAZ51" s="503"/>
      <c r="TBA51" s="503"/>
      <c r="TBB51" s="503"/>
      <c r="TBC51" s="503"/>
      <c r="TBD51" s="503"/>
      <c r="TBE51" s="503"/>
      <c r="TBF51" s="503"/>
      <c r="TBG51" s="503"/>
      <c r="TBH51" s="503"/>
      <c r="TBI51" s="503"/>
      <c r="TBJ51" s="503"/>
      <c r="TBK51" s="503"/>
      <c r="TBL51" s="503"/>
      <c r="TBM51" s="503"/>
      <c r="TBN51" s="503"/>
      <c r="TBO51" s="503"/>
      <c r="TBP51" s="503"/>
      <c r="TBQ51" s="503"/>
      <c r="TBR51" s="503"/>
      <c r="TBS51" s="503"/>
      <c r="TBT51" s="503"/>
      <c r="TBU51" s="503"/>
      <c r="TBV51" s="503"/>
      <c r="TBW51" s="503"/>
      <c r="TBX51" s="503"/>
      <c r="TBY51" s="503"/>
      <c r="TBZ51" s="503"/>
      <c r="TCA51" s="503"/>
      <c r="TCB51" s="503"/>
      <c r="TCC51" s="503"/>
      <c r="TCD51" s="503"/>
      <c r="TCE51" s="503"/>
      <c r="TCF51" s="503"/>
      <c r="TCG51" s="503"/>
      <c r="TCH51" s="503"/>
      <c r="TCI51" s="503"/>
      <c r="TCJ51" s="503"/>
      <c r="TCK51" s="503"/>
      <c r="TCL51" s="503"/>
      <c r="TCM51" s="503"/>
      <c r="TCN51" s="503"/>
      <c r="TCO51" s="503"/>
      <c r="TCP51" s="503"/>
      <c r="TCQ51" s="503"/>
      <c r="TCR51" s="503"/>
      <c r="TCS51" s="503"/>
      <c r="TCT51" s="503"/>
      <c r="TCU51" s="503"/>
      <c r="TCV51" s="503"/>
      <c r="TCW51" s="503"/>
      <c r="TCX51" s="503"/>
      <c r="TCY51" s="503"/>
      <c r="TCZ51" s="503"/>
      <c r="TDA51" s="503"/>
      <c r="TDB51" s="503"/>
      <c r="TDC51" s="503"/>
      <c r="TDD51" s="503"/>
      <c r="TDE51" s="503"/>
      <c r="TDF51" s="503"/>
      <c r="TDG51" s="503"/>
      <c r="TDH51" s="503"/>
      <c r="TDI51" s="503"/>
      <c r="TDJ51" s="503"/>
      <c r="TDK51" s="503"/>
      <c r="TDL51" s="503"/>
      <c r="TDM51" s="503"/>
      <c r="TDN51" s="503"/>
      <c r="TDO51" s="503"/>
      <c r="TDP51" s="503"/>
      <c r="TDQ51" s="503"/>
      <c r="TDR51" s="503"/>
      <c r="TDS51" s="503"/>
      <c r="TDT51" s="503"/>
      <c r="TDU51" s="503"/>
      <c r="TDV51" s="503"/>
      <c r="TDW51" s="503"/>
      <c r="TDX51" s="503"/>
      <c r="TDY51" s="503"/>
      <c r="TDZ51" s="503"/>
      <c r="TEA51" s="503"/>
      <c r="TEB51" s="503"/>
      <c r="TEC51" s="503"/>
      <c r="TED51" s="503"/>
      <c r="TEE51" s="503"/>
      <c r="TEF51" s="503"/>
      <c r="TEG51" s="503"/>
      <c r="TEH51" s="503"/>
      <c r="TEI51" s="503"/>
      <c r="TEJ51" s="503"/>
      <c r="TEK51" s="503"/>
      <c r="TEL51" s="503"/>
      <c r="TEM51" s="503"/>
      <c r="TEN51" s="503"/>
      <c r="TEO51" s="503"/>
      <c r="TEP51" s="503"/>
      <c r="TEQ51" s="503"/>
      <c r="TER51" s="503"/>
      <c r="TES51" s="503"/>
      <c r="TET51" s="503"/>
      <c r="TEU51" s="503"/>
      <c r="TEV51" s="503"/>
      <c r="TEW51" s="503"/>
      <c r="TEX51" s="503"/>
      <c r="TEY51" s="503"/>
      <c r="TEZ51" s="503"/>
      <c r="TFA51" s="503"/>
      <c r="TFB51" s="503"/>
      <c r="TFC51" s="503"/>
      <c r="TFD51" s="503"/>
      <c r="TFE51" s="503"/>
      <c r="TFF51" s="503"/>
      <c r="TFG51" s="503"/>
      <c r="TFH51" s="503"/>
      <c r="TFI51" s="503"/>
      <c r="TFJ51" s="503"/>
      <c r="TFK51" s="503"/>
      <c r="TFL51" s="503"/>
      <c r="TFM51" s="503"/>
      <c r="TFN51" s="503"/>
      <c r="TFO51" s="503"/>
      <c r="TFP51" s="503"/>
      <c r="TFQ51" s="503"/>
      <c r="TFR51" s="503"/>
      <c r="TFS51" s="503"/>
      <c r="TFT51" s="503"/>
      <c r="TFU51" s="503"/>
      <c r="TFV51" s="503"/>
      <c r="TFW51" s="503"/>
      <c r="TFX51" s="503"/>
      <c r="TFY51" s="503"/>
      <c r="TFZ51" s="503"/>
      <c r="TGA51" s="503"/>
      <c r="TGB51" s="503"/>
      <c r="TGC51" s="503"/>
      <c r="TGD51" s="503"/>
      <c r="TGE51" s="503"/>
      <c r="TGF51" s="503"/>
      <c r="TGG51" s="503"/>
      <c r="TGH51" s="503"/>
      <c r="TGI51" s="503"/>
      <c r="TGJ51" s="503"/>
      <c r="TGK51" s="503"/>
      <c r="TGL51" s="503"/>
      <c r="TGM51" s="503"/>
      <c r="TGN51" s="503"/>
      <c r="TGO51" s="503"/>
      <c r="TGP51" s="503"/>
      <c r="TGQ51" s="503"/>
      <c r="TGR51" s="503"/>
      <c r="TGS51" s="503"/>
      <c r="TGT51" s="503"/>
      <c r="TGU51" s="503"/>
      <c r="TGV51" s="503"/>
      <c r="TGW51" s="503"/>
      <c r="TGX51" s="503"/>
      <c r="TGY51" s="503"/>
      <c r="TGZ51" s="503"/>
      <c r="THA51" s="503"/>
      <c r="THB51" s="503"/>
      <c r="THC51" s="503"/>
      <c r="THD51" s="503"/>
      <c r="THE51" s="503"/>
      <c r="THF51" s="503"/>
      <c r="THG51" s="503"/>
      <c r="THH51" s="503"/>
      <c r="THI51" s="503"/>
      <c r="THJ51" s="503"/>
      <c r="THK51" s="503"/>
      <c r="THL51" s="503"/>
      <c r="THM51" s="503"/>
      <c r="THN51" s="503"/>
      <c r="THO51" s="503"/>
      <c r="THP51" s="503"/>
      <c r="THQ51" s="503"/>
      <c r="THR51" s="503"/>
      <c r="THS51" s="503"/>
      <c r="THT51" s="503"/>
      <c r="THU51" s="503"/>
      <c r="THV51" s="503"/>
      <c r="THW51" s="503"/>
      <c r="THX51" s="503"/>
      <c r="THY51" s="503"/>
      <c r="THZ51" s="503"/>
      <c r="TIA51" s="503"/>
      <c r="TIB51" s="503"/>
      <c r="TIC51" s="503"/>
      <c r="TID51" s="503"/>
      <c r="TIE51" s="503"/>
      <c r="TIF51" s="503"/>
      <c r="TIG51" s="503"/>
      <c r="TIH51" s="503"/>
      <c r="TII51" s="503"/>
      <c r="TIJ51" s="503"/>
      <c r="TIK51" s="503"/>
      <c r="TIL51" s="503"/>
      <c r="TIM51" s="503"/>
      <c r="TIN51" s="503"/>
      <c r="TIO51" s="503"/>
      <c r="TIP51" s="503"/>
      <c r="TIQ51" s="503"/>
      <c r="TIR51" s="503"/>
      <c r="TIS51" s="503"/>
      <c r="TIT51" s="503"/>
      <c r="TIU51" s="503"/>
      <c r="TIV51" s="503"/>
      <c r="TIW51" s="503"/>
      <c r="TIX51" s="503"/>
      <c r="TIY51" s="503"/>
      <c r="TIZ51" s="503"/>
      <c r="TJA51" s="503"/>
      <c r="TJB51" s="503"/>
      <c r="TJC51" s="503"/>
      <c r="TJD51" s="503"/>
      <c r="TJE51" s="503"/>
      <c r="TJF51" s="503"/>
      <c r="TJG51" s="503"/>
      <c r="TJH51" s="503"/>
      <c r="TJI51" s="503"/>
      <c r="TJJ51" s="503"/>
      <c r="TJK51" s="503"/>
      <c r="TJL51" s="503"/>
      <c r="TJM51" s="503"/>
      <c r="TJN51" s="503"/>
      <c r="TJO51" s="503"/>
      <c r="TJP51" s="503"/>
      <c r="TJQ51" s="503"/>
      <c r="TJR51" s="503"/>
      <c r="TJS51" s="503"/>
      <c r="TJT51" s="503"/>
      <c r="TJU51" s="503"/>
      <c r="TJV51" s="503"/>
      <c r="TJW51" s="503"/>
      <c r="TJX51" s="503"/>
      <c r="TJY51" s="503"/>
      <c r="TJZ51" s="503"/>
      <c r="TKA51" s="503"/>
      <c r="TKB51" s="503"/>
      <c r="TKC51" s="503"/>
      <c r="TKD51" s="503"/>
      <c r="TKE51" s="503"/>
      <c r="TKF51" s="503"/>
      <c r="TKG51" s="503"/>
      <c r="TKH51" s="503"/>
      <c r="TKI51" s="503"/>
      <c r="TKJ51" s="503"/>
      <c r="TKK51" s="503"/>
      <c r="TKL51" s="503"/>
      <c r="TKM51" s="503"/>
      <c r="TKN51" s="503"/>
      <c r="TKO51" s="503"/>
      <c r="TKP51" s="503"/>
      <c r="TKQ51" s="503"/>
      <c r="TKR51" s="503"/>
      <c r="TKS51" s="503"/>
      <c r="TKT51" s="503"/>
      <c r="TKU51" s="503"/>
      <c r="TKV51" s="503"/>
      <c r="TKW51" s="503"/>
      <c r="TKX51" s="503"/>
      <c r="TKY51" s="503"/>
      <c r="TKZ51" s="503"/>
      <c r="TLA51" s="503"/>
      <c r="TLB51" s="503"/>
      <c r="TLC51" s="503"/>
      <c r="TLD51" s="503"/>
      <c r="TLE51" s="503"/>
      <c r="TLF51" s="503"/>
      <c r="TLG51" s="503"/>
      <c r="TLH51" s="503"/>
      <c r="TLI51" s="503"/>
      <c r="TLJ51" s="503"/>
      <c r="TLK51" s="503"/>
      <c r="TLL51" s="503"/>
      <c r="TLM51" s="503"/>
      <c r="TLN51" s="503"/>
      <c r="TLO51" s="503"/>
      <c r="TLP51" s="503"/>
      <c r="TLQ51" s="503"/>
      <c r="TLR51" s="503"/>
      <c r="TLS51" s="503"/>
      <c r="TLT51" s="503"/>
      <c r="TLU51" s="503"/>
      <c r="TLV51" s="503"/>
      <c r="TLW51" s="503"/>
      <c r="TLX51" s="503"/>
      <c r="TLY51" s="503"/>
      <c r="TLZ51" s="503"/>
      <c r="TMA51" s="503"/>
      <c r="TMB51" s="503"/>
      <c r="TMC51" s="503"/>
      <c r="TMD51" s="503"/>
      <c r="TME51" s="503"/>
      <c r="TMF51" s="503"/>
      <c r="TMG51" s="503"/>
      <c r="TMH51" s="503"/>
      <c r="TMI51" s="503"/>
      <c r="TMJ51" s="503"/>
      <c r="TMK51" s="503"/>
      <c r="TML51" s="503"/>
      <c r="TMM51" s="503"/>
      <c r="TMN51" s="503"/>
      <c r="TMO51" s="503"/>
      <c r="TMP51" s="503"/>
      <c r="TMQ51" s="503"/>
      <c r="TMR51" s="503"/>
      <c r="TMS51" s="503"/>
      <c r="TMT51" s="503"/>
      <c r="TMU51" s="503"/>
      <c r="TMV51" s="503"/>
      <c r="TMW51" s="503"/>
      <c r="TMX51" s="503"/>
      <c r="TMY51" s="503"/>
      <c r="TMZ51" s="503"/>
      <c r="TNA51" s="503"/>
      <c r="TNB51" s="503"/>
      <c r="TNC51" s="503"/>
      <c r="TND51" s="503"/>
      <c r="TNE51" s="503"/>
      <c r="TNF51" s="503"/>
      <c r="TNG51" s="503"/>
      <c r="TNH51" s="503"/>
      <c r="TNI51" s="503"/>
      <c r="TNJ51" s="503"/>
      <c r="TNK51" s="503"/>
      <c r="TNL51" s="503"/>
      <c r="TNM51" s="503"/>
      <c r="TNN51" s="503"/>
      <c r="TNO51" s="503"/>
      <c r="TNP51" s="503"/>
      <c r="TNQ51" s="503"/>
      <c r="TNR51" s="503"/>
      <c r="TNS51" s="503"/>
      <c r="TNT51" s="503"/>
      <c r="TNU51" s="503"/>
      <c r="TNV51" s="503"/>
      <c r="TNW51" s="503"/>
      <c r="TNX51" s="503"/>
      <c r="TNY51" s="503"/>
      <c r="TNZ51" s="503"/>
      <c r="TOA51" s="503"/>
      <c r="TOB51" s="503"/>
      <c r="TOC51" s="503"/>
      <c r="TOD51" s="503"/>
      <c r="TOE51" s="503"/>
      <c r="TOF51" s="503"/>
      <c r="TOG51" s="503"/>
      <c r="TOH51" s="503"/>
      <c r="TOI51" s="503"/>
      <c r="TOJ51" s="503"/>
      <c r="TOK51" s="503"/>
      <c r="TOL51" s="503"/>
      <c r="TOM51" s="503"/>
      <c r="TON51" s="503"/>
      <c r="TOO51" s="503"/>
      <c r="TOP51" s="503"/>
      <c r="TOQ51" s="503"/>
      <c r="TOR51" s="503"/>
      <c r="TOS51" s="503"/>
      <c r="TOT51" s="503"/>
      <c r="TOU51" s="503"/>
      <c r="TOV51" s="503"/>
      <c r="TOW51" s="503"/>
      <c r="TOX51" s="503"/>
      <c r="TOY51" s="503"/>
      <c r="TOZ51" s="503"/>
      <c r="TPA51" s="503"/>
      <c r="TPB51" s="503"/>
      <c r="TPC51" s="503"/>
      <c r="TPD51" s="503"/>
      <c r="TPE51" s="503"/>
      <c r="TPF51" s="503"/>
      <c r="TPG51" s="503"/>
      <c r="TPH51" s="503"/>
      <c r="TPI51" s="503"/>
      <c r="TPJ51" s="503"/>
      <c r="TPK51" s="503"/>
      <c r="TPL51" s="503"/>
      <c r="TPM51" s="503"/>
      <c r="TPN51" s="503"/>
      <c r="TPO51" s="503"/>
      <c r="TPP51" s="503"/>
      <c r="TPQ51" s="503"/>
      <c r="TPR51" s="503"/>
      <c r="TPS51" s="503"/>
      <c r="TPT51" s="503"/>
      <c r="TPU51" s="503"/>
      <c r="TPV51" s="503"/>
      <c r="TPW51" s="503"/>
      <c r="TPX51" s="503"/>
      <c r="TPY51" s="503"/>
      <c r="TPZ51" s="503"/>
      <c r="TQA51" s="503"/>
      <c r="TQB51" s="503"/>
      <c r="TQC51" s="503"/>
      <c r="TQD51" s="503"/>
      <c r="TQE51" s="503"/>
      <c r="TQF51" s="503"/>
      <c r="TQG51" s="503"/>
      <c r="TQH51" s="503"/>
      <c r="TQI51" s="503"/>
      <c r="TQJ51" s="503"/>
      <c r="TQK51" s="503"/>
      <c r="TQL51" s="503"/>
      <c r="TQM51" s="503"/>
      <c r="TQN51" s="503"/>
      <c r="TQO51" s="503"/>
      <c r="TQP51" s="503"/>
      <c r="TQQ51" s="503"/>
      <c r="TQR51" s="503"/>
      <c r="TQS51" s="503"/>
      <c r="TQT51" s="503"/>
      <c r="TQU51" s="503"/>
      <c r="TQV51" s="503"/>
      <c r="TQW51" s="503"/>
      <c r="TQX51" s="503"/>
      <c r="TQY51" s="503"/>
      <c r="TQZ51" s="503"/>
      <c r="TRA51" s="503"/>
      <c r="TRB51" s="503"/>
      <c r="TRC51" s="503"/>
      <c r="TRD51" s="503"/>
      <c r="TRE51" s="503"/>
      <c r="TRF51" s="503"/>
      <c r="TRG51" s="503"/>
      <c r="TRH51" s="503"/>
      <c r="TRI51" s="503"/>
      <c r="TRJ51" s="503"/>
      <c r="TRK51" s="503"/>
      <c r="TRL51" s="503"/>
      <c r="TRM51" s="503"/>
      <c r="TRN51" s="503"/>
      <c r="TRO51" s="503"/>
      <c r="TRP51" s="503"/>
      <c r="TRQ51" s="503"/>
      <c r="TRR51" s="503"/>
      <c r="TRS51" s="503"/>
      <c r="TRT51" s="503"/>
      <c r="TRU51" s="503"/>
      <c r="TRV51" s="503"/>
      <c r="TRW51" s="503"/>
      <c r="TRX51" s="503"/>
      <c r="TRY51" s="503"/>
      <c r="TRZ51" s="503"/>
      <c r="TSA51" s="503"/>
      <c r="TSB51" s="503"/>
      <c r="TSC51" s="503"/>
      <c r="TSD51" s="503"/>
      <c r="TSE51" s="503"/>
      <c r="TSF51" s="503"/>
      <c r="TSG51" s="503"/>
      <c r="TSH51" s="503"/>
      <c r="TSI51" s="503"/>
      <c r="TSJ51" s="503"/>
      <c r="TSK51" s="503"/>
      <c r="TSL51" s="503"/>
      <c r="TSM51" s="503"/>
      <c r="TSN51" s="503"/>
      <c r="TSO51" s="503"/>
      <c r="TSP51" s="503"/>
      <c r="TSQ51" s="503"/>
      <c r="TSR51" s="503"/>
      <c r="TSS51" s="503"/>
      <c r="TST51" s="503"/>
      <c r="TSU51" s="503"/>
      <c r="TSV51" s="503"/>
      <c r="TSW51" s="503"/>
      <c r="TSX51" s="503"/>
      <c r="TSY51" s="503"/>
      <c r="TSZ51" s="503"/>
      <c r="TTA51" s="503"/>
      <c r="TTB51" s="503"/>
      <c r="TTC51" s="503"/>
      <c r="TTD51" s="503"/>
      <c r="TTE51" s="503"/>
      <c r="TTF51" s="503"/>
      <c r="TTG51" s="503"/>
      <c r="TTH51" s="503"/>
      <c r="TTI51" s="503"/>
      <c r="TTJ51" s="503"/>
      <c r="TTK51" s="503"/>
      <c r="TTL51" s="503"/>
      <c r="TTM51" s="503"/>
      <c r="TTN51" s="503"/>
      <c r="TTO51" s="503"/>
      <c r="TTP51" s="503"/>
      <c r="TTQ51" s="503"/>
      <c r="TTR51" s="503"/>
      <c r="TTS51" s="503"/>
      <c r="TTT51" s="503"/>
      <c r="TTU51" s="503"/>
      <c r="TTV51" s="503"/>
      <c r="TTW51" s="503"/>
      <c r="TTX51" s="503"/>
      <c r="TTY51" s="503"/>
      <c r="TTZ51" s="503"/>
      <c r="TUA51" s="503"/>
      <c r="TUB51" s="503"/>
      <c r="TUC51" s="503"/>
      <c r="TUD51" s="503"/>
      <c r="TUE51" s="503"/>
      <c r="TUF51" s="503"/>
      <c r="TUG51" s="503"/>
      <c r="TUH51" s="503"/>
      <c r="TUI51" s="503"/>
      <c r="TUJ51" s="503"/>
      <c r="TUK51" s="503"/>
      <c r="TUL51" s="503"/>
      <c r="TUM51" s="503"/>
      <c r="TUN51" s="503"/>
      <c r="TUO51" s="503"/>
      <c r="TUP51" s="503"/>
      <c r="TUQ51" s="503"/>
      <c r="TUR51" s="503"/>
      <c r="TUS51" s="503"/>
      <c r="TUT51" s="503"/>
      <c r="TUU51" s="503"/>
      <c r="TUV51" s="503"/>
      <c r="TUW51" s="503"/>
      <c r="TUX51" s="503"/>
      <c r="TUY51" s="503"/>
      <c r="TUZ51" s="503"/>
      <c r="TVA51" s="503"/>
      <c r="TVB51" s="503"/>
      <c r="TVC51" s="503"/>
      <c r="TVD51" s="503"/>
      <c r="TVE51" s="503"/>
      <c r="TVF51" s="503"/>
      <c r="TVG51" s="503"/>
      <c r="TVH51" s="503"/>
      <c r="TVI51" s="503"/>
      <c r="TVJ51" s="503"/>
      <c r="TVK51" s="503"/>
      <c r="TVL51" s="503"/>
      <c r="TVM51" s="503"/>
      <c r="TVN51" s="503"/>
      <c r="TVO51" s="503"/>
      <c r="TVP51" s="503"/>
      <c r="TVQ51" s="503"/>
      <c r="TVR51" s="503"/>
      <c r="TVS51" s="503"/>
      <c r="TVT51" s="503"/>
      <c r="TVU51" s="503"/>
      <c r="TVV51" s="503"/>
      <c r="TVW51" s="503"/>
      <c r="TVX51" s="503"/>
      <c r="TVY51" s="503"/>
      <c r="TVZ51" s="503"/>
      <c r="TWA51" s="503"/>
      <c r="TWB51" s="503"/>
      <c r="TWC51" s="503"/>
      <c r="TWD51" s="503"/>
      <c r="TWE51" s="503"/>
      <c r="TWF51" s="503"/>
      <c r="TWG51" s="503"/>
      <c r="TWH51" s="503"/>
      <c r="TWI51" s="503"/>
      <c r="TWJ51" s="503"/>
      <c r="TWK51" s="503"/>
      <c r="TWL51" s="503"/>
      <c r="TWM51" s="503"/>
      <c r="TWN51" s="503"/>
      <c r="TWO51" s="503"/>
      <c r="TWP51" s="503"/>
      <c r="TWQ51" s="503"/>
      <c r="TWR51" s="503"/>
      <c r="TWS51" s="503"/>
      <c r="TWT51" s="503"/>
      <c r="TWU51" s="503"/>
      <c r="TWV51" s="503"/>
      <c r="TWW51" s="503"/>
      <c r="TWX51" s="503"/>
      <c r="TWY51" s="503"/>
      <c r="TWZ51" s="503"/>
      <c r="TXA51" s="503"/>
      <c r="TXB51" s="503"/>
      <c r="TXC51" s="503"/>
      <c r="TXD51" s="503"/>
      <c r="TXE51" s="503"/>
      <c r="TXF51" s="503"/>
      <c r="TXG51" s="503"/>
      <c r="TXH51" s="503"/>
      <c r="TXI51" s="503"/>
      <c r="TXJ51" s="503"/>
      <c r="TXK51" s="503"/>
      <c r="TXL51" s="503"/>
      <c r="TXM51" s="503"/>
      <c r="TXN51" s="503"/>
      <c r="TXO51" s="503"/>
      <c r="TXP51" s="503"/>
      <c r="TXQ51" s="503"/>
      <c r="TXR51" s="503"/>
      <c r="TXS51" s="503"/>
      <c r="TXT51" s="503"/>
      <c r="TXU51" s="503"/>
      <c r="TXV51" s="503"/>
      <c r="TXW51" s="503"/>
      <c r="TXX51" s="503"/>
      <c r="TXY51" s="503"/>
      <c r="TXZ51" s="503"/>
      <c r="TYA51" s="503"/>
      <c r="TYB51" s="503"/>
      <c r="TYC51" s="503"/>
      <c r="TYD51" s="503"/>
      <c r="TYE51" s="503"/>
      <c r="TYF51" s="503"/>
      <c r="TYG51" s="503"/>
      <c r="TYH51" s="503"/>
      <c r="TYI51" s="503"/>
      <c r="TYJ51" s="503"/>
      <c r="TYK51" s="503"/>
      <c r="TYL51" s="503"/>
      <c r="TYM51" s="503"/>
      <c r="TYN51" s="503"/>
      <c r="TYO51" s="503"/>
      <c r="TYP51" s="503"/>
      <c r="TYQ51" s="503"/>
      <c r="TYR51" s="503"/>
      <c r="TYS51" s="503"/>
      <c r="TYT51" s="503"/>
      <c r="TYU51" s="503"/>
      <c r="TYV51" s="503"/>
      <c r="TYW51" s="503"/>
      <c r="TYX51" s="503"/>
      <c r="TYY51" s="503"/>
      <c r="TYZ51" s="503"/>
      <c r="TZA51" s="503"/>
      <c r="TZB51" s="503"/>
      <c r="TZC51" s="503"/>
      <c r="TZD51" s="503"/>
      <c r="TZE51" s="503"/>
      <c r="TZF51" s="503"/>
      <c r="TZG51" s="503"/>
      <c r="TZH51" s="503"/>
      <c r="TZI51" s="503"/>
      <c r="TZJ51" s="503"/>
      <c r="TZK51" s="503"/>
      <c r="TZL51" s="503"/>
      <c r="TZM51" s="503"/>
      <c r="TZN51" s="503"/>
      <c r="TZO51" s="503"/>
      <c r="TZP51" s="503"/>
      <c r="TZQ51" s="503"/>
      <c r="TZR51" s="503"/>
      <c r="TZS51" s="503"/>
      <c r="TZT51" s="503"/>
      <c r="TZU51" s="503"/>
      <c r="TZV51" s="503"/>
      <c r="TZW51" s="503"/>
      <c r="TZX51" s="503"/>
      <c r="TZY51" s="503"/>
      <c r="TZZ51" s="503"/>
      <c r="UAA51" s="503"/>
      <c r="UAB51" s="503"/>
      <c r="UAC51" s="503"/>
      <c r="UAD51" s="503"/>
      <c r="UAE51" s="503"/>
      <c r="UAF51" s="503"/>
      <c r="UAG51" s="503"/>
      <c r="UAH51" s="503"/>
      <c r="UAI51" s="503"/>
      <c r="UAJ51" s="503"/>
      <c r="UAK51" s="503"/>
      <c r="UAL51" s="503"/>
      <c r="UAM51" s="503"/>
      <c r="UAN51" s="503"/>
      <c r="UAO51" s="503"/>
      <c r="UAP51" s="503"/>
      <c r="UAQ51" s="503"/>
      <c r="UAR51" s="503"/>
      <c r="UAS51" s="503"/>
      <c r="UAT51" s="503"/>
      <c r="UAU51" s="503"/>
      <c r="UAV51" s="503"/>
      <c r="UAW51" s="503"/>
      <c r="UAX51" s="503"/>
      <c r="UAY51" s="503"/>
      <c r="UAZ51" s="503"/>
      <c r="UBA51" s="503"/>
      <c r="UBB51" s="503"/>
      <c r="UBC51" s="503"/>
      <c r="UBD51" s="503"/>
      <c r="UBE51" s="503"/>
      <c r="UBF51" s="503"/>
      <c r="UBG51" s="503"/>
      <c r="UBH51" s="503"/>
      <c r="UBI51" s="503"/>
      <c r="UBJ51" s="503"/>
      <c r="UBK51" s="503"/>
      <c r="UBL51" s="503"/>
      <c r="UBM51" s="503"/>
      <c r="UBN51" s="503"/>
      <c r="UBO51" s="503"/>
      <c r="UBP51" s="503"/>
      <c r="UBQ51" s="503"/>
      <c r="UBR51" s="503"/>
      <c r="UBS51" s="503"/>
      <c r="UBT51" s="503"/>
      <c r="UBU51" s="503"/>
      <c r="UBV51" s="503"/>
      <c r="UBW51" s="503"/>
      <c r="UBX51" s="503"/>
      <c r="UBY51" s="503"/>
      <c r="UBZ51" s="503"/>
      <c r="UCA51" s="503"/>
      <c r="UCB51" s="503"/>
      <c r="UCC51" s="503"/>
      <c r="UCD51" s="503"/>
      <c r="UCE51" s="503"/>
      <c r="UCF51" s="503"/>
      <c r="UCG51" s="503"/>
      <c r="UCH51" s="503"/>
      <c r="UCI51" s="503"/>
      <c r="UCJ51" s="503"/>
      <c r="UCK51" s="503"/>
      <c r="UCL51" s="503"/>
      <c r="UCM51" s="503"/>
      <c r="UCN51" s="503"/>
      <c r="UCO51" s="503"/>
      <c r="UCP51" s="503"/>
      <c r="UCQ51" s="503"/>
      <c r="UCR51" s="503"/>
      <c r="UCS51" s="503"/>
      <c r="UCT51" s="503"/>
      <c r="UCU51" s="503"/>
      <c r="UCV51" s="503"/>
      <c r="UCW51" s="503"/>
      <c r="UCX51" s="503"/>
      <c r="UCY51" s="503"/>
      <c r="UCZ51" s="503"/>
      <c r="UDA51" s="503"/>
      <c r="UDB51" s="503"/>
      <c r="UDC51" s="503"/>
      <c r="UDD51" s="503"/>
      <c r="UDE51" s="503"/>
      <c r="UDF51" s="503"/>
      <c r="UDG51" s="503"/>
      <c r="UDH51" s="503"/>
      <c r="UDI51" s="503"/>
      <c r="UDJ51" s="503"/>
      <c r="UDK51" s="503"/>
      <c r="UDL51" s="503"/>
      <c r="UDM51" s="503"/>
      <c r="UDN51" s="503"/>
      <c r="UDO51" s="503"/>
      <c r="UDP51" s="503"/>
      <c r="UDQ51" s="503"/>
      <c r="UDR51" s="503"/>
      <c r="UDS51" s="503"/>
      <c r="UDT51" s="503"/>
      <c r="UDU51" s="503"/>
      <c r="UDV51" s="503"/>
      <c r="UDW51" s="503"/>
      <c r="UDX51" s="503"/>
      <c r="UDY51" s="503"/>
      <c r="UDZ51" s="503"/>
      <c r="UEA51" s="503"/>
      <c r="UEB51" s="503"/>
      <c r="UEC51" s="503"/>
      <c r="UED51" s="503"/>
      <c r="UEE51" s="503"/>
      <c r="UEF51" s="503"/>
      <c r="UEG51" s="503"/>
      <c r="UEH51" s="503"/>
      <c r="UEI51" s="503"/>
      <c r="UEJ51" s="503"/>
      <c r="UEK51" s="503"/>
      <c r="UEL51" s="503"/>
      <c r="UEM51" s="503"/>
      <c r="UEN51" s="503"/>
      <c r="UEO51" s="503"/>
      <c r="UEP51" s="503"/>
      <c r="UEQ51" s="503"/>
      <c r="UER51" s="503"/>
      <c r="UES51" s="503"/>
      <c r="UET51" s="503"/>
      <c r="UEU51" s="503"/>
      <c r="UEV51" s="503"/>
      <c r="UEW51" s="503"/>
      <c r="UEX51" s="503"/>
      <c r="UEY51" s="503"/>
      <c r="UEZ51" s="503"/>
      <c r="UFA51" s="503"/>
      <c r="UFB51" s="503"/>
      <c r="UFC51" s="503"/>
      <c r="UFD51" s="503"/>
      <c r="UFE51" s="503"/>
      <c r="UFF51" s="503"/>
      <c r="UFG51" s="503"/>
      <c r="UFH51" s="503"/>
      <c r="UFI51" s="503"/>
      <c r="UFJ51" s="503"/>
      <c r="UFK51" s="503"/>
      <c r="UFL51" s="503"/>
      <c r="UFM51" s="503"/>
      <c r="UFN51" s="503"/>
      <c r="UFO51" s="503"/>
      <c r="UFP51" s="503"/>
      <c r="UFQ51" s="503"/>
      <c r="UFR51" s="503"/>
      <c r="UFS51" s="503"/>
      <c r="UFT51" s="503"/>
      <c r="UFU51" s="503"/>
      <c r="UFV51" s="503"/>
      <c r="UFW51" s="503"/>
      <c r="UFX51" s="503"/>
      <c r="UFY51" s="503"/>
      <c r="UFZ51" s="503"/>
      <c r="UGA51" s="503"/>
      <c r="UGB51" s="503"/>
      <c r="UGC51" s="503"/>
      <c r="UGD51" s="503"/>
      <c r="UGE51" s="503"/>
      <c r="UGF51" s="503"/>
      <c r="UGG51" s="503"/>
      <c r="UGH51" s="503"/>
      <c r="UGI51" s="503"/>
      <c r="UGJ51" s="503"/>
      <c r="UGK51" s="503"/>
      <c r="UGL51" s="503"/>
      <c r="UGM51" s="503"/>
      <c r="UGN51" s="503"/>
      <c r="UGO51" s="503"/>
      <c r="UGP51" s="503"/>
      <c r="UGQ51" s="503"/>
      <c r="UGR51" s="503"/>
      <c r="UGS51" s="503"/>
      <c r="UGT51" s="503"/>
      <c r="UGU51" s="503"/>
      <c r="UGV51" s="503"/>
      <c r="UGW51" s="503"/>
      <c r="UGX51" s="503"/>
      <c r="UGY51" s="503"/>
      <c r="UGZ51" s="503"/>
      <c r="UHA51" s="503"/>
      <c r="UHB51" s="503"/>
      <c r="UHC51" s="503"/>
      <c r="UHD51" s="503"/>
      <c r="UHE51" s="503"/>
      <c r="UHF51" s="503"/>
      <c r="UHG51" s="503"/>
      <c r="UHH51" s="503"/>
      <c r="UHI51" s="503"/>
      <c r="UHJ51" s="503"/>
      <c r="UHK51" s="503"/>
      <c r="UHL51" s="503"/>
      <c r="UHM51" s="503"/>
      <c r="UHN51" s="503"/>
      <c r="UHO51" s="503"/>
      <c r="UHP51" s="503"/>
      <c r="UHQ51" s="503"/>
      <c r="UHR51" s="503"/>
      <c r="UHS51" s="503"/>
      <c r="UHT51" s="503"/>
      <c r="UHU51" s="503"/>
      <c r="UHV51" s="503"/>
      <c r="UHW51" s="503"/>
      <c r="UHX51" s="503"/>
      <c r="UHY51" s="503"/>
      <c r="UHZ51" s="503"/>
      <c r="UIA51" s="503"/>
      <c r="UIB51" s="503"/>
      <c r="UIC51" s="503"/>
      <c r="UID51" s="503"/>
      <c r="UIE51" s="503"/>
      <c r="UIF51" s="503"/>
      <c r="UIG51" s="503"/>
      <c r="UIH51" s="503"/>
      <c r="UII51" s="503"/>
      <c r="UIJ51" s="503"/>
      <c r="UIK51" s="503"/>
      <c r="UIL51" s="503"/>
      <c r="UIM51" s="503"/>
      <c r="UIN51" s="503"/>
      <c r="UIO51" s="503"/>
      <c r="UIP51" s="503"/>
      <c r="UIQ51" s="503"/>
      <c r="UIR51" s="503"/>
      <c r="UIS51" s="503"/>
      <c r="UIT51" s="503"/>
      <c r="UIU51" s="503"/>
      <c r="UIV51" s="503"/>
      <c r="UIW51" s="503"/>
      <c r="UIX51" s="503"/>
      <c r="UIY51" s="503"/>
      <c r="UIZ51" s="503"/>
      <c r="UJA51" s="503"/>
      <c r="UJB51" s="503"/>
      <c r="UJC51" s="503"/>
      <c r="UJD51" s="503"/>
      <c r="UJE51" s="503"/>
      <c r="UJF51" s="503"/>
      <c r="UJG51" s="503"/>
      <c r="UJH51" s="503"/>
      <c r="UJI51" s="503"/>
      <c r="UJJ51" s="503"/>
      <c r="UJK51" s="503"/>
      <c r="UJL51" s="503"/>
      <c r="UJM51" s="503"/>
      <c r="UJN51" s="503"/>
      <c r="UJO51" s="503"/>
      <c r="UJP51" s="503"/>
      <c r="UJQ51" s="503"/>
      <c r="UJR51" s="503"/>
      <c r="UJS51" s="503"/>
      <c r="UJT51" s="503"/>
      <c r="UJU51" s="503"/>
      <c r="UJV51" s="503"/>
      <c r="UJW51" s="503"/>
      <c r="UJX51" s="503"/>
      <c r="UJY51" s="503"/>
      <c r="UJZ51" s="503"/>
      <c r="UKA51" s="503"/>
      <c r="UKB51" s="503"/>
      <c r="UKC51" s="503"/>
      <c r="UKD51" s="503"/>
      <c r="UKE51" s="503"/>
      <c r="UKF51" s="503"/>
      <c r="UKG51" s="503"/>
      <c r="UKH51" s="503"/>
      <c r="UKI51" s="503"/>
      <c r="UKJ51" s="503"/>
      <c r="UKK51" s="503"/>
      <c r="UKL51" s="503"/>
      <c r="UKM51" s="503"/>
      <c r="UKN51" s="503"/>
      <c r="UKO51" s="503"/>
      <c r="UKP51" s="503"/>
      <c r="UKQ51" s="503"/>
      <c r="UKR51" s="503"/>
      <c r="UKS51" s="503"/>
      <c r="UKT51" s="503"/>
      <c r="UKU51" s="503"/>
      <c r="UKV51" s="503"/>
      <c r="UKW51" s="503"/>
      <c r="UKX51" s="503"/>
      <c r="UKY51" s="503"/>
      <c r="UKZ51" s="503"/>
      <c r="ULA51" s="503"/>
      <c r="ULB51" s="503"/>
      <c r="ULC51" s="503"/>
      <c r="ULD51" s="503"/>
      <c r="ULE51" s="503"/>
      <c r="ULF51" s="503"/>
      <c r="ULG51" s="503"/>
      <c r="ULH51" s="503"/>
      <c r="ULI51" s="503"/>
      <c r="ULJ51" s="503"/>
      <c r="ULK51" s="503"/>
      <c r="ULL51" s="503"/>
      <c r="ULM51" s="503"/>
      <c r="ULN51" s="503"/>
      <c r="ULO51" s="503"/>
      <c r="ULP51" s="503"/>
      <c r="ULQ51" s="503"/>
      <c r="ULR51" s="503"/>
      <c r="ULS51" s="503"/>
      <c r="ULT51" s="503"/>
      <c r="ULU51" s="503"/>
      <c r="ULV51" s="503"/>
      <c r="ULW51" s="503"/>
      <c r="ULX51" s="503"/>
      <c r="ULY51" s="503"/>
      <c r="ULZ51" s="503"/>
      <c r="UMA51" s="503"/>
      <c r="UMB51" s="503"/>
      <c r="UMC51" s="503"/>
      <c r="UMD51" s="503"/>
      <c r="UME51" s="503"/>
      <c r="UMF51" s="503"/>
      <c r="UMG51" s="503"/>
      <c r="UMH51" s="503"/>
      <c r="UMI51" s="503"/>
      <c r="UMJ51" s="503"/>
      <c r="UMK51" s="503"/>
      <c r="UML51" s="503"/>
      <c r="UMM51" s="503"/>
      <c r="UMN51" s="503"/>
      <c r="UMO51" s="503"/>
      <c r="UMP51" s="503"/>
      <c r="UMQ51" s="503"/>
      <c r="UMR51" s="503"/>
      <c r="UMS51" s="503"/>
      <c r="UMT51" s="503"/>
      <c r="UMU51" s="503"/>
      <c r="UMV51" s="503"/>
      <c r="UMW51" s="503"/>
      <c r="UMX51" s="503"/>
      <c r="UMY51" s="503"/>
      <c r="UMZ51" s="503"/>
      <c r="UNA51" s="503"/>
      <c r="UNB51" s="503"/>
      <c r="UNC51" s="503"/>
      <c r="UND51" s="503"/>
      <c r="UNE51" s="503"/>
      <c r="UNF51" s="503"/>
      <c r="UNG51" s="503"/>
      <c r="UNH51" s="503"/>
      <c r="UNI51" s="503"/>
      <c r="UNJ51" s="503"/>
      <c r="UNK51" s="503"/>
      <c r="UNL51" s="503"/>
      <c r="UNM51" s="503"/>
      <c r="UNN51" s="503"/>
      <c r="UNO51" s="503"/>
      <c r="UNP51" s="503"/>
      <c r="UNQ51" s="503"/>
      <c r="UNR51" s="503"/>
      <c r="UNS51" s="503"/>
      <c r="UNT51" s="503"/>
      <c r="UNU51" s="503"/>
      <c r="UNV51" s="503"/>
      <c r="UNW51" s="503"/>
      <c r="UNX51" s="503"/>
      <c r="UNY51" s="503"/>
      <c r="UNZ51" s="503"/>
      <c r="UOA51" s="503"/>
      <c r="UOB51" s="503"/>
      <c r="UOC51" s="503"/>
      <c r="UOD51" s="503"/>
      <c r="UOE51" s="503"/>
      <c r="UOF51" s="503"/>
      <c r="UOG51" s="503"/>
      <c r="UOH51" s="503"/>
      <c r="UOI51" s="503"/>
      <c r="UOJ51" s="503"/>
      <c r="UOK51" s="503"/>
      <c r="UOL51" s="503"/>
      <c r="UOM51" s="503"/>
      <c r="UON51" s="503"/>
      <c r="UOO51" s="503"/>
      <c r="UOP51" s="503"/>
      <c r="UOQ51" s="503"/>
      <c r="UOR51" s="503"/>
      <c r="UOS51" s="503"/>
      <c r="UOT51" s="503"/>
      <c r="UOU51" s="503"/>
      <c r="UOV51" s="503"/>
      <c r="UOW51" s="503"/>
      <c r="UOX51" s="503"/>
      <c r="UOY51" s="503"/>
      <c r="UOZ51" s="503"/>
      <c r="UPA51" s="503"/>
      <c r="UPB51" s="503"/>
      <c r="UPC51" s="503"/>
      <c r="UPD51" s="503"/>
      <c r="UPE51" s="503"/>
      <c r="UPF51" s="503"/>
      <c r="UPG51" s="503"/>
      <c r="UPH51" s="503"/>
      <c r="UPI51" s="503"/>
      <c r="UPJ51" s="503"/>
      <c r="UPK51" s="503"/>
      <c r="UPL51" s="503"/>
      <c r="UPM51" s="503"/>
      <c r="UPN51" s="503"/>
      <c r="UPO51" s="503"/>
      <c r="UPP51" s="503"/>
      <c r="UPQ51" s="503"/>
      <c r="UPR51" s="503"/>
      <c r="UPS51" s="503"/>
      <c r="UPT51" s="503"/>
      <c r="UPU51" s="503"/>
      <c r="UPV51" s="503"/>
      <c r="UPW51" s="503"/>
      <c r="UPX51" s="503"/>
      <c r="UPY51" s="503"/>
      <c r="UPZ51" s="503"/>
      <c r="UQA51" s="503"/>
      <c r="UQB51" s="503"/>
      <c r="UQC51" s="503"/>
      <c r="UQD51" s="503"/>
      <c r="UQE51" s="503"/>
      <c r="UQF51" s="503"/>
      <c r="UQG51" s="503"/>
      <c r="UQH51" s="503"/>
      <c r="UQI51" s="503"/>
      <c r="UQJ51" s="503"/>
      <c r="UQK51" s="503"/>
      <c r="UQL51" s="503"/>
      <c r="UQM51" s="503"/>
      <c r="UQN51" s="503"/>
      <c r="UQO51" s="503"/>
      <c r="UQP51" s="503"/>
      <c r="UQQ51" s="503"/>
      <c r="UQR51" s="503"/>
      <c r="UQS51" s="503"/>
      <c r="UQT51" s="503"/>
      <c r="UQU51" s="503"/>
      <c r="UQV51" s="503"/>
      <c r="UQW51" s="503"/>
      <c r="UQX51" s="503"/>
      <c r="UQY51" s="503"/>
      <c r="UQZ51" s="503"/>
      <c r="URA51" s="503"/>
      <c r="URB51" s="503"/>
      <c r="URC51" s="503"/>
      <c r="URD51" s="503"/>
      <c r="URE51" s="503"/>
      <c r="URF51" s="503"/>
      <c r="URG51" s="503"/>
      <c r="URH51" s="503"/>
      <c r="URI51" s="503"/>
      <c r="URJ51" s="503"/>
      <c r="URK51" s="503"/>
      <c r="URL51" s="503"/>
      <c r="URM51" s="503"/>
      <c r="URN51" s="503"/>
      <c r="URO51" s="503"/>
      <c r="URP51" s="503"/>
      <c r="URQ51" s="503"/>
      <c r="URR51" s="503"/>
      <c r="URS51" s="503"/>
      <c r="URT51" s="503"/>
      <c r="URU51" s="503"/>
      <c r="URV51" s="503"/>
      <c r="URW51" s="503"/>
      <c r="URX51" s="503"/>
      <c r="URY51" s="503"/>
      <c r="URZ51" s="503"/>
      <c r="USA51" s="503"/>
      <c r="USB51" s="503"/>
      <c r="USC51" s="503"/>
      <c r="USD51" s="503"/>
      <c r="USE51" s="503"/>
      <c r="USF51" s="503"/>
      <c r="USG51" s="503"/>
      <c r="USH51" s="503"/>
      <c r="USI51" s="503"/>
      <c r="USJ51" s="503"/>
      <c r="USK51" s="503"/>
      <c r="USL51" s="503"/>
      <c r="USM51" s="503"/>
      <c r="USN51" s="503"/>
      <c r="USO51" s="503"/>
      <c r="USP51" s="503"/>
      <c r="USQ51" s="503"/>
      <c r="USR51" s="503"/>
      <c r="USS51" s="503"/>
      <c r="UST51" s="503"/>
      <c r="USU51" s="503"/>
      <c r="USV51" s="503"/>
      <c r="USW51" s="503"/>
      <c r="USX51" s="503"/>
      <c r="USY51" s="503"/>
      <c r="USZ51" s="503"/>
      <c r="UTA51" s="503"/>
      <c r="UTB51" s="503"/>
      <c r="UTC51" s="503"/>
      <c r="UTD51" s="503"/>
      <c r="UTE51" s="503"/>
      <c r="UTF51" s="503"/>
      <c r="UTG51" s="503"/>
      <c r="UTH51" s="503"/>
      <c r="UTI51" s="503"/>
      <c r="UTJ51" s="503"/>
      <c r="UTK51" s="503"/>
      <c r="UTL51" s="503"/>
      <c r="UTM51" s="503"/>
      <c r="UTN51" s="503"/>
      <c r="UTO51" s="503"/>
      <c r="UTP51" s="503"/>
      <c r="UTQ51" s="503"/>
      <c r="UTR51" s="503"/>
      <c r="UTS51" s="503"/>
      <c r="UTT51" s="503"/>
      <c r="UTU51" s="503"/>
      <c r="UTV51" s="503"/>
      <c r="UTW51" s="503"/>
      <c r="UTX51" s="503"/>
      <c r="UTY51" s="503"/>
      <c r="UTZ51" s="503"/>
      <c r="UUA51" s="503"/>
      <c r="UUB51" s="503"/>
      <c r="UUC51" s="503"/>
      <c r="UUD51" s="503"/>
      <c r="UUE51" s="503"/>
      <c r="UUF51" s="503"/>
      <c r="UUG51" s="503"/>
      <c r="UUH51" s="503"/>
      <c r="UUI51" s="503"/>
      <c r="UUJ51" s="503"/>
      <c r="UUK51" s="503"/>
      <c r="UUL51" s="503"/>
      <c r="UUM51" s="503"/>
      <c r="UUN51" s="503"/>
      <c r="UUO51" s="503"/>
      <c r="UUP51" s="503"/>
      <c r="UUQ51" s="503"/>
      <c r="UUR51" s="503"/>
      <c r="UUS51" s="503"/>
      <c r="UUT51" s="503"/>
      <c r="UUU51" s="503"/>
      <c r="UUV51" s="503"/>
      <c r="UUW51" s="503"/>
      <c r="UUX51" s="503"/>
      <c r="UUY51" s="503"/>
      <c r="UUZ51" s="503"/>
      <c r="UVA51" s="503"/>
      <c r="UVB51" s="503"/>
      <c r="UVC51" s="503"/>
      <c r="UVD51" s="503"/>
      <c r="UVE51" s="503"/>
      <c r="UVF51" s="503"/>
      <c r="UVG51" s="503"/>
      <c r="UVH51" s="503"/>
      <c r="UVI51" s="503"/>
      <c r="UVJ51" s="503"/>
      <c r="UVK51" s="503"/>
      <c r="UVL51" s="503"/>
      <c r="UVM51" s="503"/>
      <c r="UVN51" s="503"/>
      <c r="UVO51" s="503"/>
      <c r="UVP51" s="503"/>
      <c r="UVQ51" s="503"/>
      <c r="UVR51" s="503"/>
      <c r="UVS51" s="503"/>
      <c r="UVT51" s="503"/>
      <c r="UVU51" s="503"/>
      <c r="UVV51" s="503"/>
      <c r="UVW51" s="503"/>
      <c r="UVX51" s="503"/>
      <c r="UVY51" s="503"/>
      <c r="UVZ51" s="503"/>
      <c r="UWA51" s="503"/>
      <c r="UWB51" s="503"/>
      <c r="UWC51" s="503"/>
      <c r="UWD51" s="503"/>
      <c r="UWE51" s="503"/>
      <c r="UWF51" s="503"/>
      <c r="UWG51" s="503"/>
      <c r="UWH51" s="503"/>
      <c r="UWI51" s="503"/>
      <c r="UWJ51" s="503"/>
      <c r="UWK51" s="503"/>
      <c r="UWL51" s="503"/>
      <c r="UWM51" s="503"/>
      <c r="UWN51" s="503"/>
      <c r="UWO51" s="503"/>
      <c r="UWP51" s="503"/>
      <c r="UWQ51" s="503"/>
      <c r="UWR51" s="503"/>
      <c r="UWS51" s="503"/>
      <c r="UWT51" s="503"/>
      <c r="UWU51" s="503"/>
      <c r="UWV51" s="503"/>
      <c r="UWW51" s="503"/>
      <c r="UWX51" s="503"/>
      <c r="UWY51" s="503"/>
      <c r="UWZ51" s="503"/>
      <c r="UXA51" s="503"/>
      <c r="UXB51" s="503"/>
      <c r="UXC51" s="503"/>
      <c r="UXD51" s="503"/>
      <c r="UXE51" s="503"/>
      <c r="UXF51" s="503"/>
      <c r="UXG51" s="503"/>
      <c r="UXH51" s="503"/>
      <c r="UXI51" s="503"/>
      <c r="UXJ51" s="503"/>
      <c r="UXK51" s="503"/>
      <c r="UXL51" s="503"/>
      <c r="UXM51" s="503"/>
      <c r="UXN51" s="503"/>
      <c r="UXO51" s="503"/>
      <c r="UXP51" s="503"/>
      <c r="UXQ51" s="503"/>
      <c r="UXR51" s="503"/>
      <c r="UXS51" s="503"/>
      <c r="UXT51" s="503"/>
      <c r="UXU51" s="503"/>
      <c r="UXV51" s="503"/>
      <c r="UXW51" s="503"/>
      <c r="UXX51" s="503"/>
      <c r="UXY51" s="503"/>
      <c r="UXZ51" s="503"/>
      <c r="UYA51" s="503"/>
      <c r="UYB51" s="503"/>
      <c r="UYC51" s="503"/>
      <c r="UYD51" s="503"/>
      <c r="UYE51" s="503"/>
      <c r="UYF51" s="503"/>
      <c r="UYG51" s="503"/>
      <c r="UYH51" s="503"/>
      <c r="UYI51" s="503"/>
      <c r="UYJ51" s="503"/>
      <c r="UYK51" s="503"/>
      <c r="UYL51" s="503"/>
      <c r="UYM51" s="503"/>
      <c r="UYN51" s="503"/>
      <c r="UYO51" s="503"/>
      <c r="UYP51" s="503"/>
      <c r="UYQ51" s="503"/>
      <c r="UYR51" s="503"/>
      <c r="UYS51" s="503"/>
      <c r="UYT51" s="503"/>
      <c r="UYU51" s="503"/>
      <c r="UYV51" s="503"/>
      <c r="UYW51" s="503"/>
      <c r="UYX51" s="503"/>
      <c r="UYY51" s="503"/>
      <c r="UYZ51" s="503"/>
      <c r="UZA51" s="503"/>
      <c r="UZB51" s="503"/>
      <c r="UZC51" s="503"/>
      <c r="UZD51" s="503"/>
      <c r="UZE51" s="503"/>
      <c r="UZF51" s="503"/>
      <c r="UZG51" s="503"/>
      <c r="UZH51" s="503"/>
      <c r="UZI51" s="503"/>
      <c r="UZJ51" s="503"/>
      <c r="UZK51" s="503"/>
      <c r="UZL51" s="503"/>
      <c r="UZM51" s="503"/>
      <c r="UZN51" s="503"/>
      <c r="UZO51" s="503"/>
      <c r="UZP51" s="503"/>
      <c r="UZQ51" s="503"/>
      <c r="UZR51" s="503"/>
      <c r="UZS51" s="503"/>
      <c r="UZT51" s="503"/>
      <c r="UZU51" s="503"/>
      <c r="UZV51" s="503"/>
      <c r="UZW51" s="503"/>
      <c r="UZX51" s="503"/>
      <c r="UZY51" s="503"/>
      <c r="UZZ51" s="503"/>
      <c r="VAA51" s="503"/>
      <c r="VAB51" s="503"/>
      <c r="VAC51" s="503"/>
      <c r="VAD51" s="503"/>
      <c r="VAE51" s="503"/>
      <c r="VAF51" s="503"/>
      <c r="VAG51" s="503"/>
      <c r="VAH51" s="503"/>
      <c r="VAI51" s="503"/>
      <c r="VAJ51" s="503"/>
      <c r="VAK51" s="503"/>
      <c r="VAL51" s="503"/>
      <c r="VAM51" s="503"/>
      <c r="VAN51" s="503"/>
      <c r="VAO51" s="503"/>
      <c r="VAP51" s="503"/>
      <c r="VAQ51" s="503"/>
      <c r="VAR51" s="503"/>
      <c r="VAS51" s="503"/>
      <c r="VAT51" s="503"/>
      <c r="VAU51" s="503"/>
      <c r="VAV51" s="503"/>
      <c r="VAW51" s="503"/>
      <c r="VAX51" s="503"/>
      <c r="VAY51" s="503"/>
      <c r="VAZ51" s="503"/>
      <c r="VBA51" s="503"/>
      <c r="VBB51" s="503"/>
      <c r="VBC51" s="503"/>
      <c r="VBD51" s="503"/>
      <c r="VBE51" s="503"/>
      <c r="VBF51" s="503"/>
      <c r="VBG51" s="503"/>
      <c r="VBH51" s="503"/>
      <c r="VBI51" s="503"/>
      <c r="VBJ51" s="503"/>
      <c r="VBK51" s="503"/>
      <c r="VBL51" s="503"/>
      <c r="VBM51" s="503"/>
      <c r="VBN51" s="503"/>
      <c r="VBO51" s="503"/>
      <c r="VBP51" s="503"/>
      <c r="VBQ51" s="503"/>
      <c r="VBR51" s="503"/>
      <c r="VBS51" s="503"/>
      <c r="VBT51" s="503"/>
      <c r="VBU51" s="503"/>
      <c r="VBV51" s="503"/>
      <c r="VBW51" s="503"/>
      <c r="VBX51" s="503"/>
      <c r="VBY51" s="503"/>
      <c r="VBZ51" s="503"/>
      <c r="VCA51" s="503"/>
      <c r="VCB51" s="503"/>
      <c r="VCC51" s="503"/>
      <c r="VCD51" s="503"/>
      <c r="VCE51" s="503"/>
      <c r="VCF51" s="503"/>
      <c r="VCG51" s="503"/>
      <c r="VCH51" s="503"/>
      <c r="VCI51" s="503"/>
      <c r="VCJ51" s="503"/>
      <c r="VCK51" s="503"/>
      <c r="VCL51" s="503"/>
      <c r="VCM51" s="503"/>
      <c r="VCN51" s="503"/>
      <c r="VCO51" s="503"/>
      <c r="VCP51" s="503"/>
      <c r="VCQ51" s="503"/>
      <c r="VCR51" s="503"/>
      <c r="VCS51" s="503"/>
      <c r="VCT51" s="503"/>
      <c r="VCU51" s="503"/>
      <c r="VCV51" s="503"/>
      <c r="VCW51" s="503"/>
      <c r="VCX51" s="503"/>
      <c r="VCY51" s="503"/>
      <c r="VCZ51" s="503"/>
      <c r="VDA51" s="503"/>
      <c r="VDB51" s="503"/>
      <c r="VDC51" s="503"/>
      <c r="VDD51" s="503"/>
      <c r="VDE51" s="503"/>
      <c r="VDF51" s="503"/>
      <c r="VDG51" s="503"/>
      <c r="VDH51" s="503"/>
      <c r="VDI51" s="503"/>
      <c r="VDJ51" s="503"/>
      <c r="VDK51" s="503"/>
      <c r="VDL51" s="503"/>
      <c r="VDM51" s="503"/>
      <c r="VDN51" s="503"/>
      <c r="VDO51" s="503"/>
      <c r="VDP51" s="503"/>
      <c r="VDQ51" s="503"/>
      <c r="VDR51" s="503"/>
      <c r="VDS51" s="503"/>
      <c r="VDT51" s="503"/>
      <c r="VDU51" s="503"/>
      <c r="VDV51" s="503"/>
      <c r="VDW51" s="503"/>
      <c r="VDX51" s="503"/>
      <c r="VDY51" s="503"/>
      <c r="VDZ51" s="503"/>
      <c r="VEA51" s="503"/>
      <c r="VEB51" s="503"/>
      <c r="VEC51" s="503"/>
      <c r="VED51" s="503"/>
      <c r="VEE51" s="503"/>
      <c r="VEF51" s="503"/>
      <c r="VEG51" s="503"/>
      <c r="VEH51" s="503"/>
      <c r="VEI51" s="503"/>
      <c r="VEJ51" s="503"/>
      <c r="VEK51" s="503"/>
      <c r="VEL51" s="503"/>
      <c r="VEM51" s="503"/>
      <c r="VEN51" s="503"/>
      <c r="VEO51" s="503"/>
      <c r="VEP51" s="503"/>
      <c r="VEQ51" s="503"/>
      <c r="VER51" s="503"/>
      <c r="VES51" s="503"/>
      <c r="VET51" s="503"/>
      <c r="VEU51" s="503"/>
      <c r="VEV51" s="503"/>
      <c r="VEW51" s="503"/>
      <c r="VEX51" s="503"/>
      <c r="VEY51" s="503"/>
      <c r="VEZ51" s="503"/>
      <c r="VFA51" s="503"/>
      <c r="VFB51" s="503"/>
      <c r="VFC51" s="503"/>
      <c r="VFD51" s="503"/>
      <c r="VFE51" s="503"/>
      <c r="VFF51" s="503"/>
      <c r="VFG51" s="503"/>
      <c r="VFH51" s="503"/>
      <c r="VFI51" s="503"/>
      <c r="VFJ51" s="503"/>
      <c r="VFK51" s="503"/>
      <c r="VFL51" s="503"/>
      <c r="VFM51" s="503"/>
      <c r="VFN51" s="503"/>
      <c r="VFO51" s="503"/>
      <c r="VFP51" s="503"/>
      <c r="VFQ51" s="503"/>
      <c r="VFR51" s="503"/>
      <c r="VFS51" s="503"/>
      <c r="VFT51" s="503"/>
      <c r="VFU51" s="503"/>
      <c r="VFV51" s="503"/>
      <c r="VFW51" s="503"/>
      <c r="VFX51" s="503"/>
      <c r="VFY51" s="503"/>
      <c r="VFZ51" s="503"/>
      <c r="VGA51" s="503"/>
      <c r="VGB51" s="503"/>
      <c r="VGC51" s="503"/>
      <c r="VGD51" s="503"/>
      <c r="VGE51" s="503"/>
      <c r="VGF51" s="503"/>
      <c r="VGG51" s="503"/>
      <c r="VGH51" s="503"/>
      <c r="VGI51" s="503"/>
      <c r="VGJ51" s="503"/>
      <c r="VGK51" s="503"/>
      <c r="VGL51" s="503"/>
      <c r="VGM51" s="503"/>
      <c r="VGN51" s="503"/>
      <c r="VGO51" s="503"/>
      <c r="VGP51" s="503"/>
      <c r="VGQ51" s="503"/>
      <c r="VGR51" s="503"/>
      <c r="VGS51" s="503"/>
      <c r="VGT51" s="503"/>
      <c r="VGU51" s="503"/>
      <c r="VGV51" s="503"/>
      <c r="VGW51" s="503"/>
      <c r="VGX51" s="503"/>
      <c r="VGY51" s="503"/>
      <c r="VGZ51" s="503"/>
      <c r="VHA51" s="503"/>
      <c r="VHB51" s="503"/>
      <c r="VHC51" s="503"/>
      <c r="VHD51" s="503"/>
      <c r="VHE51" s="503"/>
      <c r="VHF51" s="503"/>
      <c r="VHG51" s="503"/>
      <c r="VHH51" s="503"/>
      <c r="VHI51" s="503"/>
      <c r="VHJ51" s="503"/>
      <c r="VHK51" s="503"/>
      <c r="VHL51" s="503"/>
      <c r="VHM51" s="503"/>
      <c r="VHN51" s="503"/>
      <c r="VHO51" s="503"/>
      <c r="VHP51" s="503"/>
      <c r="VHQ51" s="503"/>
      <c r="VHR51" s="503"/>
      <c r="VHS51" s="503"/>
      <c r="VHT51" s="503"/>
      <c r="VHU51" s="503"/>
      <c r="VHV51" s="503"/>
      <c r="VHW51" s="503"/>
      <c r="VHX51" s="503"/>
      <c r="VHY51" s="503"/>
      <c r="VHZ51" s="503"/>
      <c r="VIA51" s="503"/>
      <c r="VIB51" s="503"/>
      <c r="VIC51" s="503"/>
      <c r="VID51" s="503"/>
      <c r="VIE51" s="503"/>
      <c r="VIF51" s="503"/>
      <c r="VIG51" s="503"/>
      <c r="VIH51" s="503"/>
      <c r="VII51" s="503"/>
      <c r="VIJ51" s="503"/>
      <c r="VIK51" s="503"/>
      <c r="VIL51" s="503"/>
      <c r="VIM51" s="503"/>
      <c r="VIN51" s="503"/>
      <c r="VIO51" s="503"/>
      <c r="VIP51" s="503"/>
      <c r="VIQ51" s="503"/>
      <c r="VIR51" s="503"/>
      <c r="VIS51" s="503"/>
      <c r="VIT51" s="503"/>
      <c r="VIU51" s="503"/>
      <c r="VIV51" s="503"/>
      <c r="VIW51" s="503"/>
      <c r="VIX51" s="503"/>
      <c r="VIY51" s="503"/>
      <c r="VIZ51" s="503"/>
      <c r="VJA51" s="503"/>
      <c r="VJB51" s="503"/>
      <c r="VJC51" s="503"/>
      <c r="VJD51" s="503"/>
      <c r="VJE51" s="503"/>
      <c r="VJF51" s="503"/>
      <c r="VJG51" s="503"/>
      <c r="VJH51" s="503"/>
      <c r="VJI51" s="503"/>
      <c r="VJJ51" s="503"/>
      <c r="VJK51" s="503"/>
      <c r="VJL51" s="503"/>
      <c r="VJM51" s="503"/>
      <c r="VJN51" s="503"/>
      <c r="VJO51" s="503"/>
      <c r="VJP51" s="503"/>
      <c r="VJQ51" s="503"/>
      <c r="VJR51" s="503"/>
      <c r="VJS51" s="503"/>
      <c r="VJT51" s="503"/>
      <c r="VJU51" s="503"/>
      <c r="VJV51" s="503"/>
      <c r="VJW51" s="503"/>
      <c r="VJX51" s="503"/>
      <c r="VJY51" s="503"/>
      <c r="VJZ51" s="503"/>
      <c r="VKA51" s="503"/>
      <c r="VKB51" s="503"/>
      <c r="VKC51" s="503"/>
      <c r="VKD51" s="503"/>
      <c r="VKE51" s="503"/>
      <c r="VKF51" s="503"/>
      <c r="VKG51" s="503"/>
      <c r="VKH51" s="503"/>
      <c r="VKI51" s="503"/>
      <c r="VKJ51" s="503"/>
      <c r="VKK51" s="503"/>
      <c r="VKL51" s="503"/>
      <c r="VKM51" s="503"/>
      <c r="VKN51" s="503"/>
      <c r="VKO51" s="503"/>
      <c r="VKP51" s="503"/>
      <c r="VKQ51" s="503"/>
      <c r="VKR51" s="503"/>
      <c r="VKS51" s="503"/>
      <c r="VKT51" s="503"/>
      <c r="VKU51" s="503"/>
      <c r="VKV51" s="503"/>
      <c r="VKW51" s="503"/>
      <c r="VKX51" s="503"/>
      <c r="VKY51" s="503"/>
      <c r="VKZ51" s="503"/>
      <c r="VLA51" s="503"/>
      <c r="VLB51" s="503"/>
      <c r="VLC51" s="503"/>
      <c r="VLD51" s="503"/>
      <c r="VLE51" s="503"/>
      <c r="VLF51" s="503"/>
      <c r="VLG51" s="503"/>
      <c r="VLH51" s="503"/>
      <c r="VLI51" s="503"/>
      <c r="VLJ51" s="503"/>
      <c r="VLK51" s="503"/>
      <c r="VLL51" s="503"/>
      <c r="VLM51" s="503"/>
      <c r="VLN51" s="503"/>
      <c r="VLO51" s="503"/>
      <c r="VLP51" s="503"/>
      <c r="VLQ51" s="503"/>
      <c r="VLR51" s="503"/>
      <c r="VLS51" s="503"/>
      <c r="VLT51" s="503"/>
      <c r="VLU51" s="503"/>
      <c r="VLV51" s="503"/>
      <c r="VLW51" s="503"/>
      <c r="VLX51" s="503"/>
      <c r="VLY51" s="503"/>
      <c r="VLZ51" s="503"/>
      <c r="VMA51" s="503"/>
      <c r="VMB51" s="503"/>
      <c r="VMC51" s="503"/>
      <c r="VMD51" s="503"/>
      <c r="VME51" s="503"/>
      <c r="VMF51" s="503"/>
      <c r="VMG51" s="503"/>
      <c r="VMH51" s="503"/>
      <c r="VMI51" s="503"/>
      <c r="VMJ51" s="503"/>
      <c r="VMK51" s="503"/>
      <c r="VML51" s="503"/>
      <c r="VMM51" s="503"/>
      <c r="VMN51" s="503"/>
      <c r="VMO51" s="503"/>
      <c r="VMP51" s="503"/>
      <c r="VMQ51" s="503"/>
      <c r="VMR51" s="503"/>
      <c r="VMS51" s="503"/>
      <c r="VMT51" s="503"/>
      <c r="VMU51" s="503"/>
      <c r="VMV51" s="503"/>
      <c r="VMW51" s="503"/>
      <c r="VMX51" s="503"/>
      <c r="VMY51" s="503"/>
      <c r="VMZ51" s="503"/>
      <c r="VNA51" s="503"/>
      <c r="VNB51" s="503"/>
      <c r="VNC51" s="503"/>
      <c r="VND51" s="503"/>
      <c r="VNE51" s="503"/>
      <c r="VNF51" s="503"/>
      <c r="VNG51" s="503"/>
      <c r="VNH51" s="503"/>
      <c r="VNI51" s="503"/>
      <c r="VNJ51" s="503"/>
      <c r="VNK51" s="503"/>
      <c r="VNL51" s="503"/>
      <c r="VNM51" s="503"/>
      <c r="VNN51" s="503"/>
      <c r="VNO51" s="503"/>
      <c r="VNP51" s="503"/>
      <c r="VNQ51" s="503"/>
      <c r="VNR51" s="503"/>
      <c r="VNS51" s="503"/>
      <c r="VNT51" s="503"/>
      <c r="VNU51" s="503"/>
      <c r="VNV51" s="503"/>
      <c r="VNW51" s="503"/>
      <c r="VNX51" s="503"/>
      <c r="VNY51" s="503"/>
      <c r="VNZ51" s="503"/>
      <c r="VOA51" s="503"/>
      <c r="VOB51" s="503"/>
      <c r="VOC51" s="503"/>
      <c r="VOD51" s="503"/>
      <c r="VOE51" s="503"/>
      <c r="VOF51" s="503"/>
      <c r="VOG51" s="503"/>
      <c r="VOH51" s="503"/>
      <c r="VOI51" s="503"/>
      <c r="VOJ51" s="503"/>
      <c r="VOK51" s="503"/>
      <c r="VOL51" s="503"/>
      <c r="VOM51" s="503"/>
      <c r="VON51" s="503"/>
      <c r="VOO51" s="503"/>
      <c r="VOP51" s="503"/>
      <c r="VOQ51" s="503"/>
      <c r="VOR51" s="503"/>
      <c r="VOS51" s="503"/>
      <c r="VOT51" s="503"/>
      <c r="VOU51" s="503"/>
      <c r="VOV51" s="503"/>
      <c r="VOW51" s="503"/>
      <c r="VOX51" s="503"/>
      <c r="VOY51" s="503"/>
      <c r="VOZ51" s="503"/>
      <c r="VPA51" s="503"/>
      <c r="VPB51" s="503"/>
      <c r="VPC51" s="503"/>
      <c r="VPD51" s="503"/>
      <c r="VPE51" s="503"/>
      <c r="VPF51" s="503"/>
      <c r="VPG51" s="503"/>
      <c r="VPH51" s="503"/>
      <c r="VPI51" s="503"/>
      <c r="VPJ51" s="503"/>
      <c r="VPK51" s="503"/>
      <c r="VPL51" s="503"/>
      <c r="VPM51" s="503"/>
      <c r="VPN51" s="503"/>
      <c r="VPO51" s="503"/>
      <c r="VPP51" s="503"/>
      <c r="VPQ51" s="503"/>
      <c r="VPR51" s="503"/>
      <c r="VPS51" s="503"/>
      <c r="VPT51" s="503"/>
      <c r="VPU51" s="503"/>
      <c r="VPV51" s="503"/>
      <c r="VPW51" s="503"/>
      <c r="VPX51" s="503"/>
      <c r="VPY51" s="503"/>
      <c r="VPZ51" s="503"/>
      <c r="VQA51" s="503"/>
      <c r="VQB51" s="503"/>
      <c r="VQC51" s="503"/>
      <c r="VQD51" s="503"/>
      <c r="VQE51" s="503"/>
      <c r="VQF51" s="503"/>
      <c r="VQG51" s="503"/>
      <c r="VQH51" s="503"/>
      <c r="VQI51" s="503"/>
      <c r="VQJ51" s="503"/>
      <c r="VQK51" s="503"/>
      <c r="VQL51" s="503"/>
      <c r="VQM51" s="503"/>
      <c r="VQN51" s="503"/>
      <c r="VQO51" s="503"/>
      <c r="VQP51" s="503"/>
      <c r="VQQ51" s="503"/>
      <c r="VQR51" s="503"/>
      <c r="VQS51" s="503"/>
      <c r="VQT51" s="503"/>
      <c r="VQU51" s="503"/>
      <c r="VQV51" s="503"/>
      <c r="VQW51" s="503"/>
      <c r="VQX51" s="503"/>
      <c r="VQY51" s="503"/>
      <c r="VQZ51" s="503"/>
      <c r="VRA51" s="503"/>
      <c r="VRB51" s="503"/>
      <c r="VRC51" s="503"/>
      <c r="VRD51" s="503"/>
      <c r="VRE51" s="503"/>
      <c r="VRF51" s="503"/>
      <c r="VRG51" s="503"/>
      <c r="VRH51" s="503"/>
      <c r="VRI51" s="503"/>
      <c r="VRJ51" s="503"/>
      <c r="VRK51" s="503"/>
      <c r="VRL51" s="503"/>
      <c r="VRM51" s="503"/>
      <c r="VRN51" s="503"/>
      <c r="VRO51" s="503"/>
      <c r="VRP51" s="503"/>
      <c r="VRQ51" s="503"/>
      <c r="VRR51" s="503"/>
      <c r="VRS51" s="503"/>
      <c r="VRT51" s="503"/>
      <c r="VRU51" s="503"/>
      <c r="VRV51" s="503"/>
      <c r="VRW51" s="503"/>
      <c r="VRX51" s="503"/>
      <c r="VRY51" s="503"/>
      <c r="VRZ51" s="503"/>
      <c r="VSA51" s="503"/>
      <c r="VSB51" s="503"/>
      <c r="VSC51" s="503"/>
      <c r="VSD51" s="503"/>
      <c r="VSE51" s="503"/>
      <c r="VSF51" s="503"/>
      <c r="VSG51" s="503"/>
      <c r="VSH51" s="503"/>
      <c r="VSI51" s="503"/>
      <c r="VSJ51" s="503"/>
      <c r="VSK51" s="503"/>
      <c r="VSL51" s="503"/>
      <c r="VSM51" s="503"/>
      <c r="VSN51" s="503"/>
      <c r="VSO51" s="503"/>
      <c r="VSP51" s="503"/>
      <c r="VSQ51" s="503"/>
      <c r="VSR51" s="503"/>
      <c r="VSS51" s="503"/>
      <c r="VST51" s="503"/>
      <c r="VSU51" s="503"/>
      <c r="VSV51" s="503"/>
      <c r="VSW51" s="503"/>
      <c r="VSX51" s="503"/>
      <c r="VSY51" s="503"/>
      <c r="VSZ51" s="503"/>
      <c r="VTA51" s="503"/>
      <c r="VTB51" s="503"/>
      <c r="VTC51" s="503"/>
      <c r="VTD51" s="503"/>
      <c r="VTE51" s="503"/>
      <c r="VTF51" s="503"/>
      <c r="VTG51" s="503"/>
      <c r="VTH51" s="503"/>
      <c r="VTI51" s="503"/>
      <c r="VTJ51" s="503"/>
      <c r="VTK51" s="503"/>
      <c r="VTL51" s="503"/>
      <c r="VTM51" s="503"/>
      <c r="VTN51" s="503"/>
      <c r="VTO51" s="503"/>
      <c r="VTP51" s="503"/>
      <c r="VTQ51" s="503"/>
      <c r="VTR51" s="503"/>
      <c r="VTS51" s="503"/>
      <c r="VTT51" s="503"/>
      <c r="VTU51" s="503"/>
      <c r="VTV51" s="503"/>
      <c r="VTW51" s="503"/>
      <c r="VTX51" s="503"/>
      <c r="VTY51" s="503"/>
      <c r="VTZ51" s="503"/>
      <c r="VUA51" s="503"/>
      <c r="VUB51" s="503"/>
      <c r="VUC51" s="503"/>
      <c r="VUD51" s="503"/>
      <c r="VUE51" s="503"/>
      <c r="VUF51" s="503"/>
      <c r="VUG51" s="503"/>
      <c r="VUH51" s="503"/>
      <c r="VUI51" s="503"/>
      <c r="VUJ51" s="503"/>
      <c r="VUK51" s="503"/>
      <c r="VUL51" s="503"/>
      <c r="VUM51" s="503"/>
      <c r="VUN51" s="503"/>
      <c r="VUO51" s="503"/>
      <c r="VUP51" s="503"/>
      <c r="VUQ51" s="503"/>
      <c r="VUR51" s="503"/>
      <c r="VUS51" s="503"/>
      <c r="VUT51" s="503"/>
      <c r="VUU51" s="503"/>
      <c r="VUV51" s="503"/>
      <c r="VUW51" s="503"/>
      <c r="VUX51" s="503"/>
      <c r="VUY51" s="503"/>
      <c r="VUZ51" s="503"/>
      <c r="VVA51" s="503"/>
      <c r="VVB51" s="503"/>
      <c r="VVC51" s="503"/>
      <c r="VVD51" s="503"/>
      <c r="VVE51" s="503"/>
      <c r="VVF51" s="503"/>
      <c r="VVG51" s="503"/>
      <c r="VVH51" s="503"/>
      <c r="VVI51" s="503"/>
      <c r="VVJ51" s="503"/>
      <c r="VVK51" s="503"/>
      <c r="VVL51" s="503"/>
      <c r="VVM51" s="503"/>
      <c r="VVN51" s="503"/>
      <c r="VVO51" s="503"/>
      <c r="VVP51" s="503"/>
      <c r="VVQ51" s="503"/>
      <c r="VVR51" s="503"/>
      <c r="VVS51" s="503"/>
      <c r="VVT51" s="503"/>
      <c r="VVU51" s="503"/>
      <c r="VVV51" s="503"/>
      <c r="VVW51" s="503"/>
      <c r="VVX51" s="503"/>
      <c r="VVY51" s="503"/>
      <c r="VVZ51" s="503"/>
      <c r="VWA51" s="503"/>
      <c r="VWB51" s="503"/>
      <c r="VWC51" s="503"/>
      <c r="VWD51" s="503"/>
      <c r="VWE51" s="503"/>
      <c r="VWF51" s="503"/>
      <c r="VWG51" s="503"/>
      <c r="VWH51" s="503"/>
      <c r="VWI51" s="503"/>
      <c r="VWJ51" s="503"/>
      <c r="VWK51" s="503"/>
      <c r="VWL51" s="503"/>
      <c r="VWM51" s="503"/>
      <c r="VWN51" s="503"/>
      <c r="VWO51" s="503"/>
      <c r="VWP51" s="503"/>
      <c r="VWQ51" s="503"/>
      <c r="VWR51" s="503"/>
      <c r="VWS51" s="503"/>
      <c r="VWT51" s="503"/>
      <c r="VWU51" s="503"/>
      <c r="VWV51" s="503"/>
      <c r="VWW51" s="503"/>
      <c r="VWX51" s="503"/>
      <c r="VWY51" s="503"/>
      <c r="VWZ51" s="503"/>
      <c r="VXA51" s="503"/>
      <c r="VXB51" s="503"/>
      <c r="VXC51" s="503"/>
      <c r="VXD51" s="503"/>
      <c r="VXE51" s="503"/>
      <c r="VXF51" s="503"/>
      <c r="VXG51" s="503"/>
      <c r="VXH51" s="503"/>
      <c r="VXI51" s="503"/>
      <c r="VXJ51" s="503"/>
      <c r="VXK51" s="503"/>
      <c r="VXL51" s="503"/>
      <c r="VXM51" s="503"/>
      <c r="VXN51" s="503"/>
      <c r="VXO51" s="503"/>
      <c r="VXP51" s="503"/>
      <c r="VXQ51" s="503"/>
      <c r="VXR51" s="503"/>
      <c r="VXS51" s="503"/>
      <c r="VXT51" s="503"/>
      <c r="VXU51" s="503"/>
      <c r="VXV51" s="503"/>
      <c r="VXW51" s="503"/>
      <c r="VXX51" s="503"/>
      <c r="VXY51" s="503"/>
      <c r="VXZ51" s="503"/>
      <c r="VYA51" s="503"/>
      <c r="VYB51" s="503"/>
      <c r="VYC51" s="503"/>
      <c r="VYD51" s="503"/>
      <c r="VYE51" s="503"/>
      <c r="VYF51" s="503"/>
      <c r="VYG51" s="503"/>
      <c r="VYH51" s="503"/>
      <c r="VYI51" s="503"/>
      <c r="VYJ51" s="503"/>
      <c r="VYK51" s="503"/>
      <c r="VYL51" s="503"/>
      <c r="VYM51" s="503"/>
      <c r="VYN51" s="503"/>
      <c r="VYO51" s="503"/>
      <c r="VYP51" s="503"/>
      <c r="VYQ51" s="503"/>
      <c r="VYR51" s="503"/>
      <c r="VYS51" s="503"/>
      <c r="VYT51" s="503"/>
      <c r="VYU51" s="503"/>
      <c r="VYV51" s="503"/>
      <c r="VYW51" s="503"/>
      <c r="VYX51" s="503"/>
      <c r="VYY51" s="503"/>
      <c r="VYZ51" s="503"/>
      <c r="VZA51" s="503"/>
      <c r="VZB51" s="503"/>
      <c r="VZC51" s="503"/>
      <c r="VZD51" s="503"/>
      <c r="VZE51" s="503"/>
      <c r="VZF51" s="503"/>
      <c r="VZG51" s="503"/>
      <c r="VZH51" s="503"/>
      <c r="VZI51" s="503"/>
      <c r="VZJ51" s="503"/>
      <c r="VZK51" s="503"/>
      <c r="VZL51" s="503"/>
      <c r="VZM51" s="503"/>
      <c r="VZN51" s="503"/>
      <c r="VZO51" s="503"/>
      <c r="VZP51" s="503"/>
      <c r="VZQ51" s="503"/>
      <c r="VZR51" s="503"/>
      <c r="VZS51" s="503"/>
      <c r="VZT51" s="503"/>
      <c r="VZU51" s="503"/>
      <c r="VZV51" s="503"/>
      <c r="VZW51" s="503"/>
      <c r="VZX51" s="503"/>
      <c r="VZY51" s="503"/>
      <c r="VZZ51" s="503"/>
      <c r="WAA51" s="503"/>
      <c r="WAB51" s="503"/>
      <c r="WAC51" s="503"/>
      <c r="WAD51" s="503"/>
      <c r="WAE51" s="503"/>
      <c r="WAF51" s="503"/>
      <c r="WAG51" s="503"/>
      <c r="WAH51" s="503"/>
      <c r="WAI51" s="503"/>
      <c r="WAJ51" s="503"/>
      <c r="WAK51" s="503"/>
      <c r="WAL51" s="503"/>
      <c r="WAM51" s="503"/>
      <c r="WAN51" s="503"/>
      <c r="WAO51" s="503"/>
      <c r="WAP51" s="503"/>
      <c r="WAQ51" s="503"/>
      <c r="WAR51" s="503"/>
      <c r="WAS51" s="503"/>
      <c r="WAT51" s="503"/>
      <c r="WAU51" s="503"/>
      <c r="WAV51" s="503"/>
      <c r="WAW51" s="503"/>
      <c r="WAX51" s="503"/>
      <c r="WAY51" s="503"/>
      <c r="WAZ51" s="503"/>
      <c r="WBA51" s="503"/>
      <c r="WBB51" s="503"/>
      <c r="WBC51" s="503"/>
      <c r="WBD51" s="503"/>
      <c r="WBE51" s="503"/>
      <c r="WBF51" s="503"/>
      <c r="WBG51" s="503"/>
      <c r="WBH51" s="503"/>
      <c r="WBI51" s="503"/>
      <c r="WBJ51" s="503"/>
      <c r="WBK51" s="503"/>
      <c r="WBL51" s="503"/>
      <c r="WBM51" s="503"/>
      <c r="WBN51" s="503"/>
      <c r="WBO51" s="503"/>
      <c r="WBP51" s="503"/>
      <c r="WBQ51" s="503"/>
      <c r="WBR51" s="503"/>
      <c r="WBS51" s="503"/>
      <c r="WBT51" s="503"/>
      <c r="WBU51" s="503"/>
      <c r="WBV51" s="503"/>
      <c r="WBW51" s="503"/>
      <c r="WBX51" s="503"/>
      <c r="WBY51" s="503"/>
      <c r="WBZ51" s="503"/>
      <c r="WCA51" s="503"/>
      <c r="WCB51" s="503"/>
      <c r="WCC51" s="503"/>
      <c r="WCD51" s="503"/>
      <c r="WCE51" s="503"/>
      <c r="WCF51" s="503"/>
      <c r="WCG51" s="503"/>
      <c r="WCH51" s="503"/>
      <c r="WCI51" s="503"/>
      <c r="WCJ51" s="503"/>
      <c r="WCK51" s="503"/>
      <c r="WCL51" s="503"/>
      <c r="WCM51" s="503"/>
      <c r="WCN51" s="503"/>
      <c r="WCO51" s="503"/>
      <c r="WCP51" s="503"/>
      <c r="WCQ51" s="503"/>
      <c r="WCR51" s="503"/>
      <c r="WCS51" s="503"/>
      <c r="WCT51" s="503"/>
      <c r="WCU51" s="503"/>
      <c r="WCV51" s="503"/>
      <c r="WCW51" s="503"/>
      <c r="WCX51" s="503"/>
      <c r="WCY51" s="503"/>
      <c r="WCZ51" s="503"/>
      <c r="WDA51" s="503"/>
      <c r="WDB51" s="503"/>
      <c r="WDC51" s="503"/>
      <c r="WDD51" s="503"/>
      <c r="WDE51" s="503"/>
      <c r="WDF51" s="503"/>
      <c r="WDG51" s="503"/>
      <c r="WDH51" s="503"/>
      <c r="WDI51" s="503"/>
      <c r="WDJ51" s="503"/>
      <c r="WDK51" s="503"/>
      <c r="WDL51" s="503"/>
      <c r="WDM51" s="503"/>
      <c r="WDN51" s="503"/>
      <c r="WDO51" s="503"/>
      <c r="WDP51" s="503"/>
      <c r="WDQ51" s="503"/>
      <c r="WDR51" s="503"/>
      <c r="WDS51" s="503"/>
      <c r="WDT51" s="503"/>
      <c r="WDU51" s="503"/>
      <c r="WDV51" s="503"/>
      <c r="WDW51" s="503"/>
      <c r="WDX51" s="503"/>
      <c r="WDY51" s="503"/>
      <c r="WDZ51" s="503"/>
      <c r="WEA51" s="503"/>
      <c r="WEB51" s="503"/>
      <c r="WEC51" s="503"/>
      <c r="WED51" s="503"/>
      <c r="WEE51" s="503"/>
      <c r="WEF51" s="503"/>
      <c r="WEG51" s="503"/>
      <c r="WEH51" s="503"/>
      <c r="WEI51" s="503"/>
      <c r="WEJ51" s="503"/>
      <c r="WEK51" s="503"/>
      <c r="WEL51" s="503"/>
      <c r="WEM51" s="503"/>
      <c r="WEN51" s="503"/>
      <c r="WEO51" s="503"/>
      <c r="WEP51" s="503"/>
      <c r="WEQ51" s="503"/>
      <c r="WER51" s="503"/>
      <c r="WES51" s="503"/>
      <c r="WET51" s="503"/>
      <c r="WEU51" s="503"/>
      <c r="WEV51" s="503"/>
      <c r="WEW51" s="503"/>
      <c r="WEX51" s="503"/>
      <c r="WEY51" s="503"/>
      <c r="WEZ51" s="503"/>
      <c r="WFA51" s="503"/>
      <c r="WFB51" s="503"/>
      <c r="WFC51" s="503"/>
      <c r="WFD51" s="503"/>
      <c r="WFE51" s="503"/>
      <c r="WFF51" s="503"/>
      <c r="WFG51" s="503"/>
      <c r="WFH51" s="503"/>
      <c r="WFI51" s="503"/>
      <c r="WFJ51" s="503"/>
      <c r="WFK51" s="503"/>
      <c r="WFL51" s="503"/>
      <c r="WFM51" s="503"/>
      <c r="WFN51" s="503"/>
      <c r="WFO51" s="503"/>
      <c r="WFP51" s="503"/>
      <c r="WFQ51" s="503"/>
      <c r="WFR51" s="503"/>
      <c r="WFS51" s="503"/>
      <c r="WFT51" s="503"/>
      <c r="WFU51" s="503"/>
      <c r="WFV51" s="503"/>
      <c r="WFW51" s="503"/>
      <c r="WFX51" s="503"/>
      <c r="WFY51" s="503"/>
      <c r="WFZ51" s="503"/>
      <c r="WGA51" s="503"/>
      <c r="WGB51" s="503"/>
      <c r="WGC51" s="503"/>
      <c r="WGD51" s="503"/>
      <c r="WGE51" s="503"/>
      <c r="WGF51" s="503"/>
      <c r="WGG51" s="503"/>
      <c r="WGH51" s="503"/>
      <c r="WGI51" s="503"/>
      <c r="WGJ51" s="503"/>
      <c r="WGK51" s="503"/>
      <c r="WGL51" s="503"/>
      <c r="WGM51" s="503"/>
      <c r="WGN51" s="503"/>
      <c r="WGO51" s="503"/>
      <c r="WGP51" s="503"/>
      <c r="WGQ51" s="503"/>
      <c r="WGR51" s="503"/>
      <c r="WGS51" s="503"/>
      <c r="WGT51" s="503"/>
      <c r="WGU51" s="503"/>
      <c r="WGV51" s="503"/>
      <c r="WGW51" s="503"/>
      <c r="WGX51" s="503"/>
      <c r="WGY51" s="503"/>
      <c r="WGZ51" s="503"/>
      <c r="WHA51" s="503"/>
      <c r="WHB51" s="503"/>
      <c r="WHC51" s="503"/>
      <c r="WHD51" s="503"/>
      <c r="WHE51" s="503"/>
      <c r="WHF51" s="503"/>
      <c r="WHG51" s="503"/>
      <c r="WHH51" s="503"/>
      <c r="WHI51" s="503"/>
      <c r="WHJ51" s="503"/>
      <c r="WHK51" s="503"/>
      <c r="WHL51" s="503"/>
      <c r="WHM51" s="503"/>
      <c r="WHN51" s="503"/>
      <c r="WHO51" s="503"/>
      <c r="WHP51" s="503"/>
      <c r="WHQ51" s="503"/>
      <c r="WHR51" s="503"/>
      <c r="WHS51" s="503"/>
      <c r="WHT51" s="503"/>
      <c r="WHU51" s="503"/>
      <c r="WHV51" s="503"/>
      <c r="WHW51" s="503"/>
      <c r="WHX51" s="503"/>
      <c r="WHY51" s="503"/>
      <c r="WHZ51" s="503"/>
      <c r="WIA51" s="503"/>
      <c r="WIB51" s="503"/>
      <c r="WIC51" s="503"/>
      <c r="WID51" s="503"/>
      <c r="WIE51" s="503"/>
      <c r="WIF51" s="503"/>
      <c r="WIG51" s="503"/>
      <c r="WIH51" s="503"/>
      <c r="WII51" s="503"/>
      <c r="WIJ51" s="503"/>
      <c r="WIK51" s="503"/>
      <c r="WIL51" s="503"/>
      <c r="WIM51" s="503"/>
      <c r="WIN51" s="503"/>
      <c r="WIO51" s="503"/>
      <c r="WIP51" s="503"/>
      <c r="WIQ51" s="503"/>
      <c r="WIR51" s="503"/>
      <c r="WIS51" s="503"/>
      <c r="WIT51" s="503"/>
      <c r="WIU51" s="503"/>
      <c r="WIV51" s="503"/>
      <c r="WIW51" s="503"/>
      <c r="WIX51" s="503"/>
      <c r="WIY51" s="503"/>
      <c r="WIZ51" s="503"/>
      <c r="WJA51" s="503"/>
      <c r="WJB51" s="503"/>
      <c r="WJC51" s="503"/>
      <c r="WJD51" s="503"/>
      <c r="WJE51" s="503"/>
      <c r="WJF51" s="503"/>
      <c r="WJG51" s="503"/>
      <c r="WJH51" s="503"/>
      <c r="WJI51" s="503"/>
      <c r="WJJ51" s="503"/>
      <c r="WJK51" s="503"/>
      <c r="WJL51" s="503"/>
      <c r="WJM51" s="503"/>
      <c r="WJN51" s="503"/>
      <c r="WJO51" s="503"/>
      <c r="WJP51" s="503"/>
      <c r="WJQ51" s="503"/>
      <c r="WJR51" s="503"/>
      <c r="WJS51" s="503"/>
      <c r="WJT51" s="503"/>
      <c r="WJU51" s="503"/>
      <c r="WJV51" s="503"/>
      <c r="WJW51" s="503"/>
      <c r="WJX51" s="503"/>
      <c r="WJY51" s="503"/>
      <c r="WJZ51" s="503"/>
      <c r="WKA51" s="503"/>
      <c r="WKB51" s="503"/>
      <c r="WKC51" s="503"/>
      <c r="WKD51" s="503"/>
      <c r="WKE51" s="503"/>
      <c r="WKF51" s="503"/>
      <c r="WKG51" s="503"/>
      <c r="WKH51" s="503"/>
      <c r="WKI51" s="503"/>
      <c r="WKJ51" s="503"/>
      <c r="WKK51" s="503"/>
      <c r="WKL51" s="503"/>
      <c r="WKM51" s="503"/>
      <c r="WKN51" s="503"/>
      <c r="WKO51" s="503"/>
      <c r="WKP51" s="503"/>
      <c r="WKQ51" s="503"/>
      <c r="WKR51" s="503"/>
      <c r="WKS51" s="503"/>
      <c r="WKT51" s="503"/>
      <c r="WKU51" s="503"/>
      <c r="WKV51" s="503"/>
      <c r="WKW51" s="503"/>
      <c r="WKX51" s="503"/>
      <c r="WKY51" s="503"/>
      <c r="WKZ51" s="503"/>
      <c r="WLA51" s="503"/>
      <c r="WLB51" s="503"/>
      <c r="WLC51" s="503"/>
      <c r="WLD51" s="503"/>
      <c r="WLE51" s="503"/>
      <c r="WLF51" s="503"/>
      <c r="WLG51" s="503"/>
      <c r="WLH51" s="503"/>
      <c r="WLI51" s="503"/>
      <c r="WLJ51" s="503"/>
      <c r="WLK51" s="503"/>
      <c r="WLL51" s="503"/>
      <c r="WLM51" s="503"/>
      <c r="WLN51" s="503"/>
      <c r="WLO51" s="503"/>
      <c r="WLP51" s="503"/>
      <c r="WLQ51" s="503"/>
      <c r="WLR51" s="503"/>
      <c r="WLS51" s="503"/>
      <c r="WLT51" s="503"/>
      <c r="WLU51" s="503"/>
      <c r="WLV51" s="503"/>
      <c r="WLW51" s="503"/>
      <c r="WLX51" s="503"/>
      <c r="WLY51" s="503"/>
      <c r="WLZ51" s="503"/>
      <c r="WMA51" s="503"/>
      <c r="WMB51" s="503"/>
      <c r="WMC51" s="503"/>
      <c r="WMD51" s="503"/>
      <c r="WME51" s="503"/>
      <c r="WMF51" s="503"/>
      <c r="WMG51" s="503"/>
      <c r="WMH51" s="503"/>
      <c r="WMI51" s="503"/>
      <c r="WMJ51" s="503"/>
      <c r="WMK51" s="503"/>
      <c r="WML51" s="503"/>
      <c r="WMM51" s="503"/>
      <c r="WMN51" s="503"/>
      <c r="WMO51" s="503"/>
      <c r="WMP51" s="503"/>
      <c r="WMQ51" s="503"/>
      <c r="WMR51" s="503"/>
      <c r="WMS51" s="503"/>
      <c r="WMT51" s="503"/>
      <c r="WMU51" s="503"/>
      <c r="WMV51" s="503"/>
      <c r="WMW51" s="503"/>
      <c r="WMX51" s="503"/>
      <c r="WMY51" s="503"/>
      <c r="WMZ51" s="503"/>
      <c r="WNA51" s="503"/>
      <c r="WNB51" s="503"/>
      <c r="WNC51" s="503"/>
      <c r="WND51" s="503"/>
      <c r="WNE51" s="503"/>
      <c r="WNF51" s="503"/>
      <c r="WNG51" s="503"/>
      <c r="WNH51" s="503"/>
      <c r="WNI51" s="503"/>
      <c r="WNJ51" s="503"/>
      <c r="WNK51" s="503"/>
      <c r="WNL51" s="503"/>
      <c r="WNM51" s="503"/>
      <c r="WNN51" s="503"/>
      <c r="WNO51" s="503"/>
      <c r="WNP51" s="503"/>
      <c r="WNQ51" s="503"/>
      <c r="WNR51" s="503"/>
      <c r="WNS51" s="503"/>
      <c r="WNT51" s="503"/>
      <c r="WNU51" s="503"/>
      <c r="WNV51" s="503"/>
      <c r="WNW51" s="503"/>
      <c r="WNX51" s="503"/>
      <c r="WNY51" s="503"/>
      <c r="WNZ51" s="503"/>
      <c r="WOA51" s="503"/>
      <c r="WOB51" s="503"/>
      <c r="WOC51" s="503"/>
      <c r="WOD51" s="503"/>
      <c r="WOE51" s="503"/>
      <c r="WOF51" s="503"/>
      <c r="WOG51" s="503"/>
      <c r="WOH51" s="503"/>
      <c r="WOI51" s="503"/>
      <c r="WOJ51" s="503"/>
      <c r="WOK51" s="503"/>
      <c r="WOL51" s="503"/>
      <c r="WOM51" s="503"/>
      <c r="WON51" s="503"/>
      <c r="WOO51" s="503"/>
      <c r="WOP51" s="503"/>
      <c r="WOQ51" s="503"/>
      <c r="WOR51" s="503"/>
      <c r="WOS51" s="503"/>
      <c r="WOT51" s="503"/>
      <c r="WOU51" s="503"/>
      <c r="WOV51" s="503"/>
      <c r="WOW51" s="503"/>
      <c r="WOX51" s="503"/>
      <c r="WOY51" s="503"/>
      <c r="WOZ51" s="503"/>
      <c r="WPA51" s="503"/>
      <c r="WPB51" s="503"/>
      <c r="WPC51" s="503"/>
      <c r="WPD51" s="503"/>
      <c r="WPE51" s="503"/>
      <c r="WPF51" s="503"/>
      <c r="WPG51" s="503"/>
      <c r="WPH51" s="503"/>
      <c r="WPI51" s="503"/>
      <c r="WPJ51" s="503"/>
      <c r="WPK51" s="503"/>
      <c r="WPL51" s="503"/>
      <c r="WPM51" s="503"/>
      <c r="WPN51" s="503"/>
      <c r="WPO51" s="503"/>
      <c r="WPP51" s="503"/>
      <c r="WPQ51" s="503"/>
      <c r="WPR51" s="503"/>
      <c r="WPS51" s="503"/>
      <c r="WPT51" s="503"/>
      <c r="WPU51" s="503"/>
      <c r="WPV51" s="503"/>
      <c r="WPW51" s="503"/>
      <c r="WPX51" s="503"/>
      <c r="WPY51" s="503"/>
      <c r="WPZ51" s="503"/>
      <c r="WQA51" s="503"/>
      <c r="WQB51" s="503"/>
      <c r="WQC51" s="503"/>
      <c r="WQD51" s="503"/>
      <c r="WQE51" s="503"/>
      <c r="WQF51" s="503"/>
      <c r="WQG51" s="503"/>
      <c r="WQH51" s="503"/>
      <c r="WQI51" s="503"/>
      <c r="WQJ51" s="503"/>
      <c r="WQK51" s="503"/>
      <c r="WQL51" s="503"/>
      <c r="WQM51" s="503"/>
      <c r="WQN51" s="503"/>
      <c r="WQO51" s="503"/>
      <c r="WQP51" s="503"/>
      <c r="WQQ51" s="503"/>
      <c r="WQR51" s="503"/>
      <c r="WQS51" s="503"/>
      <c r="WQT51" s="503"/>
      <c r="WQU51" s="503"/>
      <c r="WQV51" s="503"/>
      <c r="WQW51" s="503"/>
      <c r="WQX51" s="503"/>
      <c r="WQY51" s="503"/>
      <c r="WQZ51" s="503"/>
      <c r="WRA51" s="503"/>
      <c r="WRB51" s="503"/>
      <c r="WRC51" s="503"/>
      <c r="WRD51" s="503"/>
      <c r="WRE51" s="503"/>
      <c r="WRF51" s="503"/>
      <c r="WRG51" s="503"/>
      <c r="WRH51" s="503"/>
      <c r="WRI51" s="503"/>
      <c r="WRJ51" s="503"/>
      <c r="WRK51" s="503"/>
      <c r="WRL51" s="503"/>
      <c r="WRM51" s="503"/>
      <c r="WRN51" s="503"/>
      <c r="WRO51" s="503"/>
      <c r="WRP51" s="503"/>
      <c r="WRQ51" s="503"/>
      <c r="WRR51" s="503"/>
      <c r="WRS51" s="503"/>
      <c r="WRT51" s="503"/>
      <c r="WRU51" s="503"/>
      <c r="WRV51" s="503"/>
      <c r="WRW51" s="503"/>
      <c r="WRX51" s="503"/>
      <c r="WRY51" s="503"/>
      <c r="WRZ51" s="503"/>
      <c r="WSA51" s="503"/>
      <c r="WSB51" s="503"/>
      <c r="WSC51" s="503"/>
      <c r="WSD51" s="503"/>
      <c r="WSE51" s="503"/>
      <c r="WSF51" s="503"/>
      <c r="WSG51" s="503"/>
      <c r="WSH51" s="503"/>
      <c r="WSI51" s="503"/>
      <c r="WSJ51" s="503"/>
      <c r="WSK51" s="503"/>
      <c r="WSL51" s="503"/>
      <c r="WSM51" s="503"/>
      <c r="WSN51" s="503"/>
      <c r="WSO51" s="503"/>
      <c r="WSP51" s="503"/>
      <c r="WSQ51" s="503"/>
      <c r="WSR51" s="503"/>
      <c r="WSS51" s="503"/>
      <c r="WST51" s="503"/>
      <c r="WSU51" s="503"/>
      <c r="WSV51" s="503"/>
      <c r="WSW51" s="503"/>
      <c r="WSX51" s="503"/>
      <c r="WSY51" s="503"/>
      <c r="WSZ51" s="503"/>
      <c r="WTA51" s="503"/>
      <c r="WTB51" s="503"/>
      <c r="WTC51" s="503"/>
      <c r="WTD51" s="503"/>
      <c r="WTE51" s="503"/>
      <c r="WTF51" s="503"/>
      <c r="WTG51" s="503"/>
      <c r="WTH51" s="503"/>
      <c r="WTI51" s="503"/>
      <c r="WTJ51" s="503"/>
      <c r="WTK51" s="503"/>
      <c r="WTL51" s="503"/>
      <c r="WTM51" s="503"/>
      <c r="WTN51" s="503"/>
      <c r="WTO51" s="503"/>
      <c r="WTP51" s="503"/>
      <c r="WTQ51" s="503"/>
      <c r="WTR51" s="503"/>
      <c r="WTS51" s="503"/>
      <c r="WTT51" s="503"/>
      <c r="WTU51" s="503"/>
      <c r="WTV51" s="503"/>
      <c r="WTW51" s="503"/>
      <c r="WTX51" s="503"/>
      <c r="WTY51" s="503"/>
      <c r="WTZ51" s="503"/>
      <c r="WUA51" s="503"/>
      <c r="WUB51" s="503"/>
      <c r="WUC51" s="503"/>
      <c r="WUD51" s="503"/>
      <c r="WUE51" s="503"/>
      <c r="WUF51" s="503"/>
      <c r="WUG51" s="503"/>
      <c r="WUH51" s="503"/>
      <c r="WUI51" s="503"/>
      <c r="WUJ51" s="503"/>
      <c r="WUK51" s="503"/>
      <c r="WUL51" s="503"/>
      <c r="WUM51" s="503"/>
      <c r="WUN51" s="503"/>
      <c r="WUO51" s="503"/>
      <c r="WUP51" s="503"/>
      <c r="WUQ51" s="503"/>
      <c r="WUR51" s="503"/>
      <c r="WUS51" s="503"/>
      <c r="WUT51" s="503"/>
      <c r="WUU51" s="503"/>
      <c r="WUV51" s="503"/>
      <c r="WUW51" s="503"/>
      <c r="WUX51" s="503"/>
      <c r="WUY51" s="503"/>
      <c r="WUZ51" s="503"/>
      <c r="WVA51" s="503"/>
      <c r="WVB51" s="503"/>
      <c r="WVC51" s="503"/>
      <c r="WVD51" s="503"/>
      <c r="WVE51" s="503"/>
      <c r="WVF51" s="503"/>
      <c r="WVG51" s="503"/>
      <c r="WVH51" s="503"/>
      <c r="WVI51" s="503"/>
      <c r="WVJ51" s="503"/>
      <c r="WVK51" s="503"/>
      <c r="WVL51" s="503"/>
      <c r="WVM51" s="503"/>
      <c r="WVN51" s="503"/>
      <c r="WVO51" s="503"/>
      <c r="WVP51" s="503"/>
      <c r="WVQ51" s="503"/>
      <c r="WVR51" s="503"/>
      <c r="WVS51" s="503"/>
      <c r="WVT51" s="503"/>
      <c r="WVU51" s="503"/>
      <c r="WVV51" s="503"/>
      <c r="WVW51" s="503"/>
      <c r="WVX51" s="503"/>
      <c r="WVY51" s="503"/>
      <c r="WVZ51" s="503"/>
      <c r="WWA51" s="503"/>
      <c r="WWB51" s="503"/>
      <c r="WWC51" s="503"/>
      <c r="WWD51" s="503"/>
      <c r="WWE51" s="503"/>
      <c r="WWF51" s="503"/>
      <c r="WWG51" s="503"/>
      <c r="WWH51" s="503"/>
      <c r="WWI51" s="503"/>
      <c r="WWJ51" s="503"/>
      <c r="WWK51" s="503"/>
      <c r="WWL51" s="503"/>
      <c r="WWM51" s="503"/>
      <c r="WWN51" s="503"/>
      <c r="WWO51" s="503"/>
      <c r="WWP51" s="503"/>
      <c r="WWQ51" s="503"/>
      <c r="WWR51" s="503"/>
      <c r="WWS51" s="503"/>
      <c r="WWT51" s="503"/>
      <c r="WWU51" s="503"/>
      <c r="WWV51" s="503"/>
      <c r="WWW51" s="503"/>
      <c r="WWX51" s="503"/>
      <c r="WWY51" s="503"/>
      <c r="WWZ51" s="503"/>
      <c r="WXA51" s="503"/>
      <c r="WXB51" s="503"/>
      <c r="WXC51" s="503"/>
      <c r="WXD51" s="503"/>
      <c r="WXE51" s="503"/>
      <c r="WXF51" s="503"/>
      <c r="WXG51" s="503"/>
      <c r="WXH51" s="503"/>
      <c r="WXI51" s="503"/>
      <c r="WXJ51" s="503"/>
      <c r="WXK51" s="503"/>
      <c r="WXL51" s="503"/>
      <c r="WXM51" s="503"/>
      <c r="WXN51" s="503"/>
      <c r="WXO51" s="503"/>
      <c r="WXP51" s="503"/>
      <c r="WXQ51" s="503"/>
      <c r="WXR51" s="503"/>
      <c r="WXS51" s="503"/>
      <c r="WXT51" s="503"/>
      <c r="WXU51" s="503"/>
      <c r="WXV51" s="503"/>
      <c r="WXW51" s="503"/>
      <c r="WXX51" s="503"/>
      <c r="WXY51" s="503"/>
      <c r="WXZ51" s="503"/>
      <c r="WYA51" s="503"/>
      <c r="WYB51" s="503"/>
      <c r="WYC51" s="503"/>
      <c r="WYD51" s="503"/>
      <c r="WYE51" s="503"/>
      <c r="WYF51" s="503"/>
      <c r="WYG51" s="503"/>
      <c r="WYH51" s="503"/>
      <c r="WYI51" s="503"/>
      <c r="WYJ51" s="503"/>
      <c r="WYK51" s="503"/>
      <c r="WYL51" s="503"/>
      <c r="WYM51" s="503"/>
      <c r="WYN51" s="503"/>
      <c r="WYO51" s="503"/>
      <c r="WYP51" s="503"/>
      <c r="WYQ51" s="503"/>
      <c r="WYR51" s="503"/>
      <c r="WYS51" s="503"/>
      <c r="WYT51" s="503"/>
      <c r="WYU51" s="503"/>
      <c r="WYV51" s="503"/>
      <c r="WYW51" s="503"/>
      <c r="WYX51" s="503"/>
      <c r="WYY51" s="503"/>
      <c r="WYZ51" s="503"/>
      <c r="WZA51" s="503"/>
      <c r="WZB51" s="503"/>
      <c r="WZC51" s="503"/>
      <c r="WZD51" s="503"/>
      <c r="WZE51" s="503"/>
      <c r="WZF51" s="503"/>
      <c r="WZG51" s="503"/>
      <c r="WZH51" s="503"/>
      <c r="WZI51" s="503"/>
      <c r="WZJ51" s="503"/>
      <c r="WZK51" s="503"/>
      <c r="WZL51" s="503"/>
      <c r="WZM51" s="503"/>
      <c r="WZN51" s="503"/>
      <c r="WZO51" s="503"/>
      <c r="WZP51" s="503"/>
      <c r="WZQ51" s="503"/>
      <c r="WZR51" s="503"/>
      <c r="WZS51" s="503"/>
      <c r="WZT51" s="503"/>
      <c r="WZU51" s="503"/>
      <c r="WZV51" s="503"/>
      <c r="WZW51" s="503"/>
      <c r="WZX51" s="503"/>
      <c r="WZY51" s="503"/>
      <c r="WZZ51" s="503"/>
      <c r="XAA51" s="503"/>
      <c r="XAB51" s="503"/>
      <c r="XAC51" s="503"/>
      <c r="XAD51" s="503"/>
      <c r="XAE51" s="503"/>
      <c r="XAF51" s="503"/>
      <c r="XAG51" s="503"/>
      <c r="XAH51" s="503"/>
      <c r="XAI51" s="503"/>
      <c r="XAJ51" s="503"/>
      <c r="XAK51" s="503"/>
      <c r="XAL51" s="503"/>
      <c r="XAM51" s="503"/>
      <c r="XAN51" s="503"/>
      <c r="XAO51" s="503"/>
      <c r="XAP51" s="503"/>
      <c r="XAQ51" s="503"/>
      <c r="XAR51" s="503"/>
      <c r="XAS51" s="503"/>
      <c r="XAT51" s="503"/>
      <c r="XAU51" s="503"/>
      <c r="XAV51" s="503"/>
      <c r="XAW51" s="503"/>
      <c r="XAX51" s="503"/>
      <c r="XAY51" s="503"/>
      <c r="XAZ51" s="503"/>
      <c r="XBA51" s="503"/>
      <c r="XBB51" s="503"/>
      <c r="XBC51" s="503"/>
      <c r="XBD51" s="503"/>
      <c r="XBE51" s="503"/>
      <c r="XBF51" s="503"/>
      <c r="XBG51" s="503"/>
      <c r="XBH51" s="503"/>
      <c r="XBI51" s="503"/>
      <c r="XBJ51" s="503"/>
      <c r="XBK51" s="503"/>
      <c r="XBL51" s="503"/>
      <c r="XBM51" s="503"/>
      <c r="XBN51" s="503"/>
      <c r="XBO51" s="503"/>
      <c r="XBP51" s="503"/>
      <c r="XBQ51" s="503"/>
      <c r="XBR51" s="503"/>
      <c r="XBS51" s="503"/>
      <c r="XBT51" s="503"/>
      <c r="XBU51" s="503"/>
      <c r="XBV51" s="503"/>
      <c r="XBW51" s="503"/>
      <c r="XBX51" s="503"/>
      <c r="XBY51" s="503"/>
      <c r="XBZ51" s="503"/>
      <c r="XCA51" s="503"/>
      <c r="XCB51" s="503"/>
      <c r="XCC51" s="503"/>
      <c r="XCD51" s="503"/>
      <c r="XCE51" s="503"/>
      <c r="XCF51" s="503"/>
      <c r="XCG51" s="503"/>
      <c r="XCH51" s="503"/>
      <c r="XCI51" s="503"/>
      <c r="XCJ51" s="503"/>
      <c r="XCK51" s="503"/>
      <c r="XCL51" s="503"/>
      <c r="XCM51" s="503"/>
      <c r="XCN51" s="503"/>
      <c r="XCO51" s="503"/>
      <c r="XCP51" s="503"/>
      <c r="XCQ51" s="503"/>
      <c r="XCR51" s="503"/>
      <c r="XCS51" s="503"/>
      <c r="XCT51" s="503"/>
      <c r="XCU51" s="503"/>
      <c r="XCV51" s="503"/>
      <c r="XCW51" s="503"/>
      <c r="XCX51" s="503"/>
      <c r="XCY51" s="503"/>
      <c r="XCZ51" s="503"/>
      <c r="XDA51" s="503"/>
      <c r="XDB51" s="503"/>
      <c r="XDC51" s="503"/>
      <c r="XDD51" s="503"/>
      <c r="XDE51" s="503"/>
      <c r="XDF51" s="503"/>
      <c r="XDG51" s="503"/>
      <c r="XDH51" s="503"/>
      <c r="XDI51" s="503"/>
      <c r="XDJ51" s="503"/>
      <c r="XDK51" s="503"/>
      <c r="XDL51" s="503"/>
      <c r="XDM51" s="503"/>
      <c r="XDN51" s="503"/>
      <c r="XDO51" s="503"/>
      <c r="XDP51" s="503"/>
      <c r="XDQ51" s="503"/>
      <c r="XDR51" s="503"/>
      <c r="XDS51" s="503"/>
      <c r="XDT51" s="503"/>
      <c r="XDU51" s="503"/>
      <c r="XDV51" s="503"/>
      <c r="XDW51" s="503"/>
      <c r="XDX51" s="503"/>
      <c r="XDY51" s="503"/>
      <c r="XDZ51" s="503"/>
      <c r="XEA51" s="503"/>
      <c r="XEB51" s="503"/>
      <c r="XEC51" s="503"/>
      <c r="XED51" s="503"/>
      <c r="XEE51" s="503"/>
      <c r="XEF51" s="503"/>
      <c r="XEG51" s="503"/>
      <c r="XEH51" s="503"/>
      <c r="XEI51" s="503"/>
      <c r="XEJ51" s="503"/>
      <c r="XEK51" s="503"/>
      <c r="XEL51" s="503"/>
      <c r="XEM51" s="503"/>
      <c r="XEN51" s="503"/>
      <c r="XEO51" s="503"/>
      <c r="XEP51" s="503"/>
      <c r="XEQ51" s="503"/>
      <c r="XER51" s="503"/>
      <c r="XES51" s="503"/>
      <c r="XET51" s="503"/>
      <c r="XEU51" s="503"/>
      <c r="XEV51" s="503"/>
      <c r="XEW51" s="503"/>
      <c r="XEX51" s="503"/>
      <c r="XEY51" s="503"/>
      <c r="XEZ51" s="503"/>
      <c r="XFA51" s="503"/>
      <c r="XFB51" s="503"/>
      <c r="XFC51" s="503"/>
    </row>
    <row r="52" spans="1:16383" ht="39" customHeight="1" x14ac:dyDescent="0.25">
      <c r="A52" s="550" t="s">
        <v>673</v>
      </c>
      <c r="B52" s="2" t="s">
        <v>34</v>
      </c>
      <c r="C52" s="127" t="s">
        <v>38</v>
      </c>
      <c r="D52" s="911" t="s">
        <v>672</v>
      </c>
      <c r="E52" s="912"/>
      <c r="F52" s="912"/>
      <c r="G52" s="913"/>
      <c r="H52" s="66"/>
      <c r="I52" s="552">
        <f>I53</f>
        <v>53.8</v>
      </c>
      <c r="J52" s="552">
        <f t="shared" ref="J52" si="9">J53</f>
        <v>53.8</v>
      </c>
      <c r="K52" s="15">
        <f t="shared" si="0"/>
        <v>100</v>
      </c>
      <c r="L52" s="663"/>
      <c r="N52" s="553"/>
      <c r="O52" s="553"/>
      <c r="P52" s="553"/>
      <c r="Q52" s="553"/>
      <c r="R52" s="553"/>
      <c r="S52" s="553"/>
      <c r="T52" s="553"/>
      <c r="U52" s="553"/>
      <c r="V52" s="553"/>
      <c r="W52" s="553"/>
      <c r="X52" s="553"/>
      <c r="Y52" s="553"/>
      <c r="Z52" s="553"/>
      <c r="AA52" s="553"/>
      <c r="AB52" s="553"/>
      <c r="AC52" s="553"/>
      <c r="AD52" s="553"/>
      <c r="AE52" s="553"/>
      <c r="AF52" s="553"/>
      <c r="AG52" s="553"/>
      <c r="AH52" s="553"/>
      <c r="AI52" s="553"/>
      <c r="AJ52" s="553"/>
      <c r="AK52" s="553"/>
      <c r="AL52" s="553"/>
      <c r="AM52" s="553"/>
      <c r="AN52" s="553"/>
      <c r="AO52" s="553"/>
      <c r="AP52" s="553"/>
      <c r="AQ52" s="553"/>
      <c r="AR52" s="553"/>
      <c r="AS52" s="553"/>
      <c r="AT52" s="553"/>
      <c r="AU52" s="553"/>
      <c r="AV52" s="553"/>
      <c r="AW52" s="553"/>
      <c r="AX52" s="553"/>
      <c r="AY52" s="553"/>
      <c r="AZ52" s="553"/>
      <c r="BA52" s="553"/>
      <c r="BB52" s="553"/>
      <c r="BC52" s="553"/>
      <c r="BD52" s="553"/>
      <c r="BE52" s="553"/>
      <c r="BF52" s="553"/>
      <c r="BG52" s="553"/>
      <c r="BH52" s="553"/>
      <c r="BI52" s="553"/>
      <c r="BJ52" s="553"/>
      <c r="BK52" s="553"/>
      <c r="BL52" s="553"/>
      <c r="BM52" s="553"/>
      <c r="BN52" s="553"/>
      <c r="BO52" s="553"/>
      <c r="BP52" s="553"/>
      <c r="BQ52" s="553"/>
      <c r="BR52" s="553"/>
      <c r="BS52" s="553"/>
      <c r="BT52" s="553"/>
      <c r="BU52" s="553"/>
      <c r="BV52" s="553"/>
      <c r="BW52" s="553"/>
      <c r="BX52" s="553"/>
      <c r="BY52" s="553"/>
      <c r="BZ52" s="553"/>
      <c r="CA52" s="553"/>
      <c r="CB52" s="553"/>
      <c r="CC52" s="553"/>
      <c r="CD52" s="553"/>
      <c r="CE52" s="553"/>
      <c r="CF52" s="553"/>
      <c r="CG52" s="553"/>
      <c r="CH52" s="553"/>
      <c r="CI52" s="553"/>
      <c r="CJ52" s="553"/>
      <c r="CK52" s="553"/>
      <c r="CL52" s="553"/>
      <c r="CM52" s="553"/>
      <c r="CN52" s="553"/>
      <c r="CO52" s="553"/>
      <c r="CP52" s="553"/>
      <c r="CQ52" s="553"/>
      <c r="CR52" s="553"/>
      <c r="CS52" s="553"/>
      <c r="CT52" s="553"/>
      <c r="CU52" s="553"/>
      <c r="CV52" s="553"/>
      <c r="CW52" s="553"/>
      <c r="CX52" s="553"/>
      <c r="CY52" s="553"/>
      <c r="CZ52" s="553"/>
      <c r="DA52" s="553"/>
      <c r="DB52" s="553"/>
      <c r="DC52" s="553"/>
      <c r="DD52" s="553"/>
      <c r="DE52" s="553"/>
      <c r="DF52" s="553"/>
      <c r="DG52" s="553"/>
      <c r="DH52" s="553"/>
      <c r="DI52" s="553"/>
      <c r="DJ52" s="553"/>
      <c r="DK52" s="553"/>
      <c r="DL52" s="553"/>
      <c r="DM52" s="553"/>
      <c r="DN52" s="553"/>
      <c r="DO52" s="553"/>
      <c r="DP52" s="553"/>
      <c r="DQ52" s="553"/>
      <c r="DR52" s="553"/>
      <c r="DS52" s="553"/>
      <c r="DT52" s="553"/>
      <c r="DU52" s="553"/>
      <c r="DV52" s="553"/>
      <c r="DW52" s="553"/>
      <c r="DX52" s="553"/>
      <c r="DY52" s="553"/>
      <c r="DZ52" s="553"/>
      <c r="EA52" s="553"/>
      <c r="EB52" s="553"/>
      <c r="EC52" s="553"/>
      <c r="ED52" s="553"/>
      <c r="EE52" s="553"/>
      <c r="EF52" s="553"/>
      <c r="EG52" s="553"/>
      <c r="EH52" s="553"/>
      <c r="EI52" s="553"/>
      <c r="EJ52" s="553"/>
      <c r="EK52" s="553"/>
      <c r="EL52" s="553"/>
      <c r="EM52" s="553"/>
      <c r="EN52" s="553"/>
      <c r="EO52" s="553"/>
      <c r="EP52" s="553"/>
      <c r="EQ52" s="553"/>
      <c r="ER52" s="553"/>
      <c r="ES52" s="553"/>
      <c r="ET52" s="553"/>
      <c r="EU52" s="553"/>
      <c r="EV52" s="553"/>
      <c r="EW52" s="553"/>
      <c r="EX52" s="553"/>
      <c r="EY52" s="553"/>
      <c r="EZ52" s="553"/>
      <c r="FA52" s="553"/>
      <c r="FB52" s="553"/>
      <c r="FC52" s="553"/>
      <c r="FD52" s="553"/>
      <c r="FE52" s="553"/>
      <c r="FF52" s="553"/>
      <c r="FG52" s="553"/>
      <c r="FH52" s="553"/>
      <c r="FI52" s="553"/>
      <c r="FJ52" s="553"/>
      <c r="FK52" s="553"/>
      <c r="FL52" s="553"/>
      <c r="FM52" s="553"/>
      <c r="FN52" s="553"/>
      <c r="FO52" s="553"/>
      <c r="FP52" s="553"/>
      <c r="FQ52" s="553"/>
      <c r="FR52" s="553"/>
      <c r="FS52" s="553"/>
      <c r="FT52" s="553"/>
      <c r="FU52" s="553"/>
      <c r="FV52" s="553"/>
      <c r="FW52" s="553"/>
      <c r="FX52" s="553"/>
      <c r="FY52" s="553"/>
      <c r="FZ52" s="553"/>
      <c r="GA52" s="553"/>
      <c r="GB52" s="553"/>
      <c r="GC52" s="553"/>
      <c r="GD52" s="553"/>
      <c r="GE52" s="553"/>
      <c r="GF52" s="553"/>
      <c r="GG52" s="553"/>
      <c r="GH52" s="553"/>
      <c r="GI52" s="553"/>
      <c r="GJ52" s="553"/>
      <c r="GK52" s="553"/>
      <c r="GL52" s="553"/>
      <c r="GM52" s="553"/>
      <c r="GN52" s="553"/>
      <c r="GO52" s="553"/>
      <c r="GP52" s="553"/>
      <c r="GQ52" s="553"/>
      <c r="GR52" s="553"/>
      <c r="GS52" s="553"/>
      <c r="GT52" s="553"/>
      <c r="GU52" s="553"/>
      <c r="GV52" s="553"/>
      <c r="GW52" s="553"/>
      <c r="GX52" s="553"/>
      <c r="GY52" s="553"/>
      <c r="GZ52" s="553"/>
      <c r="HA52" s="553"/>
      <c r="HB52" s="553"/>
      <c r="HC52" s="553"/>
      <c r="HD52" s="553"/>
      <c r="HE52" s="553"/>
      <c r="HF52" s="553"/>
      <c r="HG52" s="553"/>
      <c r="HH52" s="553"/>
      <c r="HI52" s="553"/>
      <c r="HJ52" s="553"/>
      <c r="HK52" s="553"/>
      <c r="HL52" s="553"/>
      <c r="HM52" s="553"/>
      <c r="HN52" s="553"/>
      <c r="HO52" s="553"/>
      <c r="HP52" s="553"/>
      <c r="HQ52" s="553"/>
      <c r="HR52" s="553"/>
      <c r="HS52" s="553"/>
      <c r="HT52" s="553"/>
      <c r="HU52" s="553"/>
      <c r="HV52" s="553"/>
      <c r="HW52" s="553"/>
      <c r="HX52" s="553"/>
      <c r="HY52" s="553"/>
      <c r="HZ52" s="553"/>
      <c r="IA52" s="553"/>
      <c r="IB52" s="553"/>
      <c r="IC52" s="553"/>
      <c r="ID52" s="553"/>
      <c r="IE52" s="553"/>
      <c r="IF52" s="553"/>
      <c r="IG52" s="553"/>
      <c r="IH52" s="553"/>
      <c r="II52" s="553"/>
      <c r="IJ52" s="553"/>
      <c r="IK52" s="553"/>
      <c r="IL52" s="553"/>
      <c r="IM52" s="553"/>
      <c r="IN52" s="553"/>
      <c r="IO52" s="553"/>
      <c r="IP52" s="553"/>
      <c r="IQ52" s="553"/>
      <c r="IR52" s="553"/>
      <c r="IS52" s="553"/>
      <c r="IT52" s="553"/>
      <c r="IU52" s="553"/>
      <c r="IV52" s="553"/>
      <c r="IW52" s="553"/>
      <c r="IX52" s="553"/>
      <c r="IY52" s="553"/>
      <c r="IZ52" s="553"/>
      <c r="JA52" s="553"/>
      <c r="JB52" s="553"/>
      <c r="JC52" s="553"/>
      <c r="JD52" s="553"/>
      <c r="JE52" s="553"/>
      <c r="JF52" s="553"/>
      <c r="JG52" s="553"/>
      <c r="JH52" s="553"/>
      <c r="JI52" s="553"/>
      <c r="JJ52" s="553"/>
      <c r="JK52" s="553"/>
      <c r="JL52" s="553"/>
      <c r="JM52" s="553"/>
      <c r="JN52" s="553"/>
      <c r="JO52" s="553"/>
      <c r="JP52" s="553"/>
      <c r="JQ52" s="553"/>
      <c r="JR52" s="553"/>
      <c r="JS52" s="553"/>
      <c r="JT52" s="553"/>
      <c r="JU52" s="553"/>
      <c r="JV52" s="553"/>
      <c r="JW52" s="553"/>
      <c r="JX52" s="553"/>
      <c r="JY52" s="553"/>
      <c r="JZ52" s="553"/>
      <c r="KA52" s="553"/>
      <c r="KB52" s="553"/>
      <c r="KC52" s="553"/>
      <c r="KD52" s="553"/>
      <c r="KE52" s="553"/>
      <c r="KF52" s="553"/>
      <c r="KG52" s="553"/>
      <c r="KH52" s="553"/>
      <c r="KI52" s="553"/>
      <c r="KJ52" s="553"/>
      <c r="KK52" s="553"/>
      <c r="KL52" s="553"/>
      <c r="KM52" s="553"/>
      <c r="KN52" s="553"/>
      <c r="KO52" s="553"/>
      <c r="KP52" s="553"/>
      <c r="KQ52" s="553"/>
      <c r="KR52" s="553"/>
      <c r="KS52" s="553"/>
      <c r="KT52" s="553"/>
      <c r="KU52" s="553"/>
      <c r="KV52" s="553"/>
      <c r="KW52" s="553"/>
      <c r="KX52" s="553"/>
      <c r="KY52" s="553"/>
      <c r="KZ52" s="553"/>
      <c r="LA52" s="553"/>
      <c r="LB52" s="553"/>
      <c r="LC52" s="553"/>
      <c r="LD52" s="553"/>
      <c r="LE52" s="553"/>
      <c r="LF52" s="553"/>
      <c r="LG52" s="553"/>
      <c r="LH52" s="553"/>
      <c r="LI52" s="553"/>
      <c r="LJ52" s="553"/>
      <c r="LK52" s="553"/>
      <c r="LL52" s="553"/>
      <c r="LM52" s="553"/>
      <c r="LN52" s="553"/>
      <c r="LO52" s="553"/>
      <c r="LP52" s="553"/>
      <c r="LQ52" s="553"/>
      <c r="LR52" s="553"/>
      <c r="LS52" s="553"/>
      <c r="LT52" s="553"/>
      <c r="LU52" s="553"/>
      <c r="LV52" s="553"/>
      <c r="LW52" s="553"/>
      <c r="LX52" s="553"/>
      <c r="LY52" s="553"/>
      <c r="LZ52" s="553"/>
      <c r="MA52" s="553"/>
      <c r="MB52" s="553"/>
      <c r="MC52" s="553"/>
      <c r="MD52" s="553"/>
      <c r="ME52" s="553"/>
      <c r="MF52" s="553"/>
      <c r="MG52" s="553"/>
      <c r="MH52" s="553"/>
      <c r="MI52" s="553"/>
      <c r="MJ52" s="553"/>
      <c r="MK52" s="553"/>
      <c r="ML52" s="553"/>
      <c r="MM52" s="553"/>
      <c r="MN52" s="553"/>
      <c r="MO52" s="553"/>
      <c r="MP52" s="553"/>
      <c r="MQ52" s="553"/>
      <c r="MR52" s="553"/>
      <c r="MS52" s="553"/>
      <c r="MT52" s="553"/>
      <c r="MU52" s="553"/>
      <c r="MV52" s="553"/>
      <c r="MW52" s="553"/>
      <c r="MX52" s="553"/>
      <c r="MY52" s="553"/>
      <c r="MZ52" s="553"/>
      <c r="NA52" s="553"/>
      <c r="NB52" s="553"/>
      <c r="NC52" s="553"/>
      <c r="ND52" s="553"/>
      <c r="NE52" s="553"/>
      <c r="NF52" s="553"/>
      <c r="NG52" s="553"/>
      <c r="NH52" s="553"/>
      <c r="NI52" s="553"/>
      <c r="NJ52" s="553"/>
      <c r="NK52" s="553"/>
      <c r="NL52" s="553"/>
      <c r="NM52" s="553"/>
      <c r="NN52" s="553"/>
      <c r="NO52" s="553"/>
      <c r="NP52" s="553"/>
      <c r="NQ52" s="553"/>
      <c r="NR52" s="553"/>
      <c r="NS52" s="553"/>
      <c r="NT52" s="553"/>
      <c r="NU52" s="553"/>
      <c r="NV52" s="553"/>
      <c r="NW52" s="553"/>
      <c r="NX52" s="553"/>
      <c r="NY52" s="553"/>
      <c r="NZ52" s="553"/>
      <c r="OA52" s="553"/>
      <c r="OB52" s="553"/>
      <c r="OC52" s="553"/>
      <c r="OD52" s="553"/>
      <c r="OE52" s="553"/>
      <c r="OF52" s="553"/>
      <c r="OG52" s="553"/>
      <c r="OH52" s="553"/>
      <c r="OI52" s="553"/>
      <c r="OJ52" s="553"/>
      <c r="OK52" s="553"/>
      <c r="OL52" s="553"/>
      <c r="OM52" s="553"/>
      <c r="ON52" s="553"/>
      <c r="OO52" s="553"/>
      <c r="OP52" s="553"/>
      <c r="OQ52" s="553"/>
      <c r="OR52" s="553"/>
      <c r="OS52" s="553"/>
      <c r="OT52" s="553"/>
      <c r="OU52" s="553"/>
      <c r="OV52" s="553"/>
      <c r="OW52" s="553"/>
      <c r="OX52" s="553"/>
      <c r="OY52" s="553"/>
      <c r="OZ52" s="553"/>
      <c r="PA52" s="553"/>
      <c r="PB52" s="553"/>
      <c r="PC52" s="553"/>
      <c r="PD52" s="553"/>
      <c r="PE52" s="553"/>
      <c r="PF52" s="553"/>
      <c r="PG52" s="553"/>
      <c r="PH52" s="553"/>
      <c r="PI52" s="553"/>
      <c r="PJ52" s="553"/>
      <c r="PK52" s="553"/>
      <c r="PL52" s="553"/>
      <c r="PM52" s="553"/>
      <c r="PN52" s="553"/>
      <c r="PO52" s="553"/>
      <c r="PP52" s="553"/>
      <c r="PQ52" s="553"/>
      <c r="PR52" s="553"/>
      <c r="PS52" s="553"/>
      <c r="PT52" s="553"/>
      <c r="PU52" s="553"/>
      <c r="PV52" s="553"/>
      <c r="PW52" s="553"/>
      <c r="PX52" s="553"/>
      <c r="PY52" s="553"/>
      <c r="PZ52" s="553"/>
      <c r="QA52" s="553"/>
      <c r="QB52" s="553"/>
      <c r="QC52" s="553"/>
      <c r="QD52" s="553"/>
      <c r="QE52" s="553"/>
      <c r="QF52" s="553"/>
      <c r="QG52" s="553"/>
      <c r="QH52" s="553"/>
      <c r="QI52" s="553"/>
      <c r="QJ52" s="553"/>
      <c r="QK52" s="553"/>
      <c r="QL52" s="553"/>
      <c r="QM52" s="553"/>
      <c r="QN52" s="553"/>
      <c r="QO52" s="553"/>
      <c r="QP52" s="553"/>
      <c r="QQ52" s="553"/>
      <c r="QR52" s="553"/>
      <c r="QS52" s="553"/>
      <c r="QT52" s="553"/>
      <c r="QU52" s="553"/>
      <c r="QV52" s="553"/>
      <c r="QW52" s="553"/>
      <c r="QX52" s="553"/>
      <c r="QY52" s="553"/>
      <c r="QZ52" s="553"/>
      <c r="RA52" s="553"/>
      <c r="RB52" s="553"/>
      <c r="RC52" s="553"/>
      <c r="RD52" s="553"/>
      <c r="RE52" s="553"/>
      <c r="RF52" s="553"/>
      <c r="RG52" s="553"/>
      <c r="RH52" s="553"/>
      <c r="RI52" s="553"/>
      <c r="RJ52" s="553"/>
      <c r="RK52" s="553"/>
      <c r="RL52" s="553"/>
      <c r="RM52" s="553"/>
      <c r="RN52" s="553"/>
      <c r="RO52" s="553"/>
      <c r="RP52" s="553"/>
      <c r="RQ52" s="553"/>
      <c r="RR52" s="553"/>
      <c r="RS52" s="553"/>
      <c r="RT52" s="553"/>
      <c r="RU52" s="553"/>
      <c r="RV52" s="553"/>
      <c r="RW52" s="553"/>
      <c r="RX52" s="553"/>
      <c r="RY52" s="553"/>
      <c r="RZ52" s="553"/>
      <c r="SA52" s="553"/>
      <c r="SB52" s="553"/>
      <c r="SC52" s="553"/>
      <c r="SD52" s="553"/>
      <c r="SE52" s="553"/>
      <c r="SF52" s="553"/>
      <c r="SG52" s="553"/>
      <c r="SH52" s="553"/>
      <c r="SI52" s="553"/>
      <c r="SJ52" s="553"/>
      <c r="SK52" s="553"/>
      <c r="SL52" s="553"/>
      <c r="SM52" s="553"/>
      <c r="SN52" s="553"/>
      <c r="SO52" s="553"/>
      <c r="SP52" s="553"/>
      <c r="SQ52" s="553"/>
      <c r="SR52" s="553"/>
      <c r="SS52" s="553"/>
      <c r="ST52" s="553"/>
      <c r="SU52" s="553"/>
      <c r="SV52" s="553"/>
      <c r="SW52" s="553"/>
      <c r="SX52" s="553"/>
      <c r="SY52" s="553"/>
      <c r="SZ52" s="553"/>
      <c r="TA52" s="553"/>
      <c r="TB52" s="553"/>
      <c r="TC52" s="553"/>
      <c r="TD52" s="553"/>
      <c r="TE52" s="553"/>
      <c r="TF52" s="553"/>
      <c r="TG52" s="553"/>
      <c r="TH52" s="553"/>
      <c r="TI52" s="553"/>
      <c r="TJ52" s="553"/>
      <c r="TK52" s="553"/>
      <c r="TL52" s="553"/>
      <c r="TM52" s="553"/>
      <c r="TN52" s="553"/>
      <c r="TO52" s="553"/>
      <c r="TP52" s="553"/>
      <c r="TQ52" s="553"/>
      <c r="TR52" s="553"/>
      <c r="TS52" s="553"/>
      <c r="TT52" s="553"/>
      <c r="TU52" s="553"/>
      <c r="TV52" s="553"/>
      <c r="TW52" s="553"/>
      <c r="TX52" s="553"/>
      <c r="TY52" s="553"/>
      <c r="TZ52" s="553"/>
      <c r="UA52" s="553"/>
      <c r="UB52" s="553"/>
      <c r="UC52" s="553"/>
      <c r="UD52" s="553"/>
      <c r="UE52" s="553"/>
      <c r="UF52" s="553"/>
      <c r="UG52" s="553"/>
      <c r="UH52" s="553"/>
      <c r="UI52" s="553"/>
      <c r="UJ52" s="553"/>
      <c r="UK52" s="553"/>
      <c r="UL52" s="553"/>
      <c r="UM52" s="553"/>
      <c r="UN52" s="553"/>
      <c r="UO52" s="553"/>
      <c r="UP52" s="553"/>
      <c r="UQ52" s="553"/>
      <c r="UR52" s="553"/>
      <c r="US52" s="553"/>
      <c r="UT52" s="553"/>
      <c r="UU52" s="553"/>
      <c r="UV52" s="553"/>
      <c r="UW52" s="553"/>
      <c r="UX52" s="553"/>
      <c r="UY52" s="553"/>
      <c r="UZ52" s="553"/>
      <c r="VA52" s="553"/>
      <c r="VB52" s="553"/>
      <c r="VC52" s="553"/>
      <c r="VD52" s="553"/>
      <c r="VE52" s="553"/>
      <c r="VF52" s="553"/>
      <c r="VG52" s="553"/>
      <c r="VH52" s="553"/>
      <c r="VI52" s="553"/>
      <c r="VJ52" s="553"/>
      <c r="VK52" s="553"/>
      <c r="VL52" s="553"/>
      <c r="VM52" s="553"/>
      <c r="VN52" s="553"/>
      <c r="VO52" s="553"/>
      <c r="VP52" s="553"/>
      <c r="VQ52" s="553"/>
      <c r="VR52" s="553"/>
      <c r="VS52" s="553"/>
      <c r="VT52" s="553"/>
      <c r="VU52" s="553"/>
      <c r="VV52" s="553"/>
      <c r="VW52" s="553"/>
      <c r="VX52" s="553"/>
      <c r="VY52" s="553"/>
      <c r="VZ52" s="553"/>
      <c r="WA52" s="553"/>
      <c r="WB52" s="553"/>
      <c r="WC52" s="553"/>
      <c r="WD52" s="553"/>
      <c r="WE52" s="553"/>
      <c r="WF52" s="553"/>
      <c r="WG52" s="553"/>
      <c r="WH52" s="553"/>
      <c r="WI52" s="553"/>
      <c r="WJ52" s="553"/>
      <c r="WK52" s="553"/>
      <c r="WL52" s="553"/>
      <c r="WM52" s="553"/>
      <c r="WN52" s="553"/>
      <c r="WO52" s="553"/>
      <c r="WP52" s="553"/>
      <c r="WQ52" s="553"/>
      <c r="WR52" s="553"/>
      <c r="WS52" s="553"/>
      <c r="WT52" s="553"/>
      <c r="WU52" s="553"/>
      <c r="WV52" s="553"/>
      <c r="WW52" s="553"/>
      <c r="WX52" s="553"/>
      <c r="WY52" s="553"/>
      <c r="WZ52" s="553"/>
      <c r="XA52" s="553"/>
      <c r="XB52" s="553"/>
      <c r="XC52" s="553"/>
      <c r="XD52" s="553"/>
      <c r="XE52" s="553"/>
      <c r="XF52" s="553"/>
      <c r="XG52" s="553"/>
      <c r="XH52" s="553"/>
      <c r="XI52" s="553"/>
      <c r="XJ52" s="553"/>
      <c r="XK52" s="553"/>
      <c r="XL52" s="553"/>
      <c r="XM52" s="553"/>
      <c r="XN52" s="553"/>
      <c r="XO52" s="553"/>
      <c r="XP52" s="553"/>
      <c r="XQ52" s="553"/>
      <c r="XR52" s="553"/>
      <c r="XS52" s="553"/>
      <c r="XT52" s="553"/>
      <c r="XU52" s="553"/>
      <c r="XV52" s="553"/>
      <c r="XW52" s="553"/>
      <c r="XX52" s="553"/>
      <c r="XY52" s="553"/>
      <c r="XZ52" s="553"/>
      <c r="YA52" s="553"/>
      <c r="YB52" s="553"/>
      <c r="YC52" s="553"/>
      <c r="YD52" s="553"/>
      <c r="YE52" s="553"/>
      <c r="YF52" s="553"/>
      <c r="YG52" s="553"/>
      <c r="YH52" s="553"/>
      <c r="YI52" s="553"/>
      <c r="YJ52" s="553"/>
      <c r="YK52" s="553"/>
      <c r="YL52" s="553"/>
      <c r="YM52" s="553"/>
      <c r="YN52" s="553"/>
      <c r="YO52" s="553"/>
      <c r="YP52" s="553"/>
      <c r="YQ52" s="553"/>
      <c r="YR52" s="553"/>
      <c r="YS52" s="553"/>
      <c r="YT52" s="553"/>
      <c r="YU52" s="553"/>
      <c r="YV52" s="553"/>
      <c r="YW52" s="553"/>
      <c r="YX52" s="553"/>
      <c r="YY52" s="553"/>
      <c r="YZ52" s="553"/>
      <c r="ZA52" s="553"/>
      <c r="ZB52" s="553"/>
      <c r="ZC52" s="553"/>
      <c r="ZD52" s="553"/>
      <c r="ZE52" s="553"/>
      <c r="ZF52" s="553"/>
      <c r="ZG52" s="553"/>
      <c r="ZH52" s="553"/>
      <c r="ZI52" s="553"/>
      <c r="ZJ52" s="553"/>
      <c r="ZK52" s="553"/>
      <c r="ZL52" s="553"/>
      <c r="ZM52" s="553"/>
      <c r="ZN52" s="553"/>
      <c r="ZO52" s="553"/>
      <c r="ZP52" s="553"/>
      <c r="ZQ52" s="553"/>
      <c r="ZR52" s="553"/>
      <c r="ZS52" s="553"/>
      <c r="ZT52" s="553"/>
      <c r="ZU52" s="553"/>
      <c r="ZV52" s="553"/>
      <c r="ZW52" s="553"/>
      <c r="ZX52" s="553"/>
      <c r="ZY52" s="553"/>
      <c r="ZZ52" s="553"/>
      <c r="AAA52" s="553"/>
      <c r="AAB52" s="553"/>
      <c r="AAC52" s="553"/>
      <c r="AAD52" s="553"/>
      <c r="AAE52" s="553"/>
      <c r="AAF52" s="553"/>
      <c r="AAG52" s="553"/>
      <c r="AAH52" s="553"/>
      <c r="AAI52" s="553"/>
      <c r="AAJ52" s="553"/>
      <c r="AAK52" s="553"/>
      <c r="AAL52" s="553"/>
      <c r="AAM52" s="553"/>
      <c r="AAN52" s="553"/>
      <c r="AAO52" s="553"/>
      <c r="AAP52" s="553"/>
      <c r="AAQ52" s="553"/>
      <c r="AAR52" s="553"/>
      <c r="AAS52" s="553"/>
      <c r="AAT52" s="553"/>
      <c r="AAU52" s="553"/>
      <c r="AAV52" s="553"/>
      <c r="AAW52" s="553"/>
      <c r="AAX52" s="553"/>
      <c r="AAY52" s="553"/>
      <c r="AAZ52" s="553"/>
      <c r="ABA52" s="553"/>
      <c r="ABB52" s="553"/>
      <c r="ABC52" s="553"/>
      <c r="ABD52" s="553"/>
      <c r="ABE52" s="553"/>
      <c r="ABF52" s="553"/>
      <c r="ABG52" s="553"/>
      <c r="ABH52" s="553"/>
      <c r="ABI52" s="553"/>
      <c r="ABJ52" s="553"/>
      <c r="ABK52" s="553"/>
      <c r="ABL52" s="553"/>
      <c r="ABM52" s="553"/>
      <c r="ABN52" s="553"/>
      <c r="ABO52" s="553"/>
      <c r="ABP52" s="553"/>
      <c r="ABQ52" s="553"/>
      <c r="ABR52" s="553"/>
      <c r="ABS52" s="553"/>
      <c r="ABT52" s="553"/>
      <c r="ABU52" s="553"/>
      <c r="ABV52" s="553"/>
      <c r="ABW52" s="553"/>
      <c r="ABX52" s="553"/>
      <c r="ABY52" s="553"/>
      <c r="ABZ52" s="553"/>
      <c r="ACA52" s="553"/>
      <c r="ACB52" s="553"/>
      <c r="ACC52" s="553"/>
      <c r="ACD52" s="553"/>
      <c r="ACE52" s="553"/>
      <c r="ACF52" s="553"/>
      <c r="ACG52" s="553"/>
      <c r="ACH52" s="553"/>
      <c r="ACI52" s="553"/>
      <c r="ACJ52" s="553"/>
      <c r="ACK52" s="553"/>
      <c r="ACL52" s="553"/>
      <c r="ACM52" s="553"/>
      <c r="ACN52" s="553"/>
      <c r="ACO52" s="553"/>
      <c r="ACP52" s="553"/>
      <c r="ACQ52" s="553"/>
      <c r="ACR52" s="553"/>
      <c r="ACS52" s="553"/>
      <c r="ACT52" s="553"/>
      <c r="ACU52" s="553"/>
      <c r="ACV52" s="553"/>
      <c r="ACW52" s="553"/>
      <c r="ACX52" s="553"/>
      <c r="ACY52" s="553"/>
      <c r="ACZ52" s="553"/>
      <c r="ADA52" s="553"/>
      <c r="ADB52" s="553"/>
      <c r="ADC52" s="553"/>
      <c r="ADD52" s="553"/>
      <c r="ADE52" s="553"/>
      <c r="ADF52" s="553"/>
      <c r="ADG52" s="553"/>
      <c r="ADH52" s="553"/>
      <c r="ADI52" s="553"/>
      <c r="ADJ52" s="553"/>
      <c r="ADK52" s="553"/>
      <c r="ADL52" s="553"/>
      <c r="ADM52" s="553"/>
      <c r="ADN52" s="553"/>
      <c r="ADO52" s="553"/>
      <c r="ADP52" s="553"/>
      <c r="ADQ52" s="553"/>
      <c r="ADR52" s="553"/>
      <c r="ADS52" s="553"/>
      <c r="ADT52" s="553"/>
      <c r="ADU52" s="553"/>
      <c r="ADV52" s="553"/>
      <c r="ADW52" s="553"/>
      <c r="ADX52" s="553"/>
      <c r="ADY52" s="553"/>
      <c r="ADZ52" s="553"/>
      <c r="AEA52" s="553"/>
      <c r="AEB52" s="553"/>
      <c r="AEC52" s="553"/>
      <c r="AED52" s="553"/>
      <c r="AEE52" s="553"/>
      <c r="AEF52" s="553"/>
      <c r="AEG52" s="553"/>
      <c r="AEH52" s="553"/>
      <c r="AEI52" s="553"/>
      <c r="AEJ52" s="553"/>
      <c r="AEK52" s="553"/>
      <c r="AEL52" s="553"/>
      <c r="AEM52" s="553"/>
      <c r="AEN52" s="553"/>
      <c r="AEO52" s="553"/>
      <c r="AEP52" s="553"/>
      <c r="AEQ52" s="553"/>
      <c r="AER52" s="553"/>
      <c r="AES52" s="553"/>
      <c r="AET52" s="553"/>
      <c r="AEU52" s="553"/>
      <c r="AEV52" s="553"/>
      <c r="AEW52" s="553"/>
      <c r="AEX52" s="553"/>
      <c r="AEY52" s="553"/>
      <c r="AEZ52" s="553"/>
      <c r="AFA52" s="553"/>
      <c r="AFB52" s="553"/>
      <c r="AFC52" s="553"/>
      <c r="AFD52" s="553"/>
      <c r="AFE52" s="553"/>
      <c r="AFF52" s="553"/>
      <c r="AFG52" s="553"/>
      <c r="AFH52" s="553"/>
      <c r="AFI52" s="553"/>
      <c r="AFJ52" s="553"/>
      <c r="AFK52" s="553"/>
      <c r="AFL52" s="553"/>
      <c r="AFM52" s="553"/>
      <c r="AFN52" s="553"/>
      <c r="AFO52" s="553"/>
      <c r="AFP52" s="553"/>
      <c r="AFQ52" s="553"/>
      <c r="AFR52" s="553"/>
      <c r="AFS52" s="553"/>
      <c r="AFT52" s="553"/>
      <c r="AFU52" s="553"/>
      <c r="AFV52" s="553"/>
      <c r="AFW52" s="553"/>
      <c r="AFX52" s="553"/>
      <c r="AFY52" s="553"/>
      <c r="AFZ52" s="553"/>
      <c r="AGA52" s="553"/>
      <c r="AGB52" s="553"/>
      <c r="AGC52" s="553"/>
      <c r="AGD52" s="553"/>
      <c r="AGE52" s="553"/>
      <c r="AGF52" s="553"/>
      <c r="AGG52" s="553"/>
      <c r="AGH52" s="553"/>
      <c r="AGI52" s="553"/>
      <c r="AGJ52" s="553"/>
      <c r="AGK52" s="553"/>
      <c r="AGL52" s="553"/>
      <c r="AGM52" s="553"/>
      <c r="AGN52" s="553"/>
      <c r="AGO52" s="553"/>
      <c r="AGP52" s="553"/>
      <c r="AGQ52" s="553"/>
      <c r="AGR52" s="553"/>
      <c r="AGS52" s="553"/>
      <c r="AGT52" s="553"/>
      <c r="AGU52" s="553"/>
      <c r="AGV52" s="553"/>
      <c r="AGW52" s="553"/>
      <c r="AGX52" s="553"/>
      <c r="AGY52" s="553"/>
      <c r="AGZ52" s="553"/>
      <c r="AHA52" s="553"/>
      <c r="AHB52" s="553"/>
      <c r="AHC52" s="553"/>
      <c r="AHD52" s="553"/>
      <c r="AHE52" s="553"/>
      <c r="AHF52" s="553"/>
      <c r="AHG52" s="553"/>
      <c r="AHH52" s="553"/>
      <c r="AHI52" s="553"/>
      <c r="AHJ52" s="553"/>
      <c r="AHK52" s="553"/>
      <c r="AHL52" s="553"/>
      <c r="AHM52" s="553"/>
      <c r="AHN52" s="553"/>
      <c r="AHO52" s="553"/>
      <c r="AHP52" s="553"/>
      <c r="AHQ52" s="553"/>
      <c r="AHR52" s="553"/>
      <c r="AHS52" s="553"/>
      <c r="AHT52" s="553"/>
      <c r="AHU52" s="553"/>
      <c r="AHV52" s="553"/>
      <c r="AHW52" s="553"/>
      <c r="AHX52" s="553"/>
      <c r="AHY52" s="553"/>
      <c r="AHZ52" s="553"/>
      <c r="AIA52" s="553"/>
      <c r="AIB52" s="553"/>
      <c r="AIC52" s="553"/>
      <c r="AID52" s="553"/>
      <c r="AIE52" s="553"/>
      <c r="AIF52" s="553"/>
      <c r="AIG52" s="553"/>
      <c r="AIH52" s="553"/>
      <c r="AII52" s="553"/>
      <c r="AIJ52" s="553"/>
      <c r="AIK52" s="553"/>
      <c r="AIL52" s="553"/>
      <c r="AIM52" s="553"/>
      <c r="AIN52" s="553"/>
      <c r="AIO52" s="553"/>
      <c r="AIP52" s="553"/>
      <c r="AIQ52" s="553"/>
      <c r="AIR52" s="553"/>
      <c r="AIS52" s="553"/>
      <c r="AIT52" s="553"/>
      <c r="AIU52" s="553"/>
      <c r="AIV52" s="553"/>
      <c r="AIW52" s="553"/>
      <c r="AIX52" s="553"/>
      <c r="AIY52" s="553"/>
      <c r="AIZ52" s="553"/>
      <c r="AJA52" s="553"/>
      <c r="AJB52" s="553"/>
      <c r="AJC52" s="553"/>
      <c r="AJD52" s="553"/>
      <c r="AJE52" s="553"/>
      <c r="AJF52" s="553"/>
      <c r="AJG52" s="553"/>
      <c r="AJH52" s="553"/>
      <c r="AJI52" s="553"/>
      <c r="AJJ52" s="553"/>
      <c r="AJK52" s="553"/>
      <c r="AJL52" s="553"/>
      <c r="AJM52" s="553"/>
      <c r="AJN52" s="553"/>
      <c r="AJO52" s="553"/>
      <c r="AJP52" s="553"/>
      <c r="AJQ52" s="553"/>
      <c r="AJR52" s="553"/>
      <c r="AJS52" s="553"/>
      <c r="AJT52" s="553"/>
      <c r="AJU52" s="553"/>
      <c r="AJV52" s="553"/>
      <c r="AJW52" s="553"/>
      <c r="AJX52" s="553"/>
      <c r="AJY52" s="553"/>
      <c r="AJZ52" s="553"/>
      <c r="AKA52" s="553"/>
      <c r="AKB52" s="553"/>
      <c r="AKC52" s="553"/>
      <c r="AKD52" s="553"/>
      <c r="AKE52" s="553"/>
      <c r="AKF52" s="553"/>
      <c r="AKG52" s="553"/>
      <c r="AKH52" s="553"/>
      <c r="AKI52" s="553"/>
      <c r="AKJ52" s="553"/>
      <c r="AKK52" s="553"/>
      <c r="AKL52" s="553"/>
      <c r="AKM52" s="553"/>
      <c r="AKN52" s="553"/>
      <c r="AKO52" s="553"/>
      <c r="AKP52" s="553"/>
      <c r="AKQ52" s="553"/>
      <c r="AKR52" s="553"/>
      <c r="AKS52" s="553"/>
      <c r="AKT52" s="553"/>
      <c r="AKU52" s="553"/>
      <c r="AKV52" s="553"/>
      <c r="AKW52" s="553"/>
      <c r="AKX52" s="553"/>
      <c r="AKY52" s="553"/>
      <c r="AKZ52" s="553"/>
      <c r="ALA52" s="553"/>
      <c r="ALB52" s="553"/>
      <c r="ALC52" s="553"/>
      <c r="ALD52" s="553"/>
      <c r="ALE52" s="553"/>
      <c r="ALF52" s="553"/>
      <c r="ALG52" s="553"/>
      <c r="ALH52" s="553"/>
      <c r="ALI52" s="553"/>
      <c r="ALJ52" s="553"/>
      <c r="ALK52" s="553"/>
      <c r="ALL52" s="553"/>
      <c r="ALM52" s="553"/>
      <c r="ALN52" s="553"/>
      <c r="ALO52" s="553"/>
      <c r="ALP52" s="553"/>
      <c r="ALQ52" s="553"/>
      <c r="ALR52" s="553"/>
      <c r="ALS52" s="553"/>
      <c r="ALT52" s="553"/>
      <c r="ALU52" s="553"/>
      <c r="ALV52" s="553"/>
      <c r="ALW52" s="553"/>
      <c r="ALX52" s="553"/>
      <c r="ALY52" s="553"/>
      <c r="ALZ52" s="553"/>
      <c r="AMA52" s="553"/>
      <c r="AMB52" s="553"/>
      <c r="AMC52" s="553"/>
      <c r="AMD52" s="553"/>
      <c r="AME52" s="553"/>
      <c r="AMF52" s="553"/>
      <c r="AMG52" s="553"/>
      <c r="AMH52" s="553"/>
      <c r="AMI52" s="553"/>
      <c r="AMJ52" s="553"/>
      <c r="AMK52" s="553"/>
      <c r="AML52" s="553"/>
      <c r="AMM52" s="553"/>
      <c r="AMN52" s="553"/>
      <c r="AMO52" s="553"/>
      <c r="AMP52" s="553"/>
      <c r="AMQ52" s="553"/>
      <c r="AMR52" s="553"/>
      <c r="AMS52" s="553"/>
      <c r="AMT52" s="553"/>
      <c r="AMU52" s="553"/>
      <c r="AMV52" s="553"/>
      <c r="AMW52" s="553"/>
      <c r="AMX52" s="553"/>
      <c r="AMY52" s="553"/>
      <c r="AMZ52" s="553"/>
      <c r="ANA52" s="553"/>
      <c r="ANB52" s="553"/>
      <c r="ANC52" s="553"/>
      <c r="AND52" s="553"/>
      <c r="ANE52" s="553"/>
      <c r="ANF52" s="553"/>
      <c r="ANG52" s="553"/>
      <c r="ANH52" s="553"/>
      <c r="ANI52" s="553"/>
      <c r="ANJ52" s="553"/>
      <c r="ANK52" s="553"/>
      <c r="ANL52" s="553"/>
      <c r="ANM52" s="553"/>
      <c r="ANN52" s="553"/>
      <c r="ANO52" s="553"/>
      <c r="ANP52" s="553"/>
      <c r="ANQ52" s="553"/>
      <c r="ANR52" s="553"/>
      <c r="ANS52" s="553"/>
      <c r="ANT52" s="553"/>
      <c r="ANU52" s="553"/>
      <c r="ANV52" s="553"/>
      <c r="ANW52" s="553"/>
      <c r="ANX52" s="553"/>
      <c r="ANY52" s="553"/>
      <c r="ANZ52" s="553"/>
      <c r="AOA52" s="553"/>
      <c r="AOB52" s="553"/>
      <c r="AOC52" s="553"/>
      <c r="AOD52" s="553"/>
      <c r="AOE52" s="553"/>
      <c r="AOF52" s="553"/>
      <c r="AOG52" s="553"/>
      <c r="AOH52" s="553"/>
      <c r="AOI52" s="553"/>
      <c r="AOJ52" s="553"/>
      <c r="AOK52" s="553"/>
      <c r="AOL52" s="553"/>
      <c r="AOM52" s="553"/>
      <c r="AON52" s="553"/>
      <c r="AOO52" s="553"/>
      <c r="AOP52" s="553"/>
      <c r="AOQ52" s="553"/>
      <c r="AOR52" s="553"/>
      <c r="AOS52" s="553"/>
      <c r="AOT52" s="553"/>
      <c r="AOU52" s="553"/>
      <c r="AOV52" s="553"/>
      <c r="AOW52" s="553"/>
      <c r="AOX52" s="553"/>
      <c r="AOY52" s="553"/>
      <c r="AOZ52" s="553"/>
      <c r="APA52" s="553"/>
      <c r="APB52" s="553"/>
      <c r="APC52" s="553"/>
      <c r="APD52" s="553"/>
      <c r="APE52" s="553"/>
      <c r="APF52" s="553"/>
      <c r="APG52" s="553"/>
      <c r="APH52" s="553"/>
      <c r="API52" s="553"/>
      <c r="APJ52" s="553"/>
      <c r="APK52" s="553"/>
      <c r="APL52" s="553"/>
      <c r="APM52" s="553"/>
      <c r="APN52" s="553"/>
      <c r="APO52" s="553"/>
      <c r="APP52" s="553"/>
      <c r="APQ52" s="553"/>
      <c r="APR52" s="553"/>
      <c r="APS52" s="553"/>
      <c r="APT52" s="553"/>
      <c r="APU52" s="553"/>
      <c r="APV52" s="553"/>
      <c r="APW52" s="553"/>
      <c r="APX52" s="553"/>
      <c r="APY52" s="553"/>
      <c r="APZ52" s="553"/>
      <c r="AQA52" s="553"/>
      <c r="AQB52" s="553"/>
      <c r="AQC52" s="553"/>
      <c r="AQD52" s="553"/>
      <c r="AQE52" s="553"/>
      <c r="AQF52" s="553"/>
      <c r="AQG52" s="553"/>
      <c r="AQH52" s="553"/>
      <c r="AQI52" s="553"/>
      <c r="AQJ52" s="553"/>
      <c r="AQK52" s="553"/>
      <c r="AQL52" s="553"/>
      <c r="AQM52" s="553"/>
      <c r="AQN52" s="553"/>
      <c r="AQO52" s="553"/>
      <c r="AQP52" s="553"/>
      <c r="AQQ52" s="553"/>
      <c r="AQR52" s="553"/>
      <c r="AQS52" s="553"/>
      <c r="AQT52" s="553"/>
      <c r="AQU52" s="553"/>
      <c r="AQV52" s="553"/>
      <c r="AQW52" s="553"/>
      <c r="AQX52" s="553"/>
      <c r="AQY52" s="553"/>
      <c r="AQZ52" s="553"/>
      <c r="ARA52" s="553"/>
      <c r="ARB52" s="553"/>
      <c r="ARC52" s="553"/>
      <c r="ARD52" s="553"/>
      <c r="ARE52" s="553"/>
      <c r="ARF52" s="553"/>
      <c r="ARG52" s="553"/>
      <c r="ARH52" s="553"/>
      <c r="ARI52" s="553"/>
      <c r="ARJ52" s="553"/>
      <c r="ARK52" s="553"/>
      <c r="ARL52" s="553"/>
      <c r="ARM52" s="553"/>
      <c r="ARN52" s="553"/>
      <c r="ARO52" s="553"/>
      <c r="ARP52" s="553"/>
      <c r="ARQ52" s="553"/>
      <c r="ARR52" s="553"/>
      <c r="ARS52" s="553"/>
      <c r="ART52" s="553"/>
      <c r="ARU52" s="553"/>
      <c r="ARV52" s="553"/>
      <c r="ARW52" s="553"/>
      <c r="ARX52" s="553"/>
      <c r="ARY52" s="553"/>
      <c r="ARZ52" s="553"/>
      <c r="ASA52" s="553"/>
      <c r="ASB52" s="553"/>
      <c r="ASC52" s="553"/>
      <c r="ASD52" s="553"/>
      <c r="ASE52" s="553"/>
      <c r="ASF52" s="553"/>
      <c r="ASG52" s="553"/>
      <c r="ASH52" s="553"/>
      <c r="ASI52" s="553"/>
      <c r="ASJ52" s="553"/>
      <c r="ASK52" s="553"/>
      <c r="ASL52" s="553"/>
      <c r="ASM52" s="553"/>
      <c r="ASN52" s="553"/>
      <c r="ASO52" s="553"/>
      <c r="ASP52" s="553"/>
      <c r="ASQ52" s="553"/>
      <c r="ASR52" s="553"/>
      <c r="ASS52" s="553"/>
      <c r="AST52" s="553"/>
      <c r="ASU52" s="553"/>
      <c r="ASV52" s="553"/>
      <c r="ASW52" s="553"/>
      <c r="ASX52" s="553"/>
      <c r="ASY52" s="553"/>
      <c r="ASZ52" s="553"/>
      <c r="ATA52" s="553"/>
      <c r="ATB52" s="553"/>
      <c r="ATC52" s="553"/>
      <c r="ATD52" s="553"/>
      <c r="ATE52" s="553"/>
      <c r="ATF52" s="553"/>
      <c r="ATG52" s="553"/>
      <c r="ATH52" s="553"/>
      <c r="ATI52" s="553"/>
      <c r="ATJ52" s="553"/>
      <c r="ATK52" s="553"/>
      <c r="ATL52" s="553"/>
      <c r="ATM52" s="553"/>
      <c r="ATN52" s="553"/>
      <c r="ATO52" s="553"/>
      <c r="ATP52" s="553"/>
      <c r="ATQ52" s="553"/>
      <c r="ATR52" s="553"/>
      <c r="ATS52" s="553"/>
      <c r="ATT52" s="553"/>
      <c r="ATU52" s="553"/>
      <c r="ATV52" s="553"/>
      <c r="ATW52" s="553"/>
      <c r="ATX52" s="553"/>
      <c r="ATY52" s="553"/>
      <c r="ATZ52" s="553"/>
      <c r="AUA52" s="553"/>
      <c r="AUB52" s="553"/>
      <c r="AUC52" s="553"/>
      <c r="AUD52" s="553"/>
      <c r="AUE52" s="553"/>
      <c r="AUF52" s="553"/>
      <c r="AUG52" s="553"/>
      <c r="AUH52" s="553"/>
      <c r="AUI52" s="553"/>
      <c r="AUJ52" s="553"/>
      <c r="AUK52" s="553"/>
      <c r="AUL52" s="553"/>
      <c r="AUM52" s="553"/>
      <c r="AUN52" s="553"/>
      <c r="AUO52" s="553"/>
      <c r="AUP52" s="553"/>
      <c r="AUQ52" s="553"/>
      <c r="AUR52" s="553"/>
      <c r="AUS52" s="553"/>
      <c r="AUT52" s="553"/>
      <c r="AUU52" s="553"/>
      <c r="AUV52" s="553"/>
      <c r="AUW52" s="553"/>
      <c r="AUX52" s="553"/>
      <c r="AUY52" s="553"/>
      <c r="AUZ52" s="553"/>
      <c r="AVA52" s="553"/>
      <c r="AVB52" s="553"/>
      <c r="AVC52" s="553"/>
      <c r="AVD52" s="553"/>
      <c r="AVE52" s="553"/>
      <c r="AVF52" s="553"/>
      <c r="AVG52" s="553"/>
      <c r="AVH52" s="553"/>
      <c r="AVI52" s="553"/>
      <c r="AVJ52" s="553"/>
      <c r="AVK52" s="553"/>
      <c r="AVL52" s="553"/>
      <c r="AVM52" s="553"/>
      <c r="AVN52" s="553"/>
      <c r="AVO52" s="553"/>
      <c r="AVP52" s="553"/>
      <c r="AVQ52" s="553"/>
      <c r="AVR52" s="553"/>
      <c r="AVS52" s="553"/>
      <c r="AVT52" s="553"/>
      <c r="AVU52" s="553"/>
      <c r="AVV52" s="553"/>
      <c r="AVW52" s="553"/>
      <c r="AVX52" s="553"/>
      <c r="AVY52" s="553"/>
      <c r="AVZ52" s="553"/>
      <c r="AWA52" s="553"/>
      <c r="AWB52" s="553"/>
      <c r="AWC52" s="553"/>
      <c r="AWD52" s="553"/>
      <c r="AWE52" s="553"/>
      <c r="AWF52" s="553"/>
      <c r="AWG52" s="553"/>
      <c r="AWH52" s="553"/>
      <c r="AWI52" s="553"/>
      <c r="AWJ52" s="553"/>
      <c r="AWK52" s="553"/>
      <c r="AWL52" s="553"/>
      <c r="AWM52" s="553"/>
      <c r="AWN52" s="553"/>
      <c r="AWO52" s="553"/>
      <c r="AWP52" s="553"/>
      <c r="AWQ52" s="553"/>
      <c r="AWR52" s="553"/>
      <c r="AWS52" s="553"/>
      <c r="AWT52" s="553"/>
      <c r="AWU52" s="553"/>
      <c r="AWV52" s="553"/>
      <c r="AWW52" s="553"/>
      <c r="AWX52" s="553"/>
      <c r="AWY52" s="553"/>
      <c r="AWZ52" s="553"/>
      <c r="AXA52" s="553"/>
      <c r="AXB52" s="553"/>
      <c r="AXC52" s="553"/>
      <c r="AXD52" s="553"/>
      <c r="AXE52" s="553"/>
      <c r="AXF52" s="553"/>
      <c r="AXG52" s="553"/>
      <c r="AXH52" s="553"/>
      <c r="AXI52" s="553"/>
      <c r="AXJ52" s="553"/>
      <c r="AXK52" s="553"/>
      <c r="AXL52" s="553"/>
      <c r="AXM52" s="553"/>
      <c r="AXN52" s="553"/>
      <c r="AXO52" s="553"/>
      <c r="AXP52" s="553"/>
      <c r="AXQ52" s="553"/>
      <c r="AXR52" s="553"/>
      <c r="AXS52" s="553"/>
      <c r="AXT52" s="553"/>
      <c r="AXU52" s="553"/>
      <c r="AXV52" s="553"/>
      <c r="AXW52" s="553"/>
      <c r="AXX52" s="553"/>
      <c r="AXY52" s="553"/>
      <c r="AXZ52" s="553"/>
      <c r="AYA52" s="553"/>
      <c r="AYB52" s="553"/>
      <c r="AYC52" s="553"/>
      <c r="AYD52" s="553"/>
      <c r="AYE52" s="553"/>
      <c r="AYF52" s="553"/>
      <c r="AYG52" s="553"/>
      <c r="AYH52" s="553"/>
      <c r="AYI52" s="553"/>
      <c r="AYJ52" s="553"/>
      <c r="AYK52" s="553"/>
      <c r="AYL52" s="553"/>
      <c r="AYM52" s="553"/>
      <c r="AYN52" s="553"/>
      <c r="AYO52" s="553"/>
      <c r="AYP52" s="553"/>
      <c r="AYQ52" s="553"/>
      <c r="AYR52" s="553"/>
      <c r="AYS52" s="553"/>
      <c r="AYT52" s="553"/>
      <c r="AYU52" s="553"/>
      <c r="AYV52" s="553"/>
      <c r="AYW52" s="553"/>
      <c r="AYX52" s="553"/>
      <c r="AYY52" s="553"/>
      <c r="AYZ52" s="553"/>
      <c r="AZA52" s="553"/>
      <c r="AZB52" s="553"/>
      <c r="AZC52" s="553"/>
      <c r="AZD52" s="553"/>
      <c r="AZE52" s="553"/>
      <c r="AZF52" s="553"/>
      <c r="AZG52" s="553"/>
      <c r="AZH52" s="553"/>
      <c r="AZI52" s="553"/>
      <c r="AZJ52" s="553"/>
      <c r="AZK52" s="553"/>
      <c r="AZL52" s="553"/>
      <c r="AZM52" s="553"/>
      <c r="AZN52" s="553"/>
      <c r="AZO52" s="553"/>
      <c r="AZP52" s="553"/>
      <c r="AZQ52" s="553"/>
      <c r="AZR52" s="553"/>
      <c r="AZS52" s="553"/>
      <c r="AZT52" s="553"/>
      <c r="AZU52" s="553"/>
      <c r="AZV52" s="553"/>
      <c r="AZW52" s="553"/>
      <c r="AZX52" s="553"/>
      <c r="AZY52" s="553"/>
      <c r="AZZ52" s="553"/>
      <c r="BAA52" s="553"/>
      <c r="BAB52" s="553"/>
      <c r="BAC52" s="553"/>
      <c r="BAD52" s="553"/>
      <c r="BAE52" s="553"/>
      <c r="BAF52" s="553"/>
      <c r="BAG52" s="553"/>
      <c r="BAH52" s="553"/>
      <c r="BAI52" s="553"/>
      <c r="BAJ52" s="553"/>
      <c r="BAK52" s="553"/>
      <c r="BAL52" s="553"/>
      <c r="BAM52" s="553"/>
      <c r="BAN52" s="553"/>
      <c r="BAO52" s="553"/>
      <c r="BAP52" s="553"/>
      <c r="BAQ52" s="553"/>
      <c r="BAR52" s="553"/>
      <c r="BAS52" s="553"/>
      <c r="BAT52" s="553"/>
      <c r="BAU52" s="553"/>
      <c r="BAV52" s="553"/>
      <c r="BAW52" s="553"/>
      <c r="BAX52" s="553"/>
      <c r="BAY52" s="553"/>
      <c r="BAZ52" s="553"/>
      <c r="BBA52" s="553"/>
      <c r="BBB52" s="553"/>
      <c r="BBC52" s="553"/>
      <c r="BBD52" s="553"/>
      <c r="BBE52" s="553"/>
      <c r="BBF52" s="553"/>
      <c r="BBG52" s="553"/>
      <c r="BBH52" s="553"/>
      <c r="BBI52" s="553"/>
      <c r="BBJ52" s="553"/>
      <c r="BBK52" s="553"/>
      <c r="BBL52" s="553"/>
      <c r="BBM52" s="553"/>
      <c r="BBN52" s="553"/>
      <c r="BBO52" s="553"/>
      <c r="BBP52" s="553"/>
      <c r="BBQ52" s="553"/>
      <c r="BBR52" s="553"/>
      <c r="BBS52" s="553"/>
      <c r="BBT52" s="553"/>
      <c r="BBU52" s="553"/>
      <c r="BBV52" s="553"/>
      <c r="BBW52" s="553"/>
      <c r="BBX52" s="553"/>
      <c r="BBY52" s="553"/>
      <c r="BBZ52" s="553"/>
      <c r="BCA52" s="553"/>
      <c r="BCB52" s="553"/>
      <c r="BCC52" s="553"/>
      <c r="BCD52" s="553"/>
      <c r="BCE52" s="553"/>
      <c r="BCF52" s="553"/>
      <c r="BCG52" s="553"/>
      <c r="BCH52" s="553"/>
      <c r="BCI52" s="553"/>
      <c r="BCJ52" s="553"/>
      <c r="BCK52" s="553"/>
      <c r="BCL52" s="553"/>
      <c r="BCM52" s="553"/>
      <c r="BCN52" s="553"/>
      <c r="BCO52" s="553"/>
      <c r="BCP52" s="553"/>
      <c r="BCQ52" s="553"/>
      <c r="BCR52" s="553"/>
      <c r="BCS52" s="553"/>
      <c r="BCT52" s="553"/>
      <c r="BCU52" s="553"/>
      <c r="BCV52" s="553"/>
      <c r="BCW52" s="553"/>
      <c r="BCX52" s="553"/>
      <c r="BCY52" s="553"/>
      <c r="BCZ52" s="553"/>
      <c r="BDA52" s="553"/>
      <c r="BDB52" s="553"/>
      <c r="BDC52" s="553"/>
      <c r="BDD52" s="553"/>
      <c r="BDE52" s="553"/>
      <c r="BDF52" s="553"/>
      <c r="BDG52" s="553"/>
      <c r="BDH52" s="553"/>
      <c r="BDI52" s="553"/>
      <c r="BDJ52" s="553"/>
      <c r="BDK52" s="553"/>
      <c r="BDL52" s="553"/>
      <c r="BDM52" s="553"/>
      <c r="BDN52" s="553"/>
      <c r="BDO52" s="553"/>
      <c r="BDP52" s="553"/>
      <c r="BDQ52" s="553"/>
      <c r="BDR52" s="553"/>
      <c r="BDS52" s="553"/>
      <c r="BDT52" s="553"/>
      <c r="BDU52" s="553"/>
      <c r="BDV52" s="553"/>
      <c r="BDW52" s="553"/>
      <c r="BDX52" s="553"/>
      <c r="BDY52" s="553"/>
      <c r="BDZ52" s="553"/>
      <c r="BEA52" s="553"/>
      <c r="BEB52" s="553"/>
      <c r="BEC52" s="553"/>
      <c r="BED52" s="553"/>
      <c r="BEE52" s="553"/>
      <c r="BEF52" s="553"/>
      <c r="BEG52" s="553"/>
      <c r="BEH52" s="553"/>
      <c r="BEI52" s="553"/>
      <c r="BEJ52" s="553"/>
      <c r="BEK52" s="553"/>
      <c r="BEL52" s="553"/>
      <c r="BEM52" s="553"/>
      <c r="BEN52" s="553"/>
      <c r="BEO52" s="553"/>
      <c r="BEP52" s="553"/>
      <c r="BEQ52" s="553"/>
      <c r="BER52" s="553"/>
      <c r="BES52" s="553"/>
      <c r="BET52" s="553"/>
      <c r="BEU52" s="553"/>
      <c r="BEV52" s="553"/>
      <c r="BEW52" s="553"/>
      <c r="BEX52" s="553"/>
      <c r="BEY52" s="553"/>
      <c r="BEZ52" s="553"/>
      <c r="BFA52" s="553"/>
      <c r="BFB52" s="553"/>
      <c r="BFC52" s="553"/>
      <c r="BFD52" s="553"/>
      <c r="BFE52" s="553"/>
      <c r="BFF52" s="553"/>
      <c r="BFG52" s="553"/>
      <c r="BFH52" s="553"/>
      <c r="BFI52" s="553"/>
      <c r="BFJ52" s="553"/>
      <c r="BFK52" s="553"/>
      <c r="BFL52" s="553"/>
      <c r="BFM52" s="553"/>
      <c r="BFN52" s="553"/>
      <c r="BFO52" s="553"/>
      <c r="BFP52" s="553"/>
      <c r="BFQ52" s="553"/>
      <c r="BFR52" s="553"/>
      <c r="BFS52" s="553"/>
      <c r="BFT52" s="553"/>
      <c r="BFU52" s="553"/>
      <c r="BFV52" s="553"/>
      <c r="BFW52" s="553"/>
      <c r="BFX52" s="553"/>
      <c r="BFY52" s="553"/>
      <c r="BFZ52" s="553"/>
      <c r="BGA52" s="553"/>
      <c r="BGB52" s="553"/>
      <c r="BGC52" s="553"/>
      <c r="BGD52" s="553"/>
      <c r="BGE52" s="553"/>
      <c r="BGF52" s="553"/>
      <c r="BGG52" s="553"/>
      <c r="BGH52" s="553"/>
      <c r="BGI52" s="553"/>
      <c r="BGJ52" s="553"/>
      <c r="BGK52" s="553"/>
      <c r="BGL52" s="553"/>
      <c r="BGM52" s="553"/>
      <c r="BGN52" s="553"/>
      <c r="BGO52" s="553"/>
      <c r="BGP52" s="553"/>
      <c r="BGQ52" s="553"/>
      <c r="BGR52" s="553"/>
      <c r="BGS52" s="553"/>
      <c r="BGT52" s="553"/>
      <c r="BGU52" s="553"/>
      <c r="BGV52" s="553"/>
      <c r="BGW52" s="553"/>
      <c r="BGX52" s="553"/>
      <c r="BGY52" s="553"/>
      <c r="BGZ52" s="553"/>
      <c r="BHA52" s="553"/>
      <c r="BHB52" s="553"/>
      <c r="BHC52" s="553"/>
      <c r="BHD52" s="553"/>
      <c r="BHE52" s="553"/>
      <c r="BHF52" s="553"/>
      <c r="BHG52" s="553"/>
      <c r="BHH52" s="553"/>
      <c r="BHI52" s="553"/>
      <c r="BHJ52" s="553"/>
      <c r="BHK52" s="553"/>
      <c r="BHL52" s="553"/>
      <c r="BHM52" s="553"/>
      <c r="BHN52" s="553"/>
      <c r="BHO52" s="553"/>
      <c r="BHP52" s="553"/>
      <c r="BHQ52" s="553"/>
      <c r="BHR52" s="553"/>
      <c r="BHS52" s="553"/>
      <c r="BHT52" s="553"/>
      <c r="BHU52" s="553"/>
      <c r="BHV52" s="553"/>
      <c r="BHW52" s="553"/>
      <c r="BHX52" s="553"/>
      <c r="BHY52" s="553"/>
      <c r="BHZ52" s="553"/>
      <c r="BIA52" s="553"/>
      <c r="BIB52" s="553"/>
      <c r="BIC52" s="553"/>
      <c r="BID52" s="553"/>
      <c r="BIE52" s="553"/>
      <c r="BIF52" s="553"/>
      <c r="BIG52" s="553"/>
      <c r="BIH52" s="553"/>
      <c r="BII52" s="553"/>
      <c r="BIJ52" s="553"/>
      <c r="BIK52" s="553"/>
      <c r="BIL52" s="553"/>
      <c r="BIM52" s="553"/>
      <c r="BIN52" s="553"/>
      <c r="BIO52" s="553"/>
      <c r="BIP52" s="553"/>
      <c r="BIQ52" s="553"/>
      <c r="BIR52" s="553"/>
      <c r="BIS52" s="553"/>
      <c r="BIT52" s="553"/>
      <c r="BIU52" s="553"/>
      <c r="BIV52" s="553"/>
      <c r="BIW52" s="553"/>
      <c r="BIX52" s="553"/>
      <c r="BIY52" s="553"/>
      <c r="BIZ52" s="553"/>
      <c r="BJA52" s="553"/>
      <c r="BJB52" s="553"/>
      <c r="BJC52" s="553"/>
      <c r="BJD52" s="553"/>
      <c r="BJE52" s="553"/>
      <c r="BJF52" s="553"/>
      <c r="BJG52" s="553"/>
      <c r="BJH52" s="553"/>
      <c r="BJI52" s="553"/>
      <c r="BJJ52" s="553"/>
      <c r="BJK52" s="553"/>
      <c r="BJL52" s="553"/>
      <c r="BJM52" s="553"/>
      <c r="BJN52" s="553"/>
      <c r="BJO52" s="553"/>
      <c r="BJP52" s="553"/>
      <c r="BJQ52" s="553"/>
      <c r="BJR52" s="553"/>
      <c r="BJS52" s="553"/>
      <c r="BJT52" s="553"/>
      <c r="BJU52" s="553"/>
      <c r="BJV52" s="553"/>
      <c r="BJW52" s="553"/>
      <c r="BJX52" s="553"/>
      <c r="BJY52" s="553"/>
      <c r="BJZ52" s="553"/>
      <c r="BKA52" s="553"/>
      <c r="BKB52" s="553"/>
      <c r="BKC52" s="553"/>
      <c r="BKD52" s="553"/>
      <c r="BKE52" s="553"/>
      <c r="BKF52" s="553"/>
      <c r="BKG52" s="553"/>
      <c r="BKH52" s="553"/>
      <c r="BKI52" s="553"/>
      <c r="BKJ52" s="553"/>
      <c r="BKK52" s="553"/>
      <c r="BKL52" s="553"/>
      <c r="BKM52" s="553"/>
      <c r="BKN52" s="553"/>
      <c r="BKO52" s="553"/>
      <c r="BKP52" s="553"/>
      <c r="BKQ52" s="553"/>
      <c r="BKR52" s="553"/>
      <c r="BKS52" s="553"/>
      <c r="BKT52" s="553"/>
      <c r="BKU52" s="553"/>
      <c r="BKV52" s="553"/>
      <c r="BKW52" s="553"/>
      <c r="BKX52" s="553"/>
      <c r="BKY52" s="553"/>
      <c r="BKZ52" s="553"/>
      <c r="BLA52" s="553"/>
      <c r="BLB52" s="553"/>
      <c r="BLC52" s="553"/>
      <c r="BLD52" s="553"/>
      <c r="BLE52" s="553"/>
      <c r="BLF52" s="553"/>
      <c r="BLG52" s="553"/>
      <c r="BLH52" s="553"/>
      <c r="BLI52" s="553"/>
      <c r="BLJ52" s="553"/>
      <c r="BLK52" s="553"/>
      <c r="BLL52" s="553"/>
      <c r="BLM52" s="553"/>
      <c r="BLN52" s="553"/>
      <c r="BLO52" s="553"/>
      <c r="BLP52" s="553"/>
      <c r="BLQ52" s="553"/>
      <c r="BLR52" s="553"/>
      <c r="BLS52" s="553"/>
      <c r="BLT52" s="553"/>
      <c r="BLU52" s="553"/>
      <c r="BLV52" s="553"/>
      <c r="BLW52" s="553"/>
      <c r="BLX52" s="553"/>
      <c r="BLY52" s="553"/>
      <c r="BLZ52" s="553"/>
      <c r="BMA52" s="553"/>
      <c r="BMB52" s="553"/>
      <c r="BMC52" s="553"/>
      <c r="BMD52" s="553"/>
      <c r="BME52" s="553"/>
      <c r="BMF52" s="553"/>
      <c r="BMG52" s="553"/>
      <c r="BMH52" s="553"/>
      <c r="BMI52" s="553"/>
      <c r="BMJ52" s="553"/>
      <c r="BMK52" s="553"/>
      <c r="BML52" s="553"/>
      <c r="BMM52" s="553"/>
      <c r="BMN52" s="553"/>
      <c r="BMO52" s="553"/>
      <c r="BMP52" s="553"/>
      <c r="BMQ52" s="553"/>
      <c r="BMR52" s="553"/>
      <c r="BMS52" s="553"/>
      <c r="BMT52" s="553"/>
      <c r="BMU52" s="553"/>
      <c r="BMV52" s="553"/>
      <c r="BMW52" s="553"/>
      <c r="BMX52" s="553"/>
      <c r="BMY52" s="553"/>
      <c r="BMZ52" s="553"/>
      <c r="BNA52" s="553"/>
      <c r="BNB52" s="553"/>
      <c r="BNC52" s="553"/>
      <c r="BND52" s="553"/>
      <c r="BNE52" s="553"/>
      <c r="BNF52" s="553"/>
      <c r="BNG52" s="553"/>
      <c r="BNH52" s="553"/>
      <c r="BNI52" s="553"/>
      <c r="BNJ52" s="553"/>
      <c r="BNK52" s="553"/>
      <c r="BNL52" s="553"/>
      <c r="BNM52" s="553"/>
      <c r="BNN52" s="553"/>
      <c r="BNO52" s="553"/>
      <c r="BNP52" s="553"/>
      <c r="BNQ52" s="553"/>
      <c r="BNR52" s="553"/>
      <c r="BNS52" s="553"/>
      <c r="BNT52" s="553"/>
      <c r="BNU52" s="553"/>
      <c r="BNV52" s="553"/>
      <c r="BNW52" s="553"/>
      <c r="BNX52" s="553"/>
      <c r="BNY52" s="553"/>
      <c r="BNZ52" s="553"/>
      <c r="BOA52" s="553"/>
      <c r="BOB52" s="553"/>
      <c r="BOC52" s="553"/>
      <c r="BOD52" s="553"/>
      <c r="BOE52" s="553"/>
      <c r="BOF52" s="553"/>
      <c r="BOG52" s="553"/>
      <c r="BOH52" s="553"/>
      <c r="BOI52" s="553"/>
      <c r="BOJ52" s="553"/>
      <c r="BOK52" s="553"/>
      <c r="BOL52" s="553"/>
      <c r="BOM52" s="553"/>
      <c r="BON52" s="553"/>
      <c r="BOO52" s="553"/>
      <c r="BOP52" s="553"/>
      <c r="BOQ52" s="553"/>
      <c r="BOR52" s="553"/>
      <c r="BOS52" s="553"/>
      <c r="BOT52" s="553"/>
      <c r="BOU52" s="553"/>
      <c r="BOV52" s="553"/>
      <c r="BOW52" s="553"/>
      <c r="BOX52" s="553"/>
      <c r="BOY52" s="553"/>
      <c r="BOZ52" s="553"/>
      <c r="BPA52" s="553"/>
      <c r="BPB52" s="553"/>
      <c r="BPC52" s="553"/>
      <c r="BPD52" s="553"/>
      <c r="BPE52" s="553"/>
      <c r="BPF52" s="553"/>
      <c r="BPG52" s="553"/>
      <c r="BPH52" s="553"/>
      <c r="BPI52" s="553"/>
      <c r="BPJ52" s="553"/>
      <c r="BPK52" s="553"/>
      <c r="BPL52" s="553"/>
      <c r="BPM52" s="553"/>
      <c r="BPN52" s="553"/>
      <c r="BPO52" s="553"/>
      <c r="BPP52" s="553"/>
      <c r="BPQ52" s="553"/>
      <c r="BPR52" s="553"/>
      <c r="BPS52" s="553"/>
      <c r="BPT52" s="553"/>
      <c r="BPU52" s="553"/>
      <c r="BPV52" s="553"/>
      <c r="BPW52" s="553"/>
      <c r="BPX52" s="553"/>
      <c r="BPY52" s="553"/>
      <c r="BPZ52" s="553"/>
      <c r="BQA52" s="553"/>
      <c r="BQB52" s="553"/>
      <c r="BQC52" s="553"/>
      <c r="BQD52" s="553"/>
      <c r="BQE52" s="553"/>
      <c r="BQF52" s="553"/>
      <c r="BQG52" s="553"/>
      <c r="BQH52" s="553"/>
      <c r="BQI52" s="553"/>
      <c r="BQJ52" s="553"/>
      <c r="BQK52" s="553"/>
      <c r="BQL52" s="553"/>
      <c r="BQM52" s="553"/>
      <c r="BQN52" s="553"/>
      <c r="BQO52" s="553"/>
      <c r="BQP52" s="553"/>
      <c r="BQQ52" s="553"/>
      <c r="BQR52" s="553"/>
      <c r="BQS52" s="553"/>
      <c r="BQT52" s="553"/>
      <c r="BQU52" s="553"/>
      <c r="BQV52" s="553"/>
      <c r="BQW52" s="553"/>
      <c r="BQX52" s="553"/>
      <c r="BQY52" s="553"/>
      <c r="BQZ52" s="553"/>
      <c r="BRA52" s="553"/>
      <c r="BRB52" s="553"/>
      <c r="BRC52" s="553"/>
      <c r="BRD52" s="553"/>
      <c r="BRE52" s="553"/>
      <c r="BRF52" s="553"/>
      <c r="BRG52" s="553"/>
      <c r="BRH52" s="553"/>
      <c r="BRI52" s="553"/>
      <c r="BRJ52" s="553"/>
      <c r="BRK52" s="553"/>
      <c r="BRL52" s="553"/>
      <c r="BRM52" s="553"/>
      <c r="BRN52" s="553"/>
      <c r="BRO52" s="553"/>
      <c r="BRP52" s="553"/>
      <c r="BRQ52" s="553"/>
      <c r="BRR52" s="553"/>
      <c r="BRS52" s="553"/>
      <c r="BRT52" s="553"/>
      <c r="BRU52" s="553"/>
      <c r="BRV52" s="553"/>
      <c r="BRW52" s="553"/>
      <c r="BRX52" s="553"/>
      <c r="BRY52" s="553"/>
      <c r="BRZ52" s="553"/>
      <c r="BSA52" s="553"/>
      <c r="BSB52" s="553"/>
      <c r="BSC52" s="553"/>
      <c r="BSD52" s="553"/>
      <c r="BSE52" s="553"/>
      <c r="BSF52" s="553"/>
      <c r="BSG52" s="553"/>
      <c r="BSH52" s="553"/>
      <c r="BSI52" s="553"/>
      <c r="BSJ52" s="553"/>
      <c r="BSK52" s="553"/>
      <c r="BSL52" s="553"/>
      <c r="BSM52" s="553"/>
      <c r="BSN52" s="553"/>
      <c r="BSO52" s="553"/>
      <c r="BSP52" s="553"/>
      <c r="BSQ52" s="553"/>
      <c r="BSR52" s="553"/>
      <c r="BSS52" s="553"/>
      <c r="BST52" s="553"/>
      <c r="BSU52" s="553"/>
      <c r="BSV52" s="553"/>
      <c r="BSW52" s="553"/>
      <c r="BSX52" s="553"/>
      <c r="BSY52" s="553"/>
      <c r="BSZ52" s="553"/>
      <c r="BTA52" s="553"/>
      <c r="BTB52" s="553"/>
      <c r="BTC52" s="553"/>
      <c r="BTD52" s="553"/>
      <c r="BTE52" s="553"/>
      <c r="BTF52" s="553"/>
      <c r="BTG52" s="553"/>
      <c r="BTH52" s="553"/>
      <c r="BTI52" s="553"/>
      <c r="BTJ52" s="553"/>
      <c r="BTK52" s="553"/>
      <c r="BTL52" s="553"/>
      <c r="BTM52" s="553"/>
      <c r="BTN52" s="553"/>
      <c r="BTO52" s="553"/>
      <c r="BTP52" s="553"/>
      <c r="BTQ52" s="553"/>
      <c r="BTR52" s="553"/>
      <c r="BTS52" s="553"/>
      <c r="BTT52" s="553"/>
      <c r="BTU52" s="553"/>
      <c r="BTV52" s="553"/>
      <c r="BTW52" s="553"/>
      <c r="BTX52" s="553"/>
      <c r="BTY52" s="553"/>
      <c r="BTZ52" s="553"/>
      <c r="BUA52" s="553"/>
      <c r="BUB52" s="553"/>
      <c r="BUC52" s="553"/>
      <c r="BUD52" s="553"/>
      <c r="BUE52" s="553"/>
      <c r="BUF52" s="553"/>
      <c r="BUG52" s="553"/>
      <c r="BUH52" s="553"/>
      <c r="BUI52" s="553"/>
      <c r="BUJ52" s="553"/>
      <c r="BUK52" s="553"/>
      <c r="BUL52" s="553"/>
      <c r="BUM52" s="553"/>
      <c r="BUN52" s="553"/>
      <c r="BUO52" s="553"/>
      <c r="BUP52" s="553"/>
      <c r="BUQ52" s="553"/>
      <c r="BUR52" s="553"/>
      <c r="BUS52" s="553"/>
      <c r="BUT52" s="553"/>
      <c r="BUU52" s="553"/>
      <c r="BUV52" s="553"/>
      <c r="BUW52" s="553"/>
      <c r="BUX52" s="553"/>
      <c r="BUY52" s="553"/>
      <c r="BUZ52" s="553"/>
      <c r="BVA52" s="553"/>
      <c r="BVB52" s="553"/>
      <c r="BVC52" s="553"/>
      <c r="BVD52" s="553"/>
      <c r="BVE52" s="553"/>
      <c r="BVF52" s="553"/>
      <c r="BVG52" s="553"/>
      <c r="BVH52" s="553"/>
      <c r="BVI52" s="553"/>
      <c r="BVJ52" s="553"/>
      <c r="BVK52" s="553"/>
      <c r="BVL52" s="553"/>
      <c r="BVM52" s="553"/>
      <c r="BVN52" s="553"/>
      <c r="BVO52" s="553"/>
      <c r="BVP52" s="553"/>
      <c r="BVQ52" s="553"/>
      <c r="BVR52" s="553"/>
      <c r="BVS52" s="553"/>
      <c r="BVT52" s="553"/>
      <c r="BVU52" s="553"/>
      <c r="BVV52" s="553"/>
      <c r="BVW52" s="553"/>
      <c r="BVX52" s="553"/>
      <c r="BVY52" s="553"/>
      <c r="BVZ52" s="553"/>
      <c r="BWA52" s="553"/>
      <c r="BWB52" s="553"/>
      <c r="BWC52" s="553"/>
      <c r="BWD52" s="553"/>
      <c r="BWE52" s="553"/>
      <c r="BWF52" s="553"/>
      <c r="BWG52" s="553"/>
      <c r="BWH52" s="553"/>
      <c r="BWI52" s="553"/>
      <c r="BWJ52" s="553"/>
      <c r="BWK52" s="553"/>
      <c r="BWL52" s="553"/>
      <c r="BWM52" s="553"/>
      <c r="BWN52" s="553"/>
      <c r="BWO52" s="553"/>
      <c r="BWP52" s="553"/>
      <c r="BWQ52" s="553"/>
      <c r="BWR52" s="553"/>
      <c r="BWS52" s="553"/>
      <c r="BWT52" s="553"/>
      <c r="BWU52" s="553"/>
      <c r="BWV52" s="553"/>
      <c r="BWW52" s="553"/>
      <c r="BWX52" s="553"/>
      <c r="BWY52" s="553"/>
      <c r="BWZ52" s="553"/>
      <c r="BXA52" s="553"/>
      <c r="BXB52" s="553"/>
      <c r="BXC52" s="553"/>
      <c r="BXD52" s="553"/>
      <c r="BXE52" s="553"/>
      <c r="BXF52" s="553"/>
      <c r="BXG52" s="553"/>
      <c r="BXH52" s="553"/>
      <c r="BXI52" s="553"/>
      <c r="BXJ52" s="553"/>
      <c r="BXK52" s="553"/>
      <c r="BXL52" s="553"/>
      <c r="BXM52" s="553"/>
      <c r="BXN52" s="553"/>
      <c r="BXO52" s="553"/>
      <c r="BXP52" s="553"/>
      <c r="BXQ52" s="553"/>
      <c r="BXR52" s="553"/>
      <c r="BXS52" s="553"/>
      <c r="BXT52" s="553"/>
      <c r="BXU52" s="553"/>
      <c r="BXV52" s="553"/>
      <c r="BXW52" s="553"/>
      <c r="BXX52" s="553"/>
      <c r="BXY52" s="553"/>
      <c r="BXZ52" s="553"/>
      <c r="BYA52" s="553"/>
      <c r="BYB52" s="553"/>
      <c r="BYC52" s="553"/>
      <c r="BYD52" s="553"/>
      <c r="BYE52" s="553"/>
      <c r="BYF52" s="553"/>
      <c r="BYG52" s="553"/>
      <c r="BYH52" s="553"/>
      <c r="BYI52" s="553"/>
      <c r="BYJ52" s="553"/>
      <c r="BYK52" s="553"/>
      <c r="BYL52" s="553"/>
      <c r="BYM52" s="553"/>
      <c r="BYN52" s="553"/>
      <c r="BYO52" s="553"/>
      <c r="BYP52" s="553"/>
      <c r="BYQ52" s="553"/>
      <c r="BYR52" s="553"/>
      <c r="BYS52" s="553"/>
      <c r="BYT52" s="553"/>
      <c r="BYU52" s="553"/>
      <c r="BYV52" s="553"/>
      <c r="BYW52" s="553"/>
      <c r="BYX52" s="553"/>
      <c r="BYY52" s="553"/>
      <c r="BYZ52" s="553"/>
      <c r="BZA52" s="553"/>
      <c r="BZB52" s="553"/>
      <c r="BZC52" s="553"/>
      <c r="BZD52" s="553"/>
      <c r="BZE52" s="553"/>
      <c r="BZF52" s="553"/>
      <c r="BZG52" s="553"/>
      <c r="BZH52" s="553"/>
      <c r="BZI52" s="553"/>
      <c r="BZJ52" s="553"/>
      <c r="BZK52" s="553"/>
      <c r="BZL52" s="553"/>
      <c r="BZM52" s="553"/>
      <c r="BZN52" s="553"/>
      <c r="BZO52" s="553"/>
      <c r="BZP52" s="553"/>
      <c r="BZQ52" s="553"/>
      <c r="BZR52" s="553"/>
      <c r="BZS52" s="553"/>
      <c r="BZT52" s="553"/>
      <c r="BZU52" s="553"/>
      <c r="BZV52" s="553"/>
      <c r="BZW52" s="553"/>
      <c r="BZX52" s="553"/>
      <c r="BZY52" s="553"/>
      <c r="BZZ52" s="553"/>
      <c r="CAA52" s="553"/>
      <c r="CAB52" s="553"/>
      <c r="CAC52" s="553"/>
      <c r="CAD52" s="553"/>
      <c r="CAE52" s="553"/>
      <c r="CAF52" s="553"/>
      <c r="CAG52" s="553"/>
      <c r="CAH52" s="553"/>
      <c r="CAI52" s="553"/>
      <c r="CAJ52" s="553"/>
      <c r="CAK52" s="553"/>
      <c r="CAL52" s="553"/>
      <c r="CAM52" s="553"/>
      <c r="CAN52" s="553"/>
      <c r="CAO52" s="553"/>
      <c r="CAP52" s="553"/>
      <c r="CAQ52" s="553"/>
      <c r="CAR52" s="553"/>
      <c r="CAS52" s="553"/>
      <c r="CAT52" s="553"/>
      <c r="CAU52" s="553"/>
      <c r="CAV52" s="553"/>
      <c r="CAW52" s="553"/>
      <c r="CAX52" s="553"/>
      <c r="CAY52" s="553"/>
      <c r="CAZ52" s="553"/>
      <c r="CBA52" s="553"/>
      <c r="CBB52" s="553"/>
      <c r="CBC52" s="553"/>
      <c r="CBD52" s="553"/>
      <c r="CBE52" s="553"/>
      <c r="CBF52" s="553"/>
      <c r="CBG52" s="553"/>
      <c r="CBH52" s="553"/>
      <c r="CBI52" s="553"/>
      <c r="CBJ52" s="553"/>
      <c r="CBK52" s="553"/>
      <c r="CBL52" s="553"/>
      <c r="CBM52" s="553"/>
      <c r="CBN52" s="553"/>
      <c r="CBO52" s="553"/>
      <c r="CBP52" s="553"/>
      <c r="CBQ52" s="553"/>
      <c r="CBR52" s="553"/>
      <c r="CBS52" s="553"/>
      <c r="CBT52" s="553"/>
      <c r="CBU52" s="553"/>
      <c r="CBV52" s="553"/>
      <c r="CBW52" s="553"/>
      <c r="CBX52" s="553"/>
      <c r="CBY52" s="553"/>
      <c r="CBZ52" s="553"/>
      <c r="CCA52" s="553"/>
      <c r="CCB52" s="553"/>
      <c r="CCC52" s="553"/>
      <c r="CCD52" s="553"/>
      <c r="CCE52" s="553"/>
      <c r="CCF52" s="553"/>
      <c r="CCG52" s="553"/>
      <c r="CCH52" s="553"/>
      <c r="CCI52" s="553"/>
      <c r="CCJ52" s="553"/>
      <c r="CCK52" s="553"/>
      <c r="CCL52" s="553"/>
      <c r="CCM52" s="553"/>
      <c r="CCN52" s="553"/>
      <c r="CCO52" s="553"/>
      <c r="CCP52" s="553"/>
      <c r="CCQ52" s="553"/>
      <c r="CCR52" s="553"/>
      <c r="CCS52" s="553"/>
      <c r="CCT52" s="553"/>
      <c r="CCU52" s="553"/>
      <c r="CCV52" s="553"/>
      <c r="CCW52" s="553"/>
      <c r="CCX52" s="553"/>
      <c r="CCY52" s="553"/>
      <c r="CCZ52" s="553"/>
      <c r="CDA52" s="553"/>
      <c r="CDB52" s="553"/>
      <c r="CDC52" s="553"/>
      <c r="CDD52" s="553"/>
      <c r="CDE52" s="553"/>
      <c r="CDF52" s="553"/>
      <c r="CDG52" s="553"/>
      <c r="CDH52" s="553"/>
      <c r="CDI52" s="553"/>
      <c r="CDJ52" s="553"/>
      <c r="CDK52" s="553"/>
      <c r="CDL52" s="553"/>
      <c r="CDM52" s="553"/>
      <c r="CDN52" s="553"/>
      <c r="CDO52" s="553"/>
      <c r="CDP52" s="553"/>
      <c r="CDQ52" s="553"/>
      <c r="CDR52" s="553"/>
      <c r="CDS52" s="553"/>
      <c r="CDT52" s="553"/>
      <c r="CDU52" s="553"/>
      <c r="CDV52" s="553"/>
      <c r="CDW52" s="553"/>
      <c r="CDX52" s="553"/>
      <c r="CDY52" s="553"/>
      <c r="CDZ52" s="553"/>
      <c r="CEA52" s="553"/>
      <c r="CEB52" s="553"/>
      <c r="CEC52" s="553"/>
      <c r="CED52" s="553"/>
      <c r="CEE52" s="553"/>
      <c r="CEF52" s="553"/>
      <c r="CEG52" s="553"/>
      <c r="CEH52" s="553"/>
      <c r="CEI52" s="553"/>
      <c r="CEJ52" s="553"/>
      <c r="CEK52" s="553"/>
      <c r="CEL52" s="553"/>
      <c r="CEM52" s="553"/>
      <c r="CEN52" s="553"/>
      <c r="CEO52" s="553"/>
      <c r="CEP52" s="553"/>
      <c r="CEQ52" s="553"/>
      <c r="CER52" s="553"/>
      <c r="CES52" s="553"/>
      <c r="CET52" s="553"/>
      <c r="CEU52" s="553"/>
      <c r="CEV52" s="553"/>
      <c r="CEW52" s="553"/>
      <c r="CEX52" s="553"/>
      <c r="CEY52" s="553"/>
      <c r="CEZ52" s="553"/>
      <c r="CFA52" s="553"/>
      <c r="CFB52" s="553"/>
      <c r="CFC52" s="553"/>
      <c r="CFD52" s="553"/>
      <c r="CFE52" s="553"/>
      <c r="CFF52" s="553"/>
      <c r="CFG52" s="553"/>
      <c r="CFH52" s="553"/>
      <c r="CFI52" s="553"/>
      <c r="CFJ52" s="553"/>
      <c r="CFK52" s="553"/>
      <c r="CFL52" s="553"/>
      <c r="CFM52" s="553"/>
      <c r="CFN52" s="553"/>
      <c r="CFO52" s="553"/>
      <c r="CFP52" s="553"/>
      <c r="CFQ52" s="553"/>
      <c r="CFR52" s="553"/>
      <c r="CFS52" s="553"/>
      <c r="CFT52" s="553"/>
      <c r="CFU52" s="553"/>
      <c r="CFV52" s="553"/>
      <c r="CFW52" s="553"/>
      <c r="CFX52" s="553"/>
      <c r="CFY52" s="553"/>
      <c r="CFZ52" s="553"/>
      <c r="CGA52" s="553"/>
      <c r="CGB52" s="553"/>
      <c r="CGC52" s="553"/>
      <c r="CGD52" s="553"/>
      <c r="CGE52" s="553"/>
      <c r="CGF52" s="553"/>
      <c r="CGG52" s="553"/>
      <c r="CGH52" s="553"/>
      <c r="CGI52" s="553"/>
      <c r="CGJ52" s="553"/>
      <c r="CGK52" s="553"/>
      <c r="CGL52" s="553"/>
      <c r="CGM52" s="553"/>
      <c r="CGN52" s="553"/>
      <c r="CGO52" s="553"/>
      <c r="CGP52" s="553"/>
      <c r="CGQ52" s="553"/>
      <c r="CGR52" s="553"/>
      <c r="CGS52" s="553"/>
      <c r="CGT52" s="553"/>
      <c r="CGU52" s="553"/>
      <c r="CGV52" s="553"/>
      <c r="CGW52" s="553"/>
      <c r="CGX52" s="553"/>
      <c r="CGY52" s="553"/>
      <c r="CGZ52" s="553"/>
      <c r="CHA52" s="553"/>
      <c r="CHB52" s="553"/>
      <c r="CHC52" s="553"/>
      <c r="CHD52" s="553"/>
      <c r="CHE52" s="553"/>
      <c r="CHF52" s="553"/>
      <c r="CHG52" s="553"/>
      <c r="CHH52" s="553"/>
      <c r="CHI52" s="553"/>
      <c r="CHJ52" s="553"/>
      <c r="CHK52" s="553"/>
      <c r="CHL52" s="553"/>
      <c r="CHM52" s="553"/>
      <c r="CHN52" s="553"/>
      <c r="CHO52" s="553"/>
      <c r="CHP52" s="553"/>
      <c r="CHQ52" s="553"/>
      <c r="CHR52" s="553"/>
      <c r="CHS52" s="553"/>
      <c r="CHT52" s="553"/>
      <c r="CHU52" s="553"/>
      <c r="CHV52" s="553"/>
      <c r="CHW52" s="553"/>
      <c r="CHX52" s="553"/>
      <c r="CHY52" s="553"/>
      <c r="CHZ52" s="553"/>
      <c r="CIA52" s="553"/>
      <c r="CIB52" s="553"/>
      <c r="CIC52" s="553"/>
      <c r="CID52" s="553"/>
      <c r="CIE52" s="553"/>
      <c r="CIF52" s="553"/>
      <c r="CIG52" s="553"/>
      <c r="CIH52" s="553"/>
      <c r="CII52" s="553"/>
      <c r="CIJ52" s="553"/>
      <c r="CIK52" s="553"/>
      <c r="CIL52" s="553"/>
      <c r="CIM52" s="553"/>
      <c r="CIN52" s="553"/>
      <c r="CIO52" s="553"/>
      <c r="CIP52" s="553"/>
      <c r="CIQ52" s="553"/>
      <c r="CIR52" s="553"/>
      <c r="CIS52" s="553"/>
      <c r="CIT52" s="553"/>
      <c r="CIU52" s="553"/>
      <c r="CIV52" s="553"/>
      <c r="CIW52" s="553"/>
      <c r="CIX52" s="553"/>
      <c r="CIY52" s="553"/>
      <c r="CIZ52" s="553"/>
      <c r="CJA52" s="553"/>
      <c r="CJB52" s="553"/>
      <c r="CJC52" s="553"/>
      <c r="CJD52" s="553"/>
      <c r="CJE52" s="553"/>
      <c r="CJF52" s="553"/>
      <c r="CJG52" s="553"/>
      <c r="CJH52" s="553"/>
      <c r="CJI52" s="553"/>
      <c r="CJJ52" s="553"/>
      <c r="CJK52" s="553"/>
      <c r="CJL52" s="553"/>
      <c r="CJM52" s="553"/>
      <c r="CJN52" s="553"/>
      <c r="CJO52" s="553"/>
      <c r="CJP52" s="553"/>
      <c r="CJQ52" s="553"/>
      <c r="CJR52" s="553"/>
      <c r="CJS52" s="553"/>
      <c r="CJT52" s="553"/>
      <c r="CJU52" s="553"/>
      <c r="CJV52" s="553"/>
      <c r="CJW52" s="553"/>
      <c r="CJX52" s="553"/>
      <c r="CJY52" s="553"/>
      <c r="CJZ52" s="553"/>
      <c r="CKA52" s="553"/>
      <c r="CKB52" s="553"/>
      <c r="CKC52" s="553"/>
      <c r="CKD52" s="553"/>
      <c r="CKE52" s="553"/>
      <c r="CKF52" s="553"/>
      <c r="CKG52" s="553"/>
      <c r="CKH52" s="553"/>
      <c r="CKI52" s="553"/>
      <c r="CKJ52" s="553"/>
      <c r="CKK52" s="553"/>
      <c r="CKL52" s="553"/>
      <c r="CKM52" s="553"/>
      <c r="CKN52" s="553"/>
      <c r="CKO52" s="553"/>
      <c r="CKP52" s="553"/>
      <c r="CKQ52" s="553"/>
      <c r="CKR52" s="553"/>
      <c r="CKS52" s="553"/>
      <c r="CKT52" s="553"/>
      <c r="CKU52" s="553"/>
      <c r="CKV52" s="553"/>
      <c r="CKW52" s="553"/>
      <c r="CKX52" s="553"/>
      <c r="CKY52" s="553"/>
      <c r="CKZ52" s="553"/>
      <c r="CLA52" s="553"/>
      <c r="CLB52" s="553"/>
      <c r="CLC52" s="553"/>
      <c r="CLD52" s="553"/>
      <c r="CLE52" s="553"/>
      <c r="CLF52" s="553"/>
      <c r="CLG52" s="553"/>
      <c r="CLH52" s="553"/>
      <c r="CLI52" s="553"/>
      <c r="CLJ52" s="553"/>
      <c r="CLK52" s="553"/>
      <c r="CLL52" s="553"/>
      <c r="CLM52" s="553"/>
      <c r="CLN52" s="553"/>
      <c r="CLO52" s="553"/>
      <c r="CLP52" s="553"/>
      <c r="CLQ52" s="553"/>
      <c r="CLR52" s="553"/>
      <c r="CLS52" s="553"/>
      <c r="CLT52" s="553"/>
      <c r="CLU52" s="553"/>
      <c r="CLV52" s="553"/>
      <c r="CLW52" s="553"/>
      <c r="CLX52" s="553"/>
      <c r="CLY52" s="553"/>
      <c r="CLZ52" s="553"/>
      <c r="CMA52" s="553"/>
      <c r="CMB52" s="553"/>
      <c r="CMC52" s="553"/>
      <c r="CMD52" s="553"/>
      <c r="CME52" s="553"/>
      <c r="CMF52" s="553"/>
      <c r="CMG52" s="553"/>
      <c r="CMH52" s="553"/>
      <c r="CMI52" s="553"/>
      <c r="CMJ52" s="553"/>
      <c r="CMK52" s="553"/>
      <c r="CML52" s="553"/>
      <c r="CMM52" s="553"/>
      <c r="CMN52" s="553"/>
      <c r="CMO52" s="553"/>
      <c r="CMP52" s="553"/>
      <c r="CMQ52" s="553"/>
      <c r="CMR52" s="553"/>
      <c r="CMS52" s="553"/>
      <c r="CMT52" s="553"/>
      <c r="CMU52" s="553"/>
      <c r="CMV52" s="553"/>
      <c r="CMW52" s="553"/>
      <c r="CMX52" s="553"/>
      <c r="CMY52" s="553"/>
      <c r="CMZ52" s="553"/>
      <c r="CNA52" s="553"/>
      <c r="CNB52" s="553"/>
      <c r="CNC52" s="553"/>
      <c r="CND52" s="553"/>
      <c r="CNE52" s="553"/>
      <c r="CNF52" s="553"/>
      <c r="CNG52" s="553"/>
      <c r="CNH52" s="553"/>
      <c r="CNI52" s="553"/>
      <c r="CNJ52" s="553"/>
      <c r="CNK52" s="553"/>
      <c r="CNL52" s="553"/>
      <c r="CNM52" s="553"/>
      <c r="CNN52" s="553"/>
      <c r="CNO52" s="553"/>
      <c r="CNP52" s="553"/>
      <c r="CNQ52" s="553"/>
      <c r="CNR52" s="553"/>
      <c r="CNS52" s="553"/>
      <c r="CNT52" s="553"/>
      <c r="CNU52" s="553"/>
      <c r="CNV52" s="553"/>
      <c r="CNW52" s="553"/>
      <c r="CNX52" s="553"/>
      <c r="CNY52" s="553"/>
      <c r="CNZ52" s="553"/>
      <c r="COA52" s="553"/>
      <c r="COB52" s="553"/>
      <c r="COC52" s="553"/>
      <c r="COD52" s="553"/>
      <c r="COE52" s="553"/>
      <c r="COF52" s="553"/>
      <c r="COG52" s="553"/>
      <c r="COH52" s="553"/>
      <c r="COI52" s="553"/>
      <c r="COJ52" s="553"/>
      <c r="COK52" s="553"/>
      <c r="COL52" s="553"/>
      <c r="COM52" s="553"/>
      <c r="CON52" s="553"/>
      <c r="COO52" s="553"/>
      <c r="COP52" s="553"/>
      <c r="COQ52" s="553"/>
      <c r="COR52" s="553"/>
      <c r="COS52" s="553"/>
      <c r="COT52" s="553"/>
      <c r="COU52" s="553"/>
      <c r="COV52" s="553"/>
      <c r="COW52" s="553"/>
      <c r="COX52" s="553"/>
      <c r="COY52" s="553"/>
      <c r="COZ52" s="553"/>
      <c r="CPA52" s="553"/>
      <c r="CPB52" s="553"/>
      <c r="CPC52" s="553"/>
      <c r="CPD52" s="553"/>
      <c r="CPE52" s="553"/>
      <c r="CPF52" s="553"/>
      <c r="CPG52" s="553"/>
      <c r="CPH52" s="553"/>
      <c r="CPI52" s="553"/>
      <c r="CPJ52" s="553"/>
      <c r="CPK52" s="553"/>
      <c r="CPL52" s="553"/>
      <c r="CPM52" s="553"/>
      <c r="CPN52" s="553"/>
      <c r="CPO52" s="553"/>
      <c r="CPP52" s="553"/>
      <c r="CPQ52" s="553"/>
      <c r="CPR52" s="553"/>
      <c r="CPS52" s="553"/>
      <c r="CPT52" s="553"/>
      <c r="CPU52" s="553"/>
      <c r="CPV52" s="553"/>
      <c r="CPW52" s="553"/>
      <c r="CPX52" s="553"/>
      <c r="CPY52" s="553"/>
      <c r="CPZ52" s="553"/>
      <c r="CQA52" s="553"/>
      <c r="CQB52" s="553"/>
      <c r="CQC52" s="553"/>
      <c r="CQD52" s="553"/>
      <c r="CQE52" s="553"/>
      <c r="CQF52" s="553"/>
      <c r="CQG52" s="553"/>
      <c r="CQH52" s="553"/>
      <c r="CQI52" s="553"/>
      <c r="CQJ52" s="553"/>
      <c r="CQK52" s="553"/>
      <c r="CQL52" s="553"/>
      <c r="CQM52" s="553"/>
      <c r="CQN52" s="553"/>
      <c r="CQO52" s="553"/>
      <c r="CQP52" s="553"/>
      <c r="CQQ52" s="553"/>
      <c r="CQR52" s="553"/>
      <c r="CQS52" s="553"/>
      <c r="CQT52" s="553"/>
      <c r="CQU52" s="553"/>
      <c r="CQV52" s="553"/>
      <c r="CQW52" s="553"/>
      <c r="CQX52" s="553"/>
      <c r="CQY52" s="553"/>
      <c r="CQZ52" s="553"/>
      <c r="CRA52" s="553"/>
      <c r="CRB52" s="553"/>
      <c r="CRC52" s="553"/>
      <c r="CRD52" s="553"/>
      <c r="CRE52" s="553"/>
      <c r="CRF52" s="553"/>
      <c r="CRG52" s="553"/>
      <c r="CRH52" s="553"/>
      <c r="CRI52" s="553"/>
      <c r="CRJ52" s="553"/>
      <c r="CRK52" s="553"/>
      <c r="CRL52" s="553"/>
      <c r="CRM52" s="553"/>
      <c r="CRN52" s="553"/>
      <c r="CRO52" s="553"/>
      <c r="CRP52" s="553"/>
      <c r="CRQ52" s="553"/>
      <c r="CRR52" s="553"/>
      <c r="CRS52" s="553"/>
      <c r="CRT52" s="553"/>
      <c r="CRU52" s="553"/>
      <c r="CRV52" s="553"/>
      <c r="CRW52" s="553"/>
      <c r="CRX52" s="553"/>
      <c r="CRY52" s="553"/>
      <c r="CRZ52" s="553"/>
      <c r="CSA52" s="553"/>
      <c r="CSB52" s="553"/>
      <c r="CSC52" s="553"/>
      <c r="CSD52" s="553"/>
      <c r="CSE52" s="553"/>
      <c r="CSF52" s="553"/>
      <c r="CSG52" s="553"/>
      <c r="CSH52" s="553"/>
      <c r="CSI52" s="553"/>
      <c r="CSJ52" s="553"/>
      <c r="CSK52" s="553"/>
      <c r="CSL52" s="553"/>
      <c r="CSM52" s="553"/>
      <c r="CSN52" s="553"/>
      <c r="CSO52" s="553"/>
      <c r="CSP52" s="553"/>
      <c r="CSQ52" s="553"/>
      <c r="CSR52" s="553"/>
      <c r="CSS52" s="553"/>
      <c r="CST52" s="553"/>
      <c r="CSU52" s="553"/>
      <c r="CSV52" s="553"/>
      <c r="CSW52" s="553"/>
      <c r="CSX52" s="553"/>
      <c r="CSY52" s="553"/>
      <c r="CSZ52" s="553"/>
      <c r="CTA52" s="553"/>
      <c r="CTB52" s="553"/>
      <c r="CTC52" s="553"/>
      <c r="CTD52" s="553"/>
      <c r="CTE52" s="553"/>
      <c r="CTF52" s="553"/>
      <c r="CTG52" s="553"/>
      <c r="CTH52" s="553"/>
      <c r="CTI52" s="553"/>
      <c r="CTJ52" s="553"/>
      <c r="CTK52" s="553"/>
      <c r="CTL52" s="553"/>
      <c r="CTM52" s="553"/>
      <c r="CTN52" s="553"/>
      <c r="CTO52" s="553"/>
      <c r="CTP52" s="553"/>
      <c r="CTQ52" s="553"/>
      <c r="CTR52" s="553"/>
      <c r="CTS52" s="553"/>
      <c r="CTT52" s="553"/>
      <c r="CTU52" s="553"/>
      <c r="CTV52" s="553"/>
      <c r="CTW52" s="553"/>
      <c r="CTX52" s="553"/>
      <c r="CTY52" s="553"/>
      <c r="CTZ52" s="553"/>
      <c r="CUA52" s="553"/>
      <c r="CUB52" s="553"/>
      <c r="CUC52" s="553"/>
      <c r="CUD52" s="553"/>
      <c r="CUE52" s="553"/>
      <c r="CUF52" s="553"/>
      <c r="CUG52" s="553"/>
      <c r="CUH52" s="553"/>
      <c r="CUI52" s="553"/>
      <c r="CUJ52" s="553"/>
      <c r="CUK52" s="553"/>
      <c r="CUL52" s="553"/>
      <c r="CUM52" s="553"/>
      <c r="CUN52" s="553"/>
      <c r="CUO52" s="553"/>
      <c r="CUP52" s="553"/>
      <c r="CUQ52" s="553"/>
      <c r="CUR52" s="553"/>
      <c r="CUS52" s="553"/>
      <c r="CUT52" s="553"/>
      <c r="CUU52" s="553"/>
      <c r="CUV52" s="553"/>
      <c r="CUW52" s="553"/>
      <c r="CUX52" s="553"/>
      <c r="CUY52" s="553"/>
      <c r="CUZ52" s="553"/>
      <c r="CVA52" s="553"/>
      <c r="CVB52" s="553"/>
      <c r="CVC52" s="553"/>
      <c r="CVD52" s="553"/>
      <c r="CVE52" s="553"/>
      <c r="CVF52" s="553"/>
      <c r="CVG52" s="553"/>
      <c r="CVH52" s="553"/>
      <c r="CVI52" s="553"/>
      <c r="CVJ52" s="553"/>
      <c r="CVK52" s="553"/>
      <c r="CVL52" s="553"/>
      <c r="CVM52" s="553"/>
      <c r="CVN52" s="553"/>
      <c r="CVO52" s="553"/>
      <c r="CVP52" s="553"/>
      <c r="CVQ52" s="553"/>
      <c r="CVR52" s="553"/>
      <c r="CVS52" s="553"/>
      <c r="CVT52" s="553"/>
      <c r="CVU52" s="553"/>
      <c r="CVV52" s="553"/>
      <c r="CVW52" s="553"/>
      <c r="CVX52" s="553"/>
      <c r="CVY52" s="553"/>
      <c r="CVZ52" s="553"/>
      <c r="CWA52" s="553"/>
      <c r="CWB52" s="553"/>
      <c r="CWC52" s="553"/>
      <c r="CWD52" s="553"/>
      <c r="CWE52" s="553"/>
      <c r="CWF52" s="553"/>
      <c r="CWG52" s="553"/>
      <c r="CWH52" s="553"/>
      <c r="CWI52" s="553"/>
      <c r="CWJ52" s="553"/>
      <c r="CWK52" s="553"/>
      <c r="CWL52" s="553"/>
      <c r="CWM52" s="553"/>
      <c r="CWN52" s="553"/>
      <c r="CWO52" s="553"/>
      <c r="CWP52" s="553"/>
      <c r="CWQ52" s="553"/>
      <c r="CWR52" s="553"/>
      <c r="CWS52" s="553"/>
      <c r="CWT52" s="553"/>
      <c r="CWU52" s="553"/>
      <c r="CWV52" s="553"/>
      <c r="CWW52" s="553"/>
      <c r="CWX52" s="553"/>
      <c r="CWY52" s="553"/>
      <c r="CWZ52" s="553"/>
      <c r="CXA52" s="553"/>
      <c r="CXB52" s="553"/>
      <c r="CXC52" s="553"/>
      <c r="CXD52" s="553"/>
      <c r="CXE52" s="553"/>
      <c r="CXF52" s="553"/>
      <c r="CXG52" s="553"/>
      <c r="CXH52" s="553"/>
      <c r="CXI52" s="553"/>
      <c r="CXJ52" s="553"/>
      <c r="CXK52" s="553"/>
      <c r="CXL52" s="553"/>
      <c r="CXM52" s="553"/>
      <c r="CXN52" s="553"/>
      <c r="CXO52" s="553"/>
      <c r="CXP52" s="553"/>
      <c r="CXQ52" s="553"/>
      <c r="CXR52" s="553"/>
      <c r="CXS52" s="553"/>
      <c r="CXT52" s="553"/>
      <c r="CXU52" s="553"/>
      <c r="CXV52" s="553"/>
      <c r="CXW52" s="553"/>
      <c r="CXX52" s="553"/>
      <c r="CXY52" s="553"/>
      <c r="CXZ52" s="553"/>
      <c r="CYA52" s="553"/>
      <c r="CYB52" s="553"/>
      <c r="CYC52" s="553"/>
      <c r="CYD52" s="553"/>
      <c r="CYE52" s="553"/>
      <c r="CYF52" s="553"/>
      <c r="CYG52" s="553"/>
      <c r="CYH52" s="553"/>
      <c r="CYI52" s="553"/>
      <c r="CYJ52" s="553"/>
      <c r="CYK52" s="553"/>
      <c r="CYL52" s="553"/>
      <c r="CYM52" s="553"/>
      <c r="CYN52" s="553"/>
      <c r="CYO52" s="553"/>
      <c r="CYP52" s="553"/>
      <c r="CYQ52" s="553"/>
      <c r="CYR52" s="553"/>
      <c r="CYS52" s="553"/>
      <c r="CYT52" s="553"/>
      <c r="CYU52" s="553"/>
      <c r="CYV52" s="553"/>
      <c r="CYW52" s="553"/>
      <c r="CYX52" s="553"/>
      <c r="CYY52" s="553"/>
      <c r="CYZ52" s="553"/>
      <c r="CZA52" s="553"/>
      <c r="CZB52" s="553"/>
      <c r="CZC52" s="553"/>
      <c r="CZD52" s="553"/>
      <c r="CZE52" s="553"/>
      <c r="CZF52" s="553"/>
      <c r="CZG52" s="553"/>
      <c r="CZH52" s="553"/>
      <c r="CZI52" s="553"/>
      <c r="CZJ52" s="553"/>
      <c r="CZK52" s="553"/>
      <c r="CZL52" s="553"/>
      <c r="CZM52" s="553"/>
      <c r="CZN52" s="553"/>
      <c r="CZO52" s="553"/>
      <c r="CZP52" s="553"/>
      <c r="CZQ52" s="553"/>
      <c r="CZR52" s="553"/>
      <c r="CZS52" s="553"/>
      <c r="CZT52" s="553"/>
      <c r="CZU52" s="553"/>
      <c r="CZV52" s="553"/>
      <c r="CZW52" s="553"/>
      <c r="CZX52" s="553"/>
      <c r="CZY52" s="553"/>
      <c r="CZZ52" s="553"/>
      <c r="DAA52" s="553"/>
      <c r="DAB52" s="553"/>
      <c r="DAC52" s="553"/>
      <c r="DAD52" s="553"/>
      <c r="DAE52" s="553"/>
      <c r="DAF52" s="553"/>
      <c r="DAG52" s="553"/>
      <c r="DAH52" s="553"/>
      <c r="DAI52" s="553"/>
      <c r="DAJ52" s="553"/>
      <c r="DAK52" s="553"/>
      <c r="DAL52" s="553"/>
      <c r="DAM52" s="553"/>
      <c r="DAN52" s="553"/>
      <c r="DAO52" s="553"/>
      <c r="DAP52" s="553"/>
      <c r="DAQ52" s="553"/>
      <c r="DAR52" s="553"/>
      <c r="DAS52" s="553"/>
      <c r="DAT52" s="553"/>
      <c r="DAU52" s="553"/>
      <c r="DAV52" s="553"/>
      <c r="DAW52" s="553"/>
      <c r="DAX52" s="553"/>
      <c r="DAY52" s="553"/>
      <c r="DAZ52" s="553"/>
      <c r="DBA52" s="553"/>
      <c r="DBB52" s="553"/>
      <c r="DBC52" s="553"/>
      <c r="DBD52" s="553"/>
      <c r="DBE52" s="553"/>
      <c r="DBF52" s="553"/>
      <c r="DBG52" s="553"/>
      <c r="DBH52" s="553"/>
      <c r="DBI52" s="553"/>
      <c r="DBJ52" s="553"/>
      <c r="DBK52" s="553"/>
      <c r="DBL52" s="553"/>
      <c r="DBM52" s="553"/>
      <c r="DBN52" s="553"/>
      <c r="DBO52" s="553"/>
      <c r="DBP52" s="553"/>
      <c r="DBQ52" s="553"/>
      <c r="DBR52" s="553"/>
      <c r="DBS52" s="553"/>
      <c r="DBT52" s="553"/>
      <c r="DBU52" s="553"/>
      <c r="DBV52" s="553"/>
      <c r="DBW52" s="553"/>
      <c r="DBX52" s="553"/>
      <c r="DBY52" s="553"/>
      <c r="DBZ52" s="553"/>
      <c r="DCA52" s="553"/>
      <c r="DCB52" s="553"/>
      <c r="DCC52" s="553"/>
      <c r="DCD52" s="553"/>
      <c r="DCE52" s="553"/>
      <c r="DCF52" s="553"/>
      <c r="DCG52" s="553"/>
      <c r="DCH52" s="553"/>
      <c r="DCI52" s="553"/>
      <c r="DCJ52" s="553"/>
      <c r="DCK52" s="553"/>
      <c r="DCL52" s="553"/>
      <c r="DCM52" s="553"/>
      <c r="DCN52" s="553"/>
      <c r="DCO52" s="553"/>
      <c r="DCP52" s="553"/>
      <c r="DCQ52" s="553"/>
      <c r="DCR52" s="553"/>
      <c r="DCS52" s="553"/>
      <c r="DCT52" s="553"/>
      <c r="DCU52" s="553"/>
      <c r="DCV52" s="553"/>
      <c r="DCW52" s="553"/>
      <c r="DCX52" s="553"/>
      <c r="DCY52" s="553"/>
      <c r="DCZ52" s="553"/>
      <c r="DDA52" s="553"/>
      <c r="DDB52" s="553"/>
      <c r="DDC52" s="553"/>
      <c r="DDD52" s="553"/>
      <c r="DDE52" s="553"/>
      <c r="DDF52" s="553"/>
      <c r="DDG52" s="553"/>
      <c r="DDH52" s="553"/>
      <c r="DDI52" s="553"/>
      <c r="DDJ52" s="553"/>
      <c r="DDK52" s="553"/>
      <c r="DDL52" s="553"/>
      <c r="DDM52" s="553"/>
      <c r="DDN52" s="553"/>
      <c r="DDO52" s="553"/>
      <c r="DDP52" s="553"/>
      <c r="DDQ52" s="553"/>
      <c r="DDR52" s="553"/>
      <c r="DDS52" s="553"/>
      <c r="DDT52" s="553"/>
      <c r="DDU52" s="553"/>
      <c r="DDV52" s="553"/>
      <c r="DDW52" s="553"/>
      <c r="DDX52" s="553"/>
      <c r="DDY52" s="553"/>
      <c r="DDZ52" s="553"/>
      <c r="DEA52" s="553"/>
      <c r="DEB52" s="553"/>
      <c r="DEC52" s="553"/>
      <c r="DED52" s="553"/>
      <c r="DEE52" s="553"/>
      <c r="DEF52" s="553"/>
      <c r="DEG52" s="553"/>
      <c r="DEH52" s="553"/>
      <c r="DEI52" s="553"/>
      <c r="DEJ52" s="553"/>
      <c r="DEK52" s="553"/>
      <c r="DEL52" s="553"/>
      <c r="DEM52" s="553"/>
      <c r="DEN52" s="553"/>
      <c r="DEO52" s="553"/>
      <c r="DEP52" s="553"/>
      <c r="DEQ52" s="553"/>
      <c r="DER52" s="553"/>
      <c r="DES52" s="553"/>
      <c r="DET52" s="553"/>
      <c r="DEU52" s="553"/>
      <c r="DEV52" s="553"/>
      <c r="DEW52" s="553"/>
      <c r="DEX52" s="553"/>
      <c r="DEY52" s="553"/>
      <c r="DEZ52" s="553"/>
      <c r="DFA52" s="553"/>
      <c r="DFB52" s="553"/>
      <c r="DFC52" s="553"/>
      <c r="DFD52" s="553"/>
      <c r="DFE52" s="553"/>
      <c r="DFF52" s="553"/>
      <c r="DFG52" s="553"/>
      <c r="DFH52" s="553"/>
      <c r="DFI52" s="553"/>
      <c r="DFJ52" s="553"/>
      <c r="DFK52" s="553"/>
      <c r="DFL52" s="553"/>
      <c r="DFM52" s="553"/>
      <c r="DFN52" s="553"/>
      <c r="DFO52" s="553"/>
      <c r="DFP52" s="553"/>
      <c r="DFQ52" s="553"/>
      <c r="DFR52" s="553"/>
      <c r="DFS52" s="553"/>
      <c r="DFT52" s="553"/>
      <c r="DFU52" s="553"/>
      <c r="DFV52" s="553"/>
      <c r="DFW52" s="553"/>
      <c r="DFX52" s="553"/>
      <c r="DFY52" s="553"/>
      <c r="DFZ52" s="553"/>
      <c r="DGA52" s="553"/>
      <c r="DGB52" s="553"/>
      <c r="DGC52" s="553"/>
      <c r="DGD52" s="553"/>
      <c r="DGE52" s="553"/>
      <c r="DGF52" s="553"/>
      <c r="DGG52" s="553"/>
      <c r="DGH52" s="553"/>
      <c r="DGI52" s="553"/>
      <c r="DGJ52" s="553"/>
      <c r="DGK52" s="553"/>
      <c r="DGL52" s="553"/>
      <c r="DGM52" s="553"/>
      <c r="DGN52" s="553"/>
      <c r="DGO52" s="553"/>
      <c r="DGP52" s="553"/>
      <c r="DGQ52" s="553"/>
      <c r="DGR52" s="553"/>
      <c r="DGS52" s="553"/>
      <c r="DGT52" s="553"/>
      <c r="DGU52" s="553"/>
      <c r="DGV52" s="553"/>
      <c r="DGW52" s="553"/>
      <c r="DGX52" s="553"/>
      <c r="DGY52" s="553"/>
      <c r="DGZ52" s="553"/>
      <c r="DHA52" s="553"/>
      <c r="DHB52" s="553"/>
      <c r="DHC52" s="553"/>
      <c r="DHD52" s="553"/>
      <c r="DHE52" s="553"/>
      <c r="DHF52" s="553"/>
      <c r="DHG52" s="553"/>
      <c r="DHH52" s="553"/>
      <c r="DHI52" s="553"/>
      <c r="DHJ52" s="553"/>
      <c r="DHK52" s="553"/>
      <c r="DHL52" s="553"/>
      <c r="DHM52" s="553"/>
      <c r="DHN52" s="553"/>
      <c r="DHO52" s="553"/>
      <c r="DHP52" s="553"/>
      <c r="DHQ52" s="553"/>
      <c r="DHR52" s="553"/>
      <c r="DHS52" s="553"/>
      <c r="DHT52" s="553"/>
      <c r="DHU52" s="553"/>
      <c r="DHV52" s="553"/>
      <c r="DHW52" s="553"/>
      <c r="DHX52" s="553"/>
      <c r="DHY52" s="553"/>
      <c r="DHZ52" s="553"/>
      <c r="DIA52" s="553"/>
      <c r="DIB52" s="553"/>
      <c r="DIC52" s="553"/>
      <c r="DID52" s="553"/>
      <c r="DIE52" s="553"/>
      <c r="DIF52" s="553"/>
      <c r="DIG52" s="553"/>
      <c r="DIH52" s="553"/>
      <c r="DII52" s="553"/>
      <c r="DIJ52" s="553"/>
      <c r="DIK52" s="553"/>
      <c r="DIL52" s="553"/>
      <c r="DIM52" s="553"/>
      <c r="DIN52" s="553"/>
      <c r="DIO52" s="553"/>
      <c r="DIP52" s="553"/>
      <c r="DIQ52" s="553"/>
      <c r="DIR52" s="553"/>
      <c r="DIS52" s="553"/>
      <c r="DIT52" s="553"/>
      <c r="DIU52" s="553"/>
      <c r="DIV52" s="553"/>
      <c r="DIW52" s="553"/>
      <c r="DIX52" s="553"/>
      <c r="DIY52" s="553"/>
      <c r="DIZ52" s="553"/>
      <c r="DJA52" s="553"/>
      <c r="DJB52" s="553"/>
      <c r="DJC52" s="553"/>
      <c r="DJD52" s="553"/>
      <c r="DJE52" s="553"/>
      <c r="DJF52" s="553"/>
      <c r="DJG52" s="553"/>
      <c r="DJH52" s="553"/>
      <c r="DJI52" s="553"/>
      <c r="DJJ52" s="553"/>
      <c r="DJK52" s="553"/>
      <c r="DJL52" s="553"/>
      <c r="DJM52" s="553"/>
      <c r="DJN52" s="553"/>
      <c r="DJO52" s="553"/>
      <c r="DJP52" s="553"/>
      <c r="DJQ52" s="553"/>
      <c r="DJR52" s="553"/>
      <c r="DJS52" s="553"/>
      <c r="DJT52" s="553"/>
      <c r="DJU52" s="553"/>
      <c r="DJV52" s="553"/>
      <c r="DJW52" s="553"/>
      <c r="DJX52" s="553"/>
      <c r="DJY52" s="553"/>
      <c r="DJZ52" s="553"/>
      <c r="DKA52" s="553"/>
      <c r="DKB52" s="553"/>
      <c r="DKC52" s="553"/>
      <c r="DKD52" s="553"/>
      <c r="DKE52" s="553"/>
      <c r="DKF52" s="553"/>
      <c r="DKG52" s="553"/>
      <c r="DKH52" s="553"/>
      <c r="DKI52" s="553"/>
      <c r="DKJ52" s="553"/>
      <c r="DKK52" s="553"/>
      <c r="DKL52" s="553"/>
      <c r="DKM52" s="553"/>
      <c r="DKN52" s="553"/>
      <c r="DKO52" s="553"/>
      <c r="DKP52" s="553"/>
      <c r="DKQ52" s="553"/>
      <c r="DKR52" s="553"/>
      <c r="DKS52" s="553"/>
      <c r="DKT52" s="553"/>
      <c r="DKU52" s="553"/>
      <c r="DKV52" s="553"/>
      <c r="DKW52" s="553"/>
      <c r="DKX52" s="553"/>
      <c r="DKY52" s="553"/>
      <c r="DKZ52" s="553"/>
      <c r="DLA52" s="553"/>
      <c r="DLB52" s="553"/>
      <c r="DLC52" s="553"/>
      <c r="DLD52" s="553"/>
      <c r="DLE52" s="553"/>
      <c r="DLF52" s="553"/>
      <c r="DLG52" s="553"/>
      <c r="DLH52" s="553"/>
      <c r="DLI52" s="553"/>
      <c r="DLJ52" s="553"/>
      <c r="DLK52" s="553"/>
      <c r="DLL52" s="553"/>
      <c r="DLM52" s="553"/>
      <c r="DLN52" s="553"/>
      <c r="DLO52" s="553"/>
      <c r="DLP52" s="553"/>
      <c r="DLQ52" s="553"/>
      <c r="DLR52" s="553"/>
      <c r="DLS52" s="553"/>
      <c r="DLT52" s="553"/>
      <c r="DLU52" s="553"/>
      <c r="DLV52" s="553"/>
      <c r="DLW52" s="553"/>
      <c r="DLX52" s="553"/>
      <c r="DLY52" s="553"/>
      <c r="DLZ52" s="553"/>
      <c r="DMA52" s="553"/>
      <c r="DMB52" s="553"/>
      <c r="DMC52" s="553"/>
      <c r="DMD52" s="553"/>
      <c r="DME52" s="553"/>
      <c r="DMF52" s="553"/>
      <c r="DMG52" s="553"/>
      <c r="DMH52" s="553"/>
      <c r="DMI52" s="553"/>
      <c r="DMJ52" s="553"/>
      <c r="DMK52" s="553"/>
      <c r="DML52" s="553"/>
      <c r="DMM52" s="553"/>
      <c r="DMN52" s="553"/>
      <c r="DMO52" s="553"/>
      <c r="DMP52" s="553"/>
      <c r="DMQ52" s="553"/>
      <c r="DMR52" s="553"/>
      <c r="DMS52" s="553"/>
      <c r="DMT52" s="553"/>
      <c r="DMU52" s="553"/>
      <c r="DMV52" s="553"/>
      <c r="DMW52" s="553"/>
      <c r="DMX52" s="553"/>
      <c r="DMY52" s="553"/>
      <c r="DMZ52" s="553"/>
      <c r="DNA52" s="553"/>
      <c r="DNB52" s="553"/>
      <c r="DNC52" s="553"/>
      <c r="DND52" s="553"/>
      <c r="DNE52" s="553"/>
      <c r="DNF52" s="553"/>
      <c r="DNG52" s="553"/>
      <c r="DNH52" s="553"/>
      <c r="DNI52" s="553"/>
      <c r="DNJ52" s="553"/>
      <c r="DNK52" s="553"/>
      <c r="DNL52" s="553"/>
      <c r="DNM52" s="553"/>
      <c r="DNN52" s="553"/>
      <c r="DNO52" s="553"/>
      <c r="DNP52" s="553"/>
      <c r="DNQ52" s="553"/>
      <c r="DNR52" s="553"/>
      <c r="DNS52" s="553"/>
      <c r="DNT52" s="553"/>
      <c r="DNU52" s="553"/>
      <c r="DNV52" s="553"/>
      <c r="DNW52" s="553"/>
      <c r="DNX52" s="553"/>
      <c r="DNY52" s="553"/>
      <c r="DNZ52" s="553"/>
      <c r="DOA52" s="553"/>
      <c r="DOB52" s="553"/>
      <c r="DOC52" s="553"/>
      <c r="DOD52" s="553"/>
      <c r="DOE52" s="553"/>
      <c r="DOF52" s="553"/>
      <c r="DOG52" s="553"/>
      <c r="DOH52" s="553"/>
      <c r="DOI52" s="553"/>
      <c r="DOJ52" s="553"/>
      <c r="DOK52" s="553"/>
      <c r="DOL52" s="553"/>
      <c r="DOM52" s="553"/>
      <c r="DON52" s="553"/>
      <c r="DOO52" s="553"/>
      <c r="DOP52" s="553"/>
      <c r="DOQ52" s="553"/>
      <c r="DOR52" s="553"/>
      <c r="DOS52" s="553"/>
      <c r="DOT52" s="553"/>
      <c r="DOU52" s="553"/>
      <c r="DOV52" s="553"/>
      <c r="DOW52" s="553"/>
      <c r="DOX52" s="553"/>
      <c r="DOY52" s="553"/>
      <c r="DOZ52" s="553"/>
      <c r="DPA52" s="553"/>
      <c r="DPB52" s="553"/>
      <c r="DPC52" s="553"/>
      <c r="DPD52" s="553"/>
      <c r="DPE52" s="553"/>
      <c r="DPF52" s="553"/>
      <c r="DPG52" s="553"/>
      <c r="DPH52" s="553"/>
      <c r="DPI52" s="553"/>
      <c r="DPJ52" s="553"/>
      <c r="DPK52" s="553"/>
      <c r="DPL52" s="553"/>
      <c r="DPM52" s="553"/>
      <c r="DPN52" s="553"/>
      <c r="DPO52" s="553"/>
      <c r="DPP52" s="553"/>
      <c r="DPQ52" s="553"/>
      <c r="DPR52" s="553"/>
      <c r="DPS52" s="553"/>
      <c r="DPT52" s="553"/>
      <c r="DPU52" s="553"/>
      <c r="DPV52" s="553"/>
      <c r="DPW52" s="553"/>
      <c r="DPX52" s="553"/>
      <c r="DPY52" s="553"/>
      <c r="DPZ52" s="553"/>
      <c r="DQA52" s="553"/>
      <c r="DQB52" s="553"/>
      <c r="DQC52" s="553"/>
      <c r="DQD52" s="553"/>
      <c r="DQE52" s="553"/>
      <c r="DQF52" s="553"/>
      <c r="DQG52" s="553"/>
      <c r="DQH52" s="553"/>
      <c r="DQI52" s="553"/>
      <c r="DQJ52" s="553"/>
      <c r="DQK52" s="553"/>
      <c r="DQL52" s="553"/>
      <c r="DQM52" s="553"/>
      <c r="DQN52" s="553"/>
      <c r="DQO52" s="553"/>
      <c r="DQP52" s="553"/>
      <c r="DQQ52" s="553"/>
      <c r="DQR52" s="553"/>
      <c r="DQS52" s="553"/>
      <c r="DQT52" s="553"/>
      <c r="DQU52" s="553"/>
      <c r="DQV52" s="553"/>
      <c r="DQW52" s="553"/>
      <c r="DQX52" s="553"/>
      <c r="DQY52" s="553"/>
      <c r="DQZ52" s="553"/>
      <c r="DRA52" s="553"/>
      <c r="DRB52" s="553"/>
      <c r="DRC52" s="553"/>
      <c r="DRD52" s="553"/>
      <c r="DRE52" s="553"/>
      <c r="DRF52" s="553"/>
      <c r="DRG52" s="553"/>
      <c r="DRH52" s="553"/>
      <c r="DRI52" s="553"/>
      <c r="DRJ52" s="553"/>
      <c r="DRK52" s="553"/>
      <c r="DRL52" s="553"/>
      <c r="DRM52" s="553"/>
      <c r="DRN52" s="553"/>
      <c r="DRO52" s="553"/>
      <c r="DRP52" s="553"/>
      <c r="DRQ52" s="553"/>
      <c r="DRR52" s="553"/>
      <c r="DRS52" s="553"/>
      <c r="DRT52" s="553"/>
      <c r="DRU52" s="553"/>
      <c r="DRV52" s="553"/>
      <c r="DRW52" s="553"/>
      <c r="DRX52" s="553"/>
      <c r="DRY52" s="553"/>
      <c r="DRZ52" s="553"/>
      <c r="DSA52" s="553"/>
      <c r="DSB52" s="553"/>
      <c r="DSC52" s="553"/>
      <c r="DSD52" s="553"/>
      <c r="DSE52" s="553"/>
      <c r="DSF52" s="553"/>
      <c r="DSG52" s="553"/>
      <c r="DSH52" s="553"/>
      <c r="DSI52" s="553"/>
      <c r="DSJ52" s="553"/>
      <c r="DSK52" s="553"/>
      <c r="DSL52" s="553"/>
      <c r="DSM52" s="553"/>
      <c r="DSN52" s="553"/>
      <c r="DSO52" s="553"/>
      <c r="DSP52" s="553"/>
      <c r="DSQ52" s="553"/>
      <c r="DSR52" s="553"/>
      <c r="DSS52" s="553"/>
      <c r="DST52" s="553"/>
      <c r="DSU52" s="553"/>
      <c r="DSV52" s="553"/>
      <c r="DSW52" s="553"/>
      <c r="DSX52" s="553"/>
      <c r="DSY52" s="553"/>
      <c r="DSZ52" s="553"/>
      <c r="DTA52" s="553"/>
      <c r="DTB52" s="553"/>
      <c r="DTC52" s="553"/>
      <c r="DTD52" s="553"/>
      <c r="DTE52" s="553"/>
      <c r="DTF52" s="553"/>
      <c r="DTG52" s="553"/>
      <c r="DTH52" s="553"/>
      <c r="DTI52" s="553"/>
      <c r="DTJ52" s="553"/>
      <c r="DTK52" s="553"/>
      <c r="DTL52" s="553"/>
      <c r="DTM52" s="553"/>
      <c r="DTN52" s="553"/>
      <c r="DTO52" s="553"/>
      <c r="DTP52" s="553"/>
      <c r="DTQ52" s="553"/>
      <c r="DTR52" s="553"/>
      <c r="DTS52" s="553"/>
      <c r="DTT52" s="553"/>
      <c r="DTU52" s="553"/>
      <c r="DTV52" s="553"/>
      <c r="DTW52" s="553"/>
      <c r="DTX52" s="553"/>
      <c r="DTY52" s="553"/>
      <c r="DTZ52" s="553"/>
      <c r="DUA52" s="553"/>
      <c r="DUB52" s="553"/>
      <c r="DUC52" s="553"/>
      <c r="DUD52" s="553"/>
      <c r="DUE52" s="553"/>
      <c r="DUF52" s="553"/>
      <c r="DUG52" s="553"/>
      <c r="DUH52" s="553"/>
      <c r="DUI52" s="553"/>
      <c r="DUJ52" s="553"/>
      <c r="DUK52" s="553"/>
      <c r="DUL52" s="553"/>
      <c r="DUM52" s="553"/>
      <c r="DUN52" s="553"/>
      <c r="DUO52" s="553"/>
      <c r="DUP52" s="553"/>
      <c r="DUQ52" s="553"/>
      <c r="DUR52" s="553"/>
      <c r="DUS52" s="553"/>
      <c r="DUT52" s="553"/>
      <c r="DUU52" s="553"/>
      <c r="DUV52" s="553"/>
      <c r="DUW52" s="553"/>
      <c r="DUX52" s="553"/>
      <c r="DUY52" s="553"/>
      <c r="DUZ52" s="553"/>
      <c r="DVA52" s="553"/>
      <c r="DVB52" s="553"/>
      <c r="DVC52" s="553"/>
      <c r="DVD52" s="553"/>
      <c r="DVE52" s="553"/>
      <c r="DVF52" s="553"/>
      <c r="DVG52" s="553"/>
      <c r="DVH52" s="553"/>
      <c r="DVI52" s="553"/>
      <c r="DVJ52" s="553"/>
      <c r="DVK52" s="553"/>
      <c r="DVL52" s="553"/>
      <c r="DVM52" s="553"/>
      <c r="DVN52" s="553"/>
      <c r="DVO52" s="553"/>
      <c r="DVP52" s="553"/>
      <c r="DVQ52" s="553"/>
      <c r="DVR52" s="553"/>
      <c r="DVS52" s="553"/>
      <c r="DVT52" s="553"/>
      <c r="DVU52" s="553"/>
      <c r="DVV52" s="553"/>
      <c r="DVW52" s="553"/>
      <c r="DVX52" s="553"/>
      <c r="DVY52" s="553"/>
      <c r="DVZ52" s="553"/>
      <c r="DWA52" s="553"/>
      <c r="DWB52" s="553"/>
      <c r="DWC52" s="553"/>
      <c r="DWD52" s="553"/>
      <c r="DWE52" s="553"/>
      <c r="DWF52" s="553"/>
      <c r="DWG52" s="553"/>
      <c r="DWH52" s="553"/>
      <c r="DWI52" s="553"/>
      <c r="DWJ52" s="553"/>
      <c r="DWK52" s="553"/>
      <c r="DWL52" s="553"/>
      <c r="DWM52" s="553"/>
      <c r="DWN52" s="553"/>
      <c r="DWO52" s="553"/>
      <c r="DWP52" s="553"/>
      <c r="DWQ52" s="553"/>
      <c r="DWR52" s="553"/>
      <c r="DWS52" s="553"/>
      <c r="DWT52" s="553"/>
      <c r="DWU52" s="553"/>
      <c r="DWV52" s="553"/>
      <c r="DWW52" s="553"/>
      <c r="DWX52" s="553"/>
      <c r="DWY52" s="553"/>
      <c r="DWZ52" s="553"/>
      <c r="DXA52" s="553"/>
      <c r="DXB52" s="553"/>
      <c r="DXC52" s="553"/>
      <c r="DXD52" s="553"/>
      <c r="DXE52" s="553"/>
      <c r="DXF52" s="553"/>
      <c r="DXG52" s="553"/>
      <c r="DXH52" s="553"/>
      <c r="DXI52" s="553"/>
      <c r="DXJ52" s="553"/>
      <c r="DXK52" s="553"/>
      <c r="DXL52" s="553"/>
      <c r="DXM52" s="553"/>
      <c r="DXN52" s="553"/>
      <c r="DXO52" s="553"/>
      <c r="DXP52" s="553"/>
      <c r="DXQ52" s="553"/>
      <c r="DXR52" s="553"/>
      <c r="DXS52" s="553"/>
      <c r="DXT52" s="553"/>
      <c r="DXU52" s="553"/>
      <c r="DXV52" s="553"/>
      <c r="DXW52" s="553"/>
      <c r="DXX52" s="553"/>
      <c r="DXY52" s="553"/>
      <c r="DXZ52" s="553"/>
      <c r="DYA52" s="553"/>
      <c r="DYB52" s="553"/>
      <c r="DYC52" s="553"/>
      <c r="DYD52" s="553"/>
      <c r="DYE52" s="553"/>
      <c r="DYF52" s="553"/>
      <c r="DYG52" s="553"/>
      <c r="DYH52" s="553"/>
      <c r="DYI52" s="553"/>
      <c r="DYJ52" s="553"/>
      <c r="DYK52" s="553"/>
      <c r="DYL52" s="553"/>
      <c r="DYM52" s="553"/>
      <c r="DYN52" s="553"/>
      <c r="DYO52" s="553"/>
      <c r="DYP52" s="553"/>
      <c r="DYQ52" s="553"/>
      <c r="DYR52" s="553"/>
      <c r="DYS52" s="553"/>
      <c r="DYT52" s="553"/>
      <c r="DYU52" s="553"/>
      <c r="DYV52" s="553"/>
      <c r="DYW52" s="553"/>
      <c r="DYX52" s="553"/>
      <c r="DYY52" s="553"/>
      <c r="DYZ52" s="553"/>
      <c r="DZA52" s="553"/>
      <c r="DZB52" s="553"/>
      <c r="DZC52" s="553"/>
      <c r="DZD52" s="553"/>
      <c r="DZE52" s="553"/>
      <c r="DZF52" s="553"/>
      <c r="DZG52" s="553"/>
      <c r="DZH52" s="553"/>
      <c r="DZI52" s="553"/>
      <c r="DZJ52" s="553"/>
      <c r="DZK52" s="553"/>
      <c r="DZL52" s="553"/>
      <c r="DZM52" s="553"/>
      <c r="DZN52" s="553"/>
      <c r="DZO52" s="553"/>
      <c r="DZP52" s="553"/>
      <c r="DZQ52" s="553"/>
      <c r="DZR52" s="553"/>
      <c r="DZS52" s="553"/>
      <c r="DZT52" s="553"/>
      <c r="DZU52" s="553"/>
      <c r="DZV52" s="553"/>
      <c r="DZW52" s="553"/>
      <c r="DZX52" s="553"/>
      <c r="DZY52" s="553"/>
      <c r="DZZ52" s="553"/>
      <c r="EAA52" s="553"/>
      <c r="EAB52" s="553"/>
      <c r="EAC52" s="553"/>
      <c r="EAD52" s="553"/>
      <c r="EAE52" s="553"/>
      <c r="EAF52" s="553"/>
      <c r="EAG52" s="553"/>
      <c r="EAH52" s="553"/>
      <c r="EAI52" s="553"/>
      <c r="EAJ52" s="553"/>
      <c r="EAK52" s="553"/>
      <c r="EAL52" s="553"/>
      <c r="EAM52" s="553"/>
      <c r="EAN52" s="553"/>
      <c r="EAO52" s="553"/>
      <c r="EAP52" s="553"/>
      <c r="EAQ52" s="553"/>
      <c r="EAR52" s="553"/>
      <c r="EAS52" s="553"/>
      <c r="EAT52" s="553"/>
      <c r="EAU52" s="553"/>
      <c r="EAV52" s="553"/>
      <c r="EAW52" s="553"/>
      <c r="EAX52" s="553"/>
      <c r="EAY52" s="553"/>
      <c r="EAZ52" s="553"/>
      <c r="EBA52" s="553"/>
      <c r="EBB52" s="553"/>
      <c r="EBC52" s="553"/>
      <c r="EBD52" s="553"/>
      <c r="EBE52" s="553"/>
      <c r="EBF52" s="553"/>
      <c r="EBG52" s="553"/>
      <c r="EBH52" s="553"/>
      <c r="EBI52" s="553"/>
      <c r="EBJ52" s="553"/>
      <c r="EBK52" s="553"/>
      <c r="EBL52" s="553"/>
      <c r="EBM52" s="553"/>
      <c r="EBN52" s="553"/>
      <c r="EBO52" s="553"/>
      <c r="EBP52" s="553"/>
      <c r="EBQ52" s="553"/>
      <c r="EBR52" s="553"/>
      <c r="EBS52" s="553"/>
      <c r="EBT52" s="553"/>
      <c r="EBU52" s="553"/>
      <c r="EBV52" s="553"/>
      <c r="EBW52" s="553"/>
      <c r="EBX52" s="553"/>
      <c r="EBY52" s="553"/>
      <c r="EBZ52" s="553"/>
      <c r="ECA52" s="553"/>
      <c r="ECB52" s="553"/>
      <c r="ECC52" s="553"/>
      <c r="ECD52" s="553"/>
      <c r="ECE52" s="553"/>
      <c r="ECF52" s="553"/>
      <c r="ECG52" s="553"/>
      <c r="ECH52" s="553"/>
      <c r="ECI52" s="553"/>
      <c r="ECJ52" s="553"/>
      <c r="ECK52" s="553"/>
      <c r="ECL52" s="553"/>
      <c r="ECM52" s="553"/>
      <c r="ECN52" s="553"/>
      <c r="ECO52" s="553"/>
      <c r="ECP52" s="553"/>
      <c r="ECQ52" s="553"/>
      <c r="ECR52" s="553"/>
      <c r="ECS52" s="553"/>
      <c r="ECT52" s="553"/>
      <c r="ECU52" s="553"/>
      <c r="ECV52" s="553"/>
      <c r="ECW52" s="553"/>
      <c r="ECX52" s="553"/>
      <c r="ECY52" s="553"/>
      <c r="ECZ52" s="553"/>
      <c r="EDA52" s="553"/>
      <c r="EDB52" s="553"/>
      <c r="EDC52" s="553"/>
      <c r="EDD52" s="553"/>
      <c r="EDE52" s="553"/>
      <c r="EDF52" s="553"/>
      <c r="EDG52" s="553"/>
      <c r="EDH52" s="553"/>
      <c r="EDI52" s="553"/>
      <c r="EDJ52" s="553"/>
      <c r="EDK52" s="553"/>
      <c r="EDL52" s="553"/>
      <c r="EDM52" s="553"/>
      <c r="EDN52" s="553"/>
      <c r="EDO52" s="553"/>
      <c r="EDP52" s="553"/>
      <c r="EDQ52" s="553"/>
      <c r="EDR52" s="553"/>
      <c r="EDS52" s="553"/>
      <c r="EDT52" s="553"/>
      <c r="EDU52" s="553"/>
      <c r="EDV52" s="553"/>
      <c r="EDW52" s="553"/>
      <c r="EDX52" s="553"/>
      <c r="EDY52" s="553"/>
      <c r="EDZ52" s="553"/>
      <c r="EEA52" s="553"/>
      <c r="EEB52" s="553"/>
      <c r="EEC52" s="553"/>
      <c r="EED52" s="553"/>
      <c r="EEE52" s="553"/>
      <c r="EEF52" s="553"/>
      <c r="EEG52" s="553"/>
      <c r="EEH52" s="553"/>
      <c r="EEI52" s="553"/>
      <c r="EEJ52" s="553"/>
      <c r="EEK52" s="553"/>
      <c r="EEL52" s="553"/>
      <c r="EEM52" s="553"/>
      <c r="EEN52" s="553"/>
      <c r="EEO52" s="553"/>
      <c r="EEP52" s="553"/>
      <c r="EEQ52" s="553"/>
      <c r="EER52" s="553"/>
      <c r="EES52" s="553"/>
      <c r="EET52" s="553"/>
      <c r="EEU52" s="553"/>
      <c r="EEV52" s="553"/>
      <c r="EEW52" s="553"/>
      <c r="EEX52" s="553"/>
      <c r="EEY52" s="553"/>
      <c r="EEZ52" s="553"/>
      <c r="EFA52" s="553"/>
      <c r="EFB52" s="553"/>
      <c r="EFC52" s="553"/>
      <c r="EFD52" s="553"/>
      <c r="EFE52" s="553"/>
      <c r="EFF52" s="553"/>
      <c r="EFG52" s="553"/>
      <c r="EFH52" s="553"/>
      <c r="EFI52" s="553"/>
      <c r="EFJ52" s="553"/>
      <c r="EFK52" s="553"/>
      <c r="EFL52" s="553"/>
      <c r="EFM52" s="553"/>
      <c r="EFN52" s="553"/>
      <c r="EFO52" s="553"/>
      <c r="EFP52" s="553"/>
      <c r="EFQ52" s="553"/>
      <c r="EFR52" s="553"/>
      <c r="EFS52" s="553"/>
      <c r="EFT52" s="553"/>
      <c r="EFU52" s="553"/>
      <c r="EFV52" s="553"/>
      <c r="EFW52" s="553"/>
      <c r="EFX52" s="553"/>
      <c r="EFY52" s="553"/>
      <c r="EFZ52" s="553"/>
      <c r="EGA52" s="553"/>
      <c r="EGB52" s="553"/>
      <c r="EGC52" s="553"/>
      <c r="EGD52" s="553"/>
      <c r="EGE52" s="553"/>
      <c r="EGF52" s="553"/>
      <c r="EGG52" s="553"/>
      <c r="EGH52" s="553"/>
      <c r="EGI52" s="553"/>
      <c r="EGJ52" s="553"/>
      <c r="EGK52" s="553"/>
      <c r="EGL52" s="553"/>
      <c r="EGM52" s="553"/>
      <c r="EGN52" s="553"/>
      <c r="EGO52" s="553"/>
      <c r="EGP52" s="553"/>
      <c r="EGQ52" s="553"/>
      <c r="EGR52" s="553"/>
      <c r="EGS52" s="553"/>
      <c r="EGT52" s="553"/>
      <c r="EGU52" s="553"/>
      <c r="EGV52" s="553"/>
      <c r="EGW52" s="553"/>
      <c r="EGX52" s="553"/>
      <c r="EGY52" s="553"/>
      <c r="EGZ52" s="553"/>
      <c r="EHA52" s="553"/>
      <c r="EHB52" s="553"/>
      <c r="EHC52" s="553"/>
      <c r="EHD52" s="553"/>
      <c r="EHE52" s="553"/>
      <c r="EHF52" s="553"/>
      <c r="EHG52" s="553"/>
      <c r="EHH52" s="553"/>
      <c r="EHI52" s="553"/>
      <c r="EHJ52" s="553"/>
      <c r="EHK52" s="553"/>
      <c r="EHL52" s="553"/>
      <c r="EHM52" s="553"/>
      <c r="EHN52" s="553"/>
      <c r="EHO52" s="553"/>
      <c r="EHP52" s="553"/>
      <c r="EHQ52" s="553"/>
      <c r="EHR52" s="553"/>
      <c r="EHS52" s="553"/>
      <c r="EHT52" s="553"/>
      <c r="EHU52" s="553"/>
      <c r="EHV52" s="553"/>
      <c r="EHW52" s="553"/>
      <c r="EHX52" s="553"/>
      <c r="EHY52" s="553"/>
      <c r="EHZ52" s="553"/>
      <c r="EIA52" s="553"/>
      <c r="EIB52" s="553"/>
      <c r="EIC52" s="553"/>
      <c r="EID52" s="553"/>
      <c r="EIE52" s="553"/>
      <c r="EIF52" s="553"/>
      <c r="EIG52" s="553"/>
      <c r="EIH52" s="553"/>
      <c r="EII52" s="553"/>
      <c r="EIJ52" s="553"/>
      <c r="EIK52" s="553"/>
      <c r="EIL52" s="553"/>
      <c r="EIM52" s="553"/>
      <c r="EIN52" s="553"/>
      <c r="EIO52" s="553"/>
      <c r="EIP52" s="553"/>
      <c r="EIQ52" s="553"/>
      <c r="EIR52" s="553"/>
      <c r="EIS52" s="553"/>
      <c r="EIT52" s="553"/>
      <c r="EIU52" s="553"/>
      <c r="EIV52" s="553"/>
      <c r="EIW52" s="553"/>
      <c r="EIX52" s="553"/>
      <c r="EIY52" s="553"/>
      <c r="EIZ52" s="553"/>
      <c r="EJA52" s="553"/>
      <c r="EJB52" s="553"/>
      <c r="EJC52" s="553"/>
      <c r="EJD52" s="553"/>
      <c r="EJE52" s="553"/>
      <c r="EJF52" s="553"/>
      <c r="EJG52" s="553"/>
      <c r="EJH52" s="553"/>
      <c r="EJI52" s="553"/>
      <c r="EJJ52" s="553"/>
      <c r="EJK52" s="553"/>
      <c r="EJL52" s="553"/>
      <c r="EJM52" s="553"/>
      <c r="EJN52" s="553"/>
      <c r="EJO52" s="553"/>
      <c r="EJP52" s="553"/>
      <c r="EJQ52" s="553"/>
      <c r="EJR52" s="553"/>
      <c r="EJS52" s="553"/>
      <c r="EJT52" s="553"/>
      <c r="EJU52" s="553"/>
      <c r="EJV52" s="553"/>
      <c r="EJW52" s="553"/>
      <c r="EJX52" s="553"/>
      <c r="EJY52" s="553"/>
      <c r="EJZ52" s="553"/>
      <c r="EKA52" s="553"/>
      <c r="EKB52" s="553"/>
      <c r="EKC52" s="553"/>
      <c r="EKD52" s="553"/>
      <c r="EKE52" s="553"/>
      <c r="EKF52" s="553"/>
      <c r="EKG52" s="553"/>
      <c r="EKH52" s="553"/>
      <c r="EKI52" s="553"/>
      <c r="EKJ52" s="553"/>
      <c r="EKK52" s="553"/>
      <c r="EKL52" s="553"/>
      <c r="EKM52" s="553"/>
      <c r="EKN52" s="553"/>
      <c r="EKO52" s="553"/>
      <c r="EKP52" s="553"/>
      <c r="EKQ52" s="553"/>
      <c r="EKR52" s="553"/>
      <c r="EKS52" s="553"/>
      <c r="EKT52" s="553"/>
      <c r="EKU52" s="553"/>
      <c r="EKV52" s="553"/>
      <c r="EKW52" s="553"/>
      <c r="EKX52" s="553"/>
      <c r="EKY52" s="553"/>
      <c r="EKZ52" s="553"/>
      <c r="ELA52" s="553"/>
      <c r="ELB52" s="553"/>
      <c r="ELC52" s="553"/>
      <c r="ELD52" s="553"/>
      <c r="ELE52" s="553"/>
      <c r="ELF52" s="553"/>
      <c r="ELG52" s="553"/>
      <c r="ELH52" s="553"/>
      <c r="ELI52" s="553"/>
      <c r="ELJ52" s="553"/>
      <c r="ELK52" s="553"/>
      <c r="ELL52" s="553"/>
      <c r="ELM52" s="553"/>
      <c r="ELN52" s="553"/>
      <c r="ELO52" s="553"/>
      <c r="ELP52" s="553"/>
      <c r="ELQ52" s="553"/>
      <c r="ELR52" s="553"/>
      <c r="ELS52" s="553"/>
      <c r="ELT52" s="553"/>
      <c r="ELU52" s="553"/>
      <c r="ELV52" s="553"/>
      <c r="ELW52" s="553"/>
      <c r="ELX52" s="553"/>
      <c r="ELY52" s="553"/>
      <c r="ELZ52" s="553"/>
      <c r="EMA52" s="553"/>
      <c r="EMB52" s="553"/>
      <c r="EMC52" s="553"/>
      <c r="EMD52" s="553"/>
      <c r="EME52" s="553"/>
      <c r="EMF52" s="553"/>
      <c r="EMG52" s="553"/>
      <c r="EMH52" s="553"/>
      <c r="EMI52" s="553"/>
      <c r="EMJ52" s="553"/>
      <c r="EMK52" s="553"/>
      <c r="EML52" s="553"/>
      <c r="EMM52" s="553"/>
      <c r="EMN52" s="553"/>
      <c r="EMO52" s="553"/>
      <c r="EMP52" s="553"/>
      <c r="EMQ52" s="553"/>
      <c r="EMR52" s="553"/>
      <c r="EMS52" s="553"/>
      <c r="EMT52" s="553"/>
      <c r="EMU52" s="553"/>
      <c r="EMV52" s="553"/>
      <c r="EMW52" s="553"/>
      <c r="EMX52" s="553"/>
      <c r="EMY52" s="553"/>
      <c r="EMZ52" s="553"/>
      <c r="ENA52" s="553"/>
      <c r="ENB52" s="553"/>
      <c r="ENC52" s="553"/>
      <c r="END52" s="553"/>
      <c r="ENE52" s="553"/>
      <c r="ENF52" s="553"/>
      <c r="ENG52" s="553"/>
      <c r="ENH52" s="553"/>
      <c r="ENI52" s="553"/>
      <c r="ENJ52" s="553"/>
      <c r="ENK52" s="553"/>
      <c r="ENL52" s="553"/>
      <c r="ENM52" s="553"/>
      <c r="ENN52" s="553"/>
      <c r="ENO52" s="553"/>
      <c r="ENP52" s="553"/>
      <c r="ENQ52" s="553"/>
      <c r="ENR52" s="553"/>
      <c r="ENS52" s="553"/>
      <c r="ENT52" s="553"/>
      <c r="ENU52" s="553"/>
      <c r="ENV52" s="553"/>
      <c r="ENW52" s="553"/>
      <c r="ENX52" s="553"/>
      <c r="ENY52" s="553"/>
      <c r="ENZ52" s="553"/>
      <c r="EOA52" s="553"/>
      <c r="EOB52" s="553"/>
      <c r="EOC52" s="553"/>
      <c r="EOD52" s="553"/>
      <c r="EOE52" s="553"/>
      <c r="EOF52" s="553"/>
      <c r="EOG52" s="553"/>
      <c r="EOH52" s="553"/>
      <c r="EOI52" s="553"/>
      <c r="EOJ52" s="553"/>
      <c r="EOK52" s="553"/>
      <c r="EOL52" s="553"/>
      <c r="EOM52" s="553"/>
      <c r="EON52" s="553"/>
      <c r="EOO52" s="553"/>
      <c r="EOP52" s="553"/>
      <c r="EOQ52" s="553"/>
      <c r="EOR52" s="553"/>
      <c r="EOS52" s="553"/>
      <c r="EOT52" s="553"/>
      <c r="EOU52" s="553"/>
      <c r="EOV52" s="553"/>
      <c r="EOW52" s="553"/>
      <c r="EOX52" s="553"/>
      <c r="EOY52" s="553"/>
      <c r="EOZ52" s="553"/>
      <c r="EPA52" s="553"/>
      <c r="EPB52" s="553"/>
      <c r="EPC52" s="553"/>
      <c r="EPD52" s="553"/>
      <c r="EPE52" s="553"/>
      <c r="EPF52" s="553"/>
      <c r="EPG52" s="553"/>
      <c r="EPH52" s="553"/>
      <c r="EPI52" s="553"/>
      <c r="EPJ52" s="553"/>
      <c r="EPK52" s="553"/>
      <c r="EPL52" s="553"/>
      <c r="EPM52" s="553"/>
      <c r="EPN52" s="553"/>
      <c r="EPO52" s="553"/>
      <c r="EPP52" s="553"/>
      <c r="EPQ52" s="553"/>
      <c r="EPR52" s="553"/>
      <c r="EPS52" s="553"/>
      <c r="EPT52" s="553"/>
      <c r="EPU52" s="553"/>
      <c r="EPV52" s="553"/>
      <c r="EPW52" s="553"/>
      <c r="EPX52" s="553"/>
      <c r="EPY52" s="553"/>
      <c r="EPZ52" s="553"/>
      <c r="EQA52" s="553"/>
      <c r="EQB52" s="553"/>
      <c r="EQC52" s="553"/>
      <c r="EQD52" s="553"/>
      <c r="EQE52" s="553"/>
      <c r="EQF52" s="553"/>
      <c r="EQG52" s="553"/>
      <c r="EQH52" s="553"/>
      <c r="EQI52" s="553"/>
      <c r="EQJ52" s="553"/>
      <c r="EQK52" s="553"/>
      <c r="EQL52" s="553"/>
      <c r="EQM52" s="553"/>
      <c r="EQN52" s="553"/>
      <c r="EQO52" s="553"/>
      <c r="EQP52" s="553"/>
      <c r="EQQ52" s="553"/>
      <c r="EQR52" s="553"/>
      <c r="EQS52" s="553"/>
      <c r="EQT52" s="553"/>
      <c r="EQU52" s="553"/>
      <c r="EQV52" s="553"/>
      <c r="EQW52" s="553"/>
      <c r="EQX52" s="553"/>
      <c r="EQY52" s="553"/>
      <c r="EQZ52" s="553"/>
      <c r="ERA52" s="553"/>
      <c r="ERB52" s="553"/>
      <c r="ERC52" s="553"/>
      <c r="ERD52" s="553"/>
      <c r="ERE52" s="553"/>
      <c r="ERF52" s="553"/>
      <c r="ERG52" s="553"/>
      <c r="ERH52" s="553"/>
      <c r="ERI52" s="553"/>
      <c r="ERJ52" s="553"/>
      <c r="ERK52" s="553"/>
      <c r="ERL52" s="553"/>
      <c r="ERM52" s="553"/>
      <c r="ERN52" s="553"/>
      <c r="ERO52" s="553"/>
      <c r="ERP52" s="553"/>
      <c r="ERQ52" s="553"/>
      <c r="ERR52" s="553"/>
      <c r="ERS52" s="553"/>
      <c r="ERT52" s="553"/>
      <c r="ERU52" s="553"/>
      <c r="ERV52" s="553"/>
      <c r="ERW52" s="553"/>
      <c r="ERX52" s="553"/>
      <c r="ERY52" s="553"/>
      <c r="ERZ52" s="553"/>
      <c r="ESA52" s="553"/>
      <c r="ESB52" s="553"/>
      <c r="ESC52" s="553"/>
      <c r="ESD52" s="553"/>
      <c r="ESE52" s="553"/>
      <c r="ESF52" s="553"/>
      <c r="ESG52" s="553"/>
      <c r="ESH52" s="553"/>
      <c r="ESI52" s="553"/>
      <c r="ESJ52" s="553"/>
      <c r="ESK52" s="553"/>
      <c r="ESL52" s="553"/>
      <c r="ESM52" s="553"/>
      <c r="ESN52" s="553"/>
      <c r="ESO52" s="553"/>
      <c r="ESP52" s="553"/>
      <c r="ESQ52" s="553"/>
      <c r="ESR52" s="553"/>
      <c r="ESS52" s="553"/>
      <c r="EST52" s="553"/>
      <c r="ESU52" s="553"/>
      <c r="ESV52" s="553"/>
      <c r="ESW52" s="553"/>
      <c r="ESX52" s="553"/>
      <c r="ESY52" s="553"/>
      <c r="ESZ52" s="553"/>
      <c r="ETA52" s="553"/>
      <c r="ETB52" s="553"/>
      <c r="ETC52" s="553"/>
      <c r="ETD52" s="553"/>
      <c r="ETE52" s="553"/>
      <c r="ETF52" s="553"/>
      <c r="ETG52" s="553"/>
      <c r="ETH52" s="553"/>
      <c r="ETI52" s="553"/>
      <c r="ETJ52" s="553"/>
      <c r="ETK52" s="553"/>
      <c r="ETL52" s="553"/>
      <c r="ETM52" s="553"/>
      <c r="ETN52" s="553"/>
      <c r="ETO52" s="553"/>
      <c r="ETP52" s="553"/>
      <c r="ETQ52" s="553"/>
      <c r="ETR52" s="553"/>
      <c r="ETS52" s="553"/>
      <c r="ETT52" s="553"/>
      <c r="ETU52" s="553"/>
      <c r="ETV52" s="553"/>
      <c r="ETW52" s="553"/>
      <c r="ETX52" s="553"/>
      <c r="ETY52" s="553"/>
      <c r="ETZ52" s="553"/>
      <c r="EUA52" s="553"/>
      <c r="EUB52" s="553"/>
      <c r="EUC52" s="553"/>
      <c r="EUD52" s="553"/>
      <c r="EUE52" s="553"/>
      <c r="EUF52" s="553"/>
      <c r="EUG52" s="553"/>
      <c r="EUH52" s="553"/>
      <c r="EUI52" s="553"/>
      <c r="EUJ52" s="553"/>
      <c r="EUK52" s="553"/>
      <c r="EUL52" s="553"/>
      <c r="EUM52" s="553"/>
      <c r="EUN52" s="553"/>
      <c r="EUO52" s="553"/>
      <c r="EUP52" s="553"/>
      <c r="EUQ52" s="553"/>
      <c r="EUR52" s="553"/>
      <c r="EUS52" s="553"/>
      <c r="EUT52" s="553"/>
      <c r="EUU52" s="553"/>
      <c r="EUV52" s="553"/>
      <c r="EUW52" s="553"/>
      <c r="EUX52" s="553"/>
      <c r="EUY52" s="553"/>
      <c r="EUZ52" s="553"/>
      <c r="EVA52" s="553"/>
      <c r="EVB52" s="553"/>
      <c r="EVC52" s="553"/>
      <c r="EVD52" s="553"/>
      <c r="EVE52" s="553"/>
      <c r="EVF52" s="553"/>
      <c r="EVG52" s="553"/>
      <c r="EVH52" s="553"/>
      <c r="EVI52" s="553"/>
      <c r="EVJ52" s="553"/>
      <c r="EVK52" s="553"/>
      <c r="EVL52" s="553"/>
      <c r="EVM52" s="553"/>
      <c r="EVN52" s="553"/>
      <c r="EVO52" s="553"/>
      <c r="EVP52" s="553"/>
      <c r="EVQ52" s="553"/>
      <c r="EVR52" s="553"/>
      <c r="EVS52" s="553"/>
      <c r="EVT52" s="553"/>
      <c r="EVU52" s="553"/>
      <c r="EVV52" s="553"/>
      <c r="EVW52" s="553"/>
      <c r="EVX52" s="553"/>
      <c r="EVY52" s="553"/>
      <c r="EVZ52" s="553"/>
      <c r="EWA52" s="553"/>
      <c r="EWB52" s="553"/>
      <c r="EWC52" s="553"/>
      <c r="EWD52" s="553"/>
      <c r="EWE52" s="553"/>
      <c r="EWF52" s="553"/>
      <c r="EWG52" s="553"/>
      <c r="EWH52" s="553"/>
      <c r="EWI52" s="553"/>
      <c r="EWJ52" s="553"/>
      <c r="EWK52" s="553"/>
      <c r="EWL52" s="553"/>
      <c r="EWM52" s="553"/>
      <c r="EWN52" s="553"/>
      <c r="EWO52" s="553"/>
      <c r="EWP52" s="553"/>
      <c r="EWQ52" s="553"/>
      <c r="EWR52" s="553"/>
      <c r="EWS52" s="553"/>
      <c r="EWT52" s="553"/>
      <c r="EWU52" s="553"/>
      <c r="EWV52" s="553"/>
      <c r="EWW52" s="553"/>
      <c r="EWX52" s="553"/>
      <c r="EWY52" s="553"/>
      <c r="EWZ52" s="553"/>
      <c r="EXA52" s="553"/>
      <c r="EXB52" s="553"/>
      <c r="EXC52" s="553"/>
      <c r="EXD52" s="553"/>
      <c r="EXE52" s="553"/>
      <c r="EXF52" s="553"/>
      <c r="EXG52" s="553"/>
      <c r="EXH52" s="553"/>
      <c r="EXI52" s="553"/>
      <c r="EXJ52" s="553"/>
      <c r="EXK52" s="553"/>
      <c r="EXL52" s="553"/>
      <c r="EXM52" s="553"/>
      <c r="EXN52" s="553"/>
      <c r="EXO52" s="553"/>
      <c r="EXP52" s="553"/>
      <c r="EXQ52" s="553"/>
      <c r="EXR52" s="553"/>
      <c r="EXS52" s="553"/>
      <c r="EXT52" s="553"/>
      <c r="EXU52" s="553"/>
      <c r="EXV52" s="553"/>
      <c r="EXW52" s="553"/>
      <c r="EXX52" s="553"/>
      <c r="EXY52" s="553"/>
      <c r="EXZ52" s="553"/>
      <c r="EYA52" s="553"/>
      <c r="EYB52" s="553"/>
      <c r="EYC52" s="553"/>
      <c r="EYD52" s="553"/>
      <c r="EYE52" s="553"/>
      <c r="EYF52" s="553"/>
      <c r="EYG52" s="553"/>
      <c r="EYH52" s="553"/>
      <c r="EYI52" s="553"/>
      <c r="EYJ52" s="553"/>
      <c r="EYK52" s="553"/>
      <c r="EYL52" s="553"/>
      <c r="EYM52" s="553"/>
      <c r="EYN52" s="553"/>
      <c r="EYO52" s="553"/>
      <c r="EYP52" s="553"/>
      <c r="EYQ52" s="553"/>
      <c r="EYR52" s="553"/>
      <c r="EYS52" s="553"/>
      <c r="EYT52" s="553"/>
      <c r="EYU52" s="553"/>
      <c r="EYV52" s="553"/>
      <c r="EYW52" s="553"/>
      <c r="EYX52" s="553"/>
      <c r="EYY52" s="553"/>
      <c r="EYZ52" s="553"/>
      <c r="EZA52" s="553"/>
      <c r="EZB52" s="553"/>
      <c r="EZC52" s="553"/>
      <c r="EZD52" s="553"/>
      <c r="EZE52" s="553"/>
      <c r="EZF52" s="553"/>
      <c r="EZG52" s="553"/>
      <c r="EZH52" s="553"/>
      <c r="EZI52" s="553"/>
      <c r="EZJ52" s="553"/>
      <c r="EZK52" s="553"/>
      <c r="EZL52" s="553"/>
      <c r="EZM52" s="553"/>
      <c r="EZN52" s="553"/>
      <c r="EZO52" s="553"/>
      <c r="EZP52" s="553"/>
      <c r="EZQ52" s="553"/>
      <c r="EZR52" s="553"/>
      <c r="EZS52" s="553"/>
      <c r="EZT52" s="553"/>
      <c r="EZU52" s="553"/>
      <c r="EZV52" s="553"/>
      <c r="EZW52" s="553"/>
      <c r="EZX52" s="553"/>
      <c r="EZY52" s="553"/>
      <c r="EZZ52" s="553"/>
      <c r="FAA52" s="553"/>
      <c r="FAB52" s="553"/>
      <c r="FAC52" s="553"/>
      <c r="FAD52" s="553"/>
      <c r="FAE52" s="553"/>
      <c r="FAF52" s="553"/>
      <c r="FAG52" s="553"/>
      <c r="FAH52" s="553"/>
      <c r="FAI52" s="553"/>
      <c r="FAJ52" s="553"/>
      <c r="FAK52" s="553"/>
      <c r="FAL52" s="553"/>
      <c r="FAM52" s="553"/>
      <c r="FAN52" s="553"/>
      <c r="FAO52" s="553"/>
      <c r="FAP52" s="553"/>
      <c r="FAQ52" s="553"/>
      <c r="FAR52" s="553"/>
      <c r="FAS52" s="553"/>
      <c r="FAT52" s="553"/>
      <c r="FAU52" s="553"/>
      <c r="FAV52" s="553"/>
      <c r="FAW52" s="553"/>
      <c r="FAX52" s="553"/>
      <c r="FAY52" s="553"/>
      <c r="FAZ52" s="553"/>
      <c r="FBA52" s="553"/>
      <c r="FBB52" s="553"/>
      <c r="FBC52" s="553"/>
      <c r="FBD52" s="553"/>
      <c r="FBE52" s="553"/>
      <c r="FBF52" s="553"/>
      <c r="FBG52" s="553"/>
      <c r="FBH52" s="553"/>
      <c r="FBI52" s="553"/>
      <c r="FBJ52" s="553"/>
      <c r="FBK52" s="553"/>
      <c r="FBL52" s="553"/>
      <c r="FBM52" s="553"/>
      <c r="FBN52" s="553"/>
      <c r="FBO52" s="553"/>
      <c r="FBP52" s="553"/>
      <c r="FBQ52" s="553"/>
      <c r="FBR52" s="553"/>
      <c r="FBS52" s="553"/>
      <c r="FBT52" s="553"/>
      <c r="FBU52" s="553"/>
      <c r="FBV52" s="553"/>
      <c r="FBW52" s="553"/>
      <c r="FBX52" s="553"/>
      <c r="FBY52" s="553"/>
      <c r="FBZ52" s="553"/>
      <c r="FCA52" s="553"/>
      <c r="FCB52" s="553"/>
      <c r="FCC52" s="553"/>
      <c r="FCD52" s="553"/>
      <c r="FCE52" s="553"/>
      <c r="FCF52" s="553"/>
      <c r="FCG52" s="553"/>
      <c r="FCH52" s="553"/>
      <c r="FCI52" s="553"/>
      <c r="FCJ52" s="553"/>
      <c r="FCK52" s="553"/>
      <c r="FCL52" s="553"/>
      <c r="FCM52" s="553"/>
      <c r="FCN52" s="553"/>
      <c r="FCO52" s="553"/>
      <c r="FCP52" s="553"/>
      <c r="FCQ52" s="553"/>
      <c r="FCR52" s="553"/>
      <c r="FCS52" s="553"/>
      <c r="FCT52" s="553"/>
      <c r="FCU52" s="553"/>
      <c r="FCV52" s="553"/>
      <c r="FCW52" s="553"/>
      <c r="FCX52" s="553"/>
      <c r="FCY52" s="553"/>
      <c r="FCZ52" s="553"/>
      <c r="FDA52" s="553"/>
      <c r="FDB52" s="553"/>
      <c r="FDC52" s="553"/>
      <c r="FDD52" s="553"/>
      <c r="FDE52" s="553"/>
      <c r="FDF52" s="553"/>
      <c r="FDG52" s="553"/>
      <c r="FDH52" s="553"/>
      <c r="FDI52" s="553"/>
      <c r="FDJ52" s="553"/>
      <c r="FDK52" s="553"/>
      <c r="FDL52" s="553"/>
      <c r="FDM52" s="553"/>
      <c r="FDN52" s="553"/>
      <c r="FDO52" s="553"/>
      <c r="FDP52" s="553"/>
      <c r="FDQ52" s="553"/>
      <c r="FDR52" s="553"/>
      <c r="FDS52" s="553"/>
      <c r="FDT52" s="553"/>
      <c r="FDU52" s="553"/>
      <c r="FDV52" s="553"/>
      <c r="FDW52" s="553"/>
      <c r="FDX52" s="553"/>
      <c r="FDY52" s="553"/>
      <c r="FDZ52" s="553"/>
      <c r="FEA52" s="553"/>
      <c r="FEB52" s="553"/>
      <c r="FEC52" s="553"/>
      <c r="FED52" s="553"/>
      <c r="FEE52" s="553"/>
      <c r="FEF52" s="553"/>
      <c r="FEG52" s="553"/>
      <c r="FEH52" s="553"/>
      <c r="FEI52" s="553"/>
      <c r="FEJ52" s="553"/>
      <c r="FEK52" s="553"/>
      <c r="FEL52" s="553"/>
      <c r="FEM52" s="553"/>
      <c r="FEN52" s="553"/>
      <c r="FEO52" s="553"/>
      <c r="FEP52" s="553"/>
      <c r="FEQ52" s="553"/>
      <c r="FER52" s="553"/>
      <c r="FES52" s="553"/>
      <c r="FET52" s="553"/>
      <c r="FEU52" s="553"/>
      <c r="FEV52" s="553"/>
      <c r="FEW52" s="553"/>
      <c r="FEX52" s="553"/>
      <c r="FEY52" s="553"/>
      <c r="FEZ52" s="553"/>
      <c r="FFA52" s="553"/>
      <c r="FFB52" s="553"/>
      <c r="FFC52" s="553"/>
      <c r="FFD52" s="553"/>
      <c r="FFE52" s="553"/>
      <c r="FFF52" s="553"/>
      <c r="FFG52" s="553"/>
      <c r="FFH52" s="553"/>
      <c r="FFI52" s="553"/>
      <c r="FFJ52" s="553"/>
      <c r="FFK52" s="553"/>
      <c r="FFL52" s="553"/>
      <c r="FFM52" s="553"/>
      <c r="FFN52" s="553"/>
      <c r="FFO52" s="553"/>
      <c r="FFP52" s="553"/>
      <c r="FFQ52" s="553"/>
      <c r="FFR52" s="553"/>
      <c r="FFS52" s="553"/>
      <c r="FFT52" s="553"/>
      <c r="FFU52" s="553"/>
      <c r="FFV52" s="553"/>
      <c r="FFW52" s="553"/>
      <c r="FFX52" s="553"/>
      <c r="FFY52" s="553"/>
      <c r="FFZ52" s="553"/>
      <c r="FGA52" s="553"/>
      <c r="FGB52" s="553"/>
      <c r="FGC52" s="553"/>
      <c r="FGD52" s="553"/>
      <c r="FGE52" s="553"/>
      <c r="FGF52" s="553"/>
      <c r="FGG52" s="553"/>
      <c r="FGH52" s="553"/>
      <c r="FGI52" s="553"/>
      <c r="FGJ52" s="553"/>
      <c r="FGK52" s="553"/>
      <c r="FGL52" s="553"/>
      <c r="FGM52" s="553"/>
      <c r="FGN52" s="553"/>
      <c r="FGO52" s="553"/>
      <c r="FGP52" s="553"/>
      <c r="FGQ52" s="553"/>
      <c r="FGR52" s="553"/>
      <c r="FGS52" s="553"/>
      <c r="FGT52" s="553"/>
      <c r="FGU52" s="553"/>
      <c r="FGV52" s="553"/>
      <c r="FGW52" s="553"/>
      <c r="FGX52" s="553"/>
      <c r="FGY52" s="553"/>
      <c r="FGZ52" s="553"/>
      <c r="FHA52" s="553"/>
      <c r="FHB52" s="553"/>
      <c r="FHC52" s="553"/>
      <c r="FHD52" s="553"/>
      <c r="FHE52" s="553"/>
      <c r="FHF52" s="553"/>
      <c r="FHG52" s="553"/>
      <c r="FHH52" s="553"/>
      <c r="FHI52" s="553"/>
      <c r="FHJ52" s="553"/>
      <c r="FHK52" s="553"/>
      <c r="FHL52" s="553"/>
      <c r="FHM52" s="553"/>
      <c r="FHN52" s="553"/>
      <c r="FHO52" s="553"/>
      <c r="FHP52" s="553"/>
      <c r="FHQ52" s="553"/>
      <c r="FHR52" s="553"/>
      <c r="FHS52" s="553"/>
      <c r="FHT52" s="553"/>
      <c r="FHU52" s="553"/>
      <c r="FHV52" s="553"/>
      <c r="FHW52" s="553"/>
      <c r="FHX52" s="553"/>
      <c r="FHY52" s="553"/>
      <c r="FHZ52" s="553"/>
      <c r="FIA52" s="553"/>
      <c r="FIB52" s="553"/>
      <c r="FIC52" s="553"/>
      <c r="FID52" s="553"/>
      <c r="FIE52" s="553"/>
      <c r="FIF52" s="553"/>
      <c r="FIG52" s="553"/>
      <c r="FIH52" s="553"/>
      <c r="FII52" s="553"/>
      <c r="FIJ52" s="553"/>
      <c r="FIK52" s="553"/>
      <c r="FIL52" s="553"/>
      <c r="FIM52" s="553"/>
      <c r="FIN52" s="553"/>
      <c r="FIO52" s="553"/>
      <c r="FIP52" s="553"/>
      <c r="FIQ52" s="553"/>
      <c r="FIR52" s="553"/>
      <c r="FIS52" s="553"/>
      <c r="FIT52" s="553"/>
      <c r="FIU52" s="553"/>
      <c r="FIV52" s="553"/>
      <c r="FIW52" s="553"/>
      <c r="FIX52" s="553"/>
      <c r="FIY52" s="553"/>
      <c r="FIZ52" s="553"/>
      <c r="FJA52" s="553"/>
      <c r="FJB52" s="553"/>
      <c r="FJC52" s="553"/>
      <c r="FJD52" s="553"/>
      <c r="FJE52" s="553"/>
      <c r="FJF52" s="553"/>
      <c r="FJG52" s="553"/>
      <c r="FJH52" s="553"/>
      <c r="FJI52" s="553"/>
      <c r="FJJ52" s="553"/>
      <c r="FJK52" s="553"/>
      <c r="FJL52" s="553"/>
      <c r="FJM52" s="553"/>
      <c r="FJN52" s="553"/>
      <c r="FJO52" s="553"/>
      <c r="FJP52" s="553"/>
      <c r="FJQ52" s="553"/>
      <c r="FJR52" s="553"/>
      <c r="FJS52" s="553"/>
      <c r="FJT52" s="553"/>
      <c r="FJU52" s="553"/>
      <c r="FJV52" s="553"/>
      <c r="FJW52" s="553"/>
      <c r="FJX52" s="553"/>
      <c r="FJY52" s="553"/>
      <c r="FJZ52" s="553"/>
      <c r="FKA52" s="553"/>
      <c r="FKB52" s="553"/>
      <c r="FKC52" s="553"/>
      <c r="FKD52" s="553"/>
      <c r="FKE52" s="553"/>
      <c r="FKF52" s="553"/>
      <c r="FKG52" s="553"/>
      <c r="FKH52" s="553"/>
      <c r="FKI52" s="553"/>
      <c r="FKJ52" s="553"/>
      <c r="FKK52" s="553"/>
      <c r="FKL52" s="553"/>
      <c r="FKM52" s="553"/>
      <c r="FKN52" s="553"/>
      <c r="FKO52" s="553"/>
      <c r="FKP52" s="553"/>
      <c r="FKQ52" s="553"/>
      <c r="FKR52" s="553"/>
      <c r="FKS52" s="553"/>
      <c r="FKT52" s="553"/>
      <c r="FKU52" s="553"/>
      <c r="FKV52" s="553"/>
      <c r="FKW52" s="553"/>
      <c r="FKX52" s="553"/>
      <c r="FKY52" s="553"/>
      <c r="FKZ52" s="553"/>
      <c r="FLA52" s="553"/>
      <c r="FLB52" s="553"/>
      <c r="FLC52" s="553"/>
      <c r="FLD52" s="553"/>
      <c r="FLE52" s="553"/>
      <c r="FLF52" s="553"/>
      <c r="FLG52" s="553"/>
      <c r="FLH52" s="553"/>
      <c r="FLI52" s="553"/>
      <c r="FLJ52" s="553"/>
      <c r="FLK52" s="553"/>
      <c r="FLL52" s="553"/>
      <c r="FLM52" s="553"/>
      <c r="FLN52" s="553"/>
      <c r="FLO52" s="553"/>
      <c r="FLP52" s="553"/>
      <c r="FLQ52" s="553"/>
      <c r="FLR52" s="553"/>
      <c r="FLS52" s="553"/>
      <c r="FLT52" s="553"/>
      <c r="FLU52" s="553"/>
      <c r="FLV52" s="553"/>
      <c r="FLW52" s="553"/>
      <c r="FLX52" s="553"/>
      <c r="FLY52" s="553"/>
      <c r="FLZ52" s="553"/>
      <c r="FMA52" s="553"/>
      <c r="FMB52" s="553"/>
      <c r="FMC52" s="553"/>
      <c r="FMD52" s="553"/>
      <c r="FME52" s="553"/>
      <c r="FMF52" s="553"/>
      <c r="FMG52" s="553"/>
      <c r="FMH52" s="553"/>
      <c r="FMI52" s="553"/>
      <c r="FMJ52" s="553"/>
      <c r="FMK52" s="553"/>
      <c r="FML52" s="553"/>
      <c r="FMM52" s="553"/>
      <c r="FMN52" s="553"/>
      <c r="FMO52" s="553"/>
      <c r="FMP52" s="553"/>
      <c r="FMQ52" s="553"/>
      <c r="FMR52" s="553"/>
      <c r="FMS52" s="553"/>
      <c r="FMT52" s="553"/>
      <c r="FMU52" s="553"/>
      <c r="FMV52" s="553"/>
      <c r="FMW52" s="553"/>
      <c r="FMX52" s="553"/>
      <c r="FMY52" s="553"/>
      <c r="FMZ52" s="553"/>
      <c r="FNA52" s="553"/>
      <c r="FNB52" s="553"/>
      <c r="FNC52" s="553"/>
      <c r="FND52" s="553"/>
      <c r="FNE52" s="553"/>
      <c r="FNF52" s="553"/>
      <c r="FNG52" s="553"/>
      <c r="FNH52" s="553"/>
      <c r="FNI52" s="553"/>
      <c r="FNJ52" s="553"/>
      <c r="FNK52" s="553"/>
      <c r="FNL52" s="553"/>
      <c r="FNM52" s="553"/>
      <c r="FNN52" s="553"/>
      <c r="FNO52" s="553"/>
      <c r="FNP52" s="553"/>
      <c r="FNQ52" s="553"/>
      <c r="FNR52" s="553"/>
      <c r="FNS52" s="553"/>
      <c r="FNT52" s="553"/>
      <c r="FNU52" s="553"/>
      <c r="FNV52" s="553"/>
      <c r="FNW52" s="553"/>
      <c r="FNX52" s="553"/>
      <c r="FNY52" s="553"/>
      <c r="FNZ52" s="553"/>
      <c r="FOA52" s="553"/>
      <c r="FOB52" s="553"/>
      <c r="FOC52" s="553"/>
      <c r="FOD52" s="553"/>
      <c r="FOE52" s="553"/>
      <c r="FOF52" s="553"/>
      <c r="FOG52" s="553"/>
      <c r="FOH52" s="553"/>
      <c r="FOI52" s="553"/>
      <c r="FOJ52" s="553"/>
      <c r="FOK52" s="553"/>
      <c r="FOL52" s="553"/>
      <c r="FOM52" s="553"/>
      <c r="FON52" s="553"/>
      <c r="FOO52" s="553"/>
      <c r="FOP52" s="553"/>
      <c r="FOQ52" s="553"/>
      <c r="FOR52" s="553"/>
      <c r="FOS52" s="553"/>
      <c r="FOT52" s="553"/>
      <c r="FOU52" s="553"/>
      <c r="FOV52" s="553"/>
      <c r="FOW52" s="553"/>
      <c r="FOX52" s="553"/>
      <c r="FOY52" s="553"/>
      <c r="FOZ52" s="553"/>
      <c r="FPA52" s="553"/>
      <c r="FPB52" s="553"/>
      <c r="FPC52" s="553"/>
      <c r="FPD52" s="553"/>
      <c r="FPE52" s="553"/>
      <c r="FPF52" s="553"/>
      <c r="FPG52" s="553"/>
      <c r="FPH52" s="553"/>
      <c r="FPI52" s="553"/>
      <c r="FPJ52" s="553"/>
      <c r="FPK52" s="553"/>
      <c r="FPL52" s="553"/>
      <c r="FPM52" s="553"/>
      <c r="FPN52" s="553"/>
      <c r="FPO52" s="553"/>
      <c r="FPP52" s="553"/>
      <c r="FPQ52" s="553"/>
      <c r="FPR52" s="553"/>
      <c r="FPS52" s="553"/>
      <c r="FPT52" s="553"/>
      <c r="FPU52" s="553"/>
      <c r="FPV52" s="553"/>
      <c r="FPW52" s="553"/>
      <c r="FPX52" s="553"/>
      <c r="FPY52" s="553"/>
      <c r="FPZ52" s="553"/>
      <c r="FQA52" s="553"/>
      <c r="FQB52" s="553"/>
      <c r="FQC52" s="553"/>
      <c r="FQD52" s="553"/>
      <c r="FQE52" s="553"/>
      <c r="FQF52" s="553"/>
      <c r="FQG52" s="553"/>
      <c r="FQH52" s="553"/>
      <c r="FQI52" s="553"/>
      <c r="FQJ52" s="553"/>
      <c r="FQK52" s="553"/>
      <c r="FQL52" s="553"/>
      <c r="FQM52" s="553"/>
      <c r="FQN52" s="553"/>
      <c r="FQO52" s="553"/>
      <c r="FQP52" s="553"/>
      <c r="FQQ52" s="553"/>
      <c r="FQR52" s="553"/>
      <c r="FQS52" s="553"/>
      <c r="FQT52" s="553"/>
      <c r="FQU52" s="553"/>
      <c r="FQV52" s="553"/>
      <c r="FQW52" s="553"/>
      <c r="FQX52" s="553"/>
      <c r="FQY52" s="553"/>
      <c r="FQZ52" s="553"/>
      <c r="FRA52" s="553"/>
      <c r="FRB52" s="553"/>
      <c r="FRC52" s="553"/>
      <c r="FRD52" s="553"/>
      <c r="FRE52" s="553"/>
      <c r="FRF52" s="553"/>
      <c r="FRG52" s="553"/>
      <c r="FRH52" s="553"/>
      <c r="FRI52" s="553"/>
      <c r="FRJ52" s="553"/>
      <c r="FRK52" s="553"/>
      <c r="FRL52" s="553"/>
      <c r="FRM52" s="553"/>
      <c r="FRN52" s="553"/>
      <c r="FRO52" s="553"/>
      <c r="FRP52" s="553"/>
      <c r="FRQ52" s="553"/>
      <c r="FRR52" s="553"/>
      <c r="FRS52" s="553"/>
      <c r="FRT52" s="553"/>
      <c r="FRU52" s="553"/>
      <c r="FRV52" s="553"/>
      <c r="FRW52" s="553"/>
      <c r="FRX52" s="553"/>
      <c r="FRY52" s="553"/>
      <c r="FRZ52" s="553"/>
      <c r="FSA52" s="553"/>
      <c r="FSB52" s="553"/>
      <c r="FSC52" s="553"/>
      <c r="FSD52" s="553"/>
      <c r="FSE52" s="553"/>
      <c r="FSF52" s="553"/>
      <c r="FSG52" s="553"/>
      <c r="FSH52" s="553"/>
      <c r="FSI52" s="553"/>
      <c r="FSJ52" s="553"/>
      <c r="FSK52" s="553"/>
      <c r="FSL52" s="553"/>
      <c r="FSM52" s="553"/>
      <c r="FSN52" s="553"/>
      <c r="FSO52" s="553"/>
      <c r="FSP52" s="553"/>
      <c r="FSQ52" s="553"/>
      <c r="FSR52" s="553"/>
      <c r="FSS52" s="553"/>
      <c r="FST52" s="553"/>
      <c r="FSU52" s="553"/>
      <c r="FSV52" s="553"/>
      <c r="FSW52" s="553"/>
      <c r="FSX52" s="553"/>
      <c r="FSY52" s="553"/>
      <c r="FSZ52" s="553"/>
      <c r="FTA52" s="553"/>
      <c r="FTB52" s="553"/>
      <c r="FTC52" s="553"/>
      <c r="FTD52" s="553"/>
      <c r="FTE52" s="553"/>
      <c r="FTF52" s="553"/>
      <c r="FTG52" s="553"/>
      <c r="FTH52" s="553"/>
      <c r="FTI52" s="553"/>
      <c r="FTJ52" s="553"/>
      <c r="FTK52" s="553"/>
      <c r="FTL52" s="553"/>
      <c r="FTM52" s="553"/>
      <c r="FTN52" s="553"/>
      <c r="FTO52" s="553"/>
      <c r="FTP52" s="553"/>
      <c r="FTQ52" s="553"/>
      <c r="FTR52" s="553"/>
      <c r="FTS52" s="553"/>
      <c r="FTT52" s="553"/>
      <c r="FTU52" s="553"/>
      <c r="FTV52" s="553"/>
      <c r="FTW52" s="553"/>
      <c r="FTX52" s="553"/>
      <c r="FTY52" s="553"/>
      <c r="FTZ52" s="553"/>
      <c r="FUA52" s="553"/>
      <c r="FUB52" s="553"/>
      <c r="FUC52" s="553"/>
      <c r="FUD52" s="553"/>
      <c r="FUE52" s="553"/>
      <c r="FUF52" s="553"/>
      <c r="FUG52" s="553"/>
      <c r="FUH52" s="553"/>
      <c r="FUI52" s="553"/>
      <c r="FUJ52" s="553"/>
      <c r="FUK52" s="553"/>
      <c r="FUL52" s="553"/>
      <c r="FUM52" s="553"/>
      <c r="FUN52" s="553"/>
      <c r="FUO52" s="553"/>
      <c r="FUP52" s="553"/>
      <c r="FUQ52" s="553"/>
      <c r="FUR52" s="553"/>
      <c r="FUS52" s="553"/>
      <c r="FUT52" s="553"/>
      <c r="FUU52" s="553"/>
      <c r="FUV52" s="553"/>
      <c r="FUW52" s="553"/>
      <c r="FUX52" s="553"/>
      <c r="FUY52" s="553"/>
      <c r="FUZ52" s="553"/>
      <c r="FVA52" s="553"/>
      <c r="FVB52" s="553"/>
      <c r="FVC52" s="553"/>
      <c r="FVD52" s="553"/>
      <c r="FVE52" s="553"/>
      <c r="FVF52" s="553"/>
      <c r="FVG52" s="553"/>
      <c r="FVH52" s="553"/>
      <c r="FVI52" s="553"/>
      <c r="FVJ52" s="553"/>
      <c r="FVK52" s="553"/>
      <c r="FVL52" s="553"/>
      <c r="FVM52" s="553"/>
      <c r="FVN52" s="553"/>
      <c r="FVO52" s="553"/>
      <c r="FVP52" s="553"/>
      <c r="FVQ52" s="553"/>
      <c r="FVR52" s="553"/>
      <c r="FVS52" s="553"/>
      <c r="FVT52" s="553"/>
      <c r="FVU52" s="553"/>
      <c r="FVV52" s="553"/>
      <c r="FVW52" s="553"/>
      <c r="FVX52" s="553"/>
      <c r="FVY52" s="553"/>
      <c r="FVZ52" s="553"/>
      <c r="FWA52" s="553"/>
      <c r="FWB52" s="553"/>
      <c r="FWC52" s="553"/>
      <c r="FWD52" s="553"/>
      <c r="FWE52" s="553"/>
      <c r="FWF52" s="553"/>
      <c r="FWG52" s="553"/>
      <c r="FWH52" s="553"/>
      <c r="FWI52" s="553"/>
      <c r="FWJ52" s="553"/>
      <c r="FWK52" s="553"/>
      <c r="FWL52" s="553"/>
      <c r="FWM52" s="553"/>
      <c r="FWN52" s="553"/>
      <c r="FWO52" s="553"/>
      <c r="FWP52" s="553"/>
      <c r="FWQ52" s="553"/>
      <c r="FWR52" s="553"/>
      <c r="FWS52" s="553"/>
      <c r="FWT52" s="553"/>
      <c r="FWU52" s="553"/>
      <c r="FWV52" s="553"/>
      <c r="FWW52" s="553"/>
      <c r="FWX52" s="553"/>
      <c r="FWY52" s="553"/>
      <c r="FWZ52" s="553"/>
      <c r="FXA52" s="553"/>
      <c r="FXB52" s="553"/>
      <c r="FXC52" s="553"/>
      <c r="FXD52" s="553"/>
      <c r="FXE52" s="553"/>
      <c r="FXF52" s="553"/>
      <c r="FXG52" s="553"/>
      <c r="FXH52" s="553"/>
      <c r="FXI52" s="553"/>
      <c r="FXJ52" s="553"/>
      <c r="FXK52" s="553"/>
      <c r="FXL52" s="553"/>
      <c r="FXM52" s="553"/>
      <c r="FXN52" s="553"/>
      <c r="FXO52" s="553"/>
      <c r="FXP52" s="553"/>
      <c r="FXQ52" s="553"/>
      <c r="FXR52" s="553"/>
      <c r="FXS52" s="553"/>
      <c r="FXT52" s="553"/>
      <c r="FXU52" s="553"/>
      <c r="FXV52" s="553"/>
      <c r="FXW52" s="553"/>
      <c r="FXX52" s="553"/>
      <c r="FXY52" s="553"/>
      <c r="FXZ52" s="553"/>
      <c r="FYA52" s="553"/>
      <c r="FYB52" s="553"/>
      <c r="FYC52" s="553"/>
      <c r="FYD52" s="553"/>
      <c r="FYE52" s="553"/>
      <c r="FYF52" s="553"/>
      <c r="FYG52" s="553"/>
      <c r="FYH52" s="553"/>
      <c r="FYI52" s="553"/>
      <c r="FYJ52" s="553"/>
      <c r="FYK52" s="553"/>
      <c r="FYL52" s="553"/>
      <c r="FYM52" s="553"/>
      <c r="FYN52" s="553"/>
      <c r="FYO52" s="553"/>
      <c r="FYP52" s="553"/>
      <c r="FYQ52" s="553"/>
      <c r="FYR52" s="553"/>
      <c r="FYS52" s="553"/>
      <c r="FYT52" s="553"/>
      <c r="FYU52" s="553"/>
      <c r="FYV52" s="553"/>
      <c r="FYW52" s="553"/>
      <c r="FYX52" s="553"/>
      <c r="FYY52" s="553"/>
      <c r="FYZ52" s="553"/>
      <c r="FZA52" s="553"/>
      <c r="FZB52" s="553"/>
      <c r="FZC52" s="553"/>
      <c r="FZD52" s="553"/>
      <c r="FZE52" s="553"/>
      <c r="FZF52" s="553"/>
      <c r="FZG52" s="553"/>
      <c r="FZH52" s="553"/>
      <c r="FZI52" s="553"/>
      <c r="FZJ52" s="553"/>
      <c r="FZK52" s="553"/>
      <c r="FZL52" s="553"/>
      <c r="FZM52" s="553"/>
      <c r="FZN52" s="553"/>
      <c r="FZO52" s="553"/>
      <c r="FZP52" s="553"/>
      <c r="FZQ52" s="553"/>
      <c r="FZR52" s="553"/>
      <c r="FZS52" s="553"/>
      <c r="FZT52" s="553"/>
      <c r="FZU52" s="553"/>
      <c r="FZV52" s="553"/>
      <c r="FZW52" s="553"/>
      <c r="FZX52" s="553"/>
      <c r="FZY52" s="553"/>
      <c r="FZZ52" s="553"/>
      <c r="GAA52" s="553"/>
      <c r="GAB52" s="553"/>
      <c r="GAC52" s="553"/>
      <c r="GAD52" s="553"/>
      <c r="GAE52" s="553"/>
      <c r="GAF52" s="553"/>
      <c r="GAG52" s="553"/>
      <c r="GAH52" s="553"/>
      <c r="GAI52" s="553"/>
      <c r="GAJ52" s="553"/>
      <c r="GAK52" s="553"/>
      <c r="GAL52" s="553"/>
      <c r="GAM52" s="553"/>
      <c r="GAN52" s="553"/>
      <c r="GAO52" s="553"/>
      <c r="GAP52" s="553"/>
      <c r="GAQ52" s="553"/>
      <c r="GAR52" s="553"/>
      <c r="GAS52" s="553"/>
      <c r="GAT52" s="553"/>
      <c r="GAU52" s="553"/>
      <c r="GAV52" s="553"/>
      <c r="GAW52" s="553"/>
      <c r="GAX52" s="553"/>
      <c r="GAY52" s="553"/>
      <c r="GAZ52" s="553"/>
      <c r="GBA52" s="553"/>
      <c r="GBB52" s="553"/>
      <c r="GBC52" s="553"/>
      <c r="GBD52" s="553"/>
      <c r="GBE52" s="553"/>
      <c r="GBF52" s="553"/>
      <c r="GBG52" s="553"/>
      <c r="GBH52" s="553"/>
      <c r="GBI52" s="553"/>
      <c r="GBJ52" s="553"/>
      <c r="GBK52" s="553"/>
      <c r="GBL52" s="553"/>
      <c r="GBM52" s="553"/>
      <c r="GBN52" s="553"/>
      <c r="GBO52" s="553"/>
      <c r="GBP52" s="553"/>
      <c r="GBQ52" s="553"/>
      <c r="GBR52" s="553"/>
      <c r="GBS52" s="553"/>
      <c r="GBT52" s="553"/>
      <c r="GBU52" s="553"/>
      <c r="GBV52" s="553"/>
      <c r="GBW52" s="553"/>
      <c r="GBX52" s="553"/>
      <c r="GBY52" s="553"/>
      <c r="GBZ52" s="553"/>
      <c r="GCA52" s="553"/>
      <c r="GCB52" s="553"/>
      <c r="GCC52" s="553"/>
      <c r="GCD52" s="553"/>
      <c r="GCE52" s="553"/>
      <c r="GCF52" s="553"/>
      <c r="GCG52" s="553"/>
      <c r="GCH52" s="553"/>
      <c r="GCI52" s="553"/>
      <c r="GCJ52" s="553"/>
      <c r="GCK52" s="553"/>
      <c r="GCL52" s="553"/>
      <c r="GCM52" s="553"/>
      <c r="GCN52" s="553"/>
      <c r="GCO52" s="553"/>
      <c r="GCP52" s="553"/>
      <c r="GCQ52" s="553"/>
      <c r="GCR52" s="553"/>
      <c r="GCS52" s="553"/>
      <c r="GCT52" s="553"/>
      <c r="GCU52" s="553"/>
      <c r="GCV52" s="553"/>
      <c r="GCW52" s="553"/>
      <c r="GCX52" s="553"/>
      <c r="GCY52" s="553"/>
      <c r="GCZ52" s="553"/>
      <c r="GDA52" s="553"/>
      <c r="GDB52" s="553"/>
      <c r="GDC52" s="553"/>
      <c r="GDD52" s="553"/>
      <c r="GDE52" s="553"/>
      <c r="GDF52" s="553"/>
      <c r="GDG52" s="553"/>
      <c r="GDH52" s="553"/>
      <c r="GDI52" s="553"/>
      <c r="GDJ52" s="553"/>
      <c r="GDK52" s="553"/>
      <c r="GDL52" s="553"/>
      <c r="GDM52" s="553"/>
      <c r="GDN52" s="553"/>
      <c r="GDO52" s="553"/>
      <c r="GDP52" s="553"/>
      <c r="GDQ52" s="553"/>
      <c r="GDR52" s="553"/>
      <c r="GDS52" s="553"/>
      <c r="GDT52" s="553"/>
      <c r="GDU52" s="553"/>
      <c r="GDV52" s="553"/>
      <c r="GDW52" s="553"/>
      <c r="GDX52" s="553"/>
      <c r="GDY52" s="553"/>
      <c r="GDZ52" s="553"/>
      <c r="GEA52" s="553"/>
      <c r="GEB52" s="553"/>
      <c r="GEC52" s="553"/>
      <c r="GED52" s="553"/>
      <c r="GEE52" s="553"/>
      <c r="GEF52" s="553"/>
      <c r="GEG52" s="553"/>
      <c r="GEH52" s="553"/>
      <c r="GEI52" s="553"/>
      <c r="GEJ52" s="553"/>
      <c r="GEK52" s="553"/>
      <c r="GEL52" s="553"/>
      <c r="GEM52" s="553"/>
      <c r="GEN52" s="553"/>
      <c r="GEO52" s="553"/>
      <c r="GEP52" s="553"/>
      <c r="GEQ52" s="553"/>
      <c r="GER52" s="553"/>
      <c r="GES52" s="553"/>
      <c r="GET52" s="553"/>
      <c r="GEU52" s="553"/>
      <c r="GEV52" s="553"/>
      <c r="GEW52" s="553"/>
      <c r="GEX52" s="553"/>
      <c r="GEY52" s="553"/>
      <c r="GEZ52" s="553"/>
      <c r="GFA52" s="553"/>
      <c r="GFB52" s="553"/>
      <c r="GFC52" s="553"/>
      <c r="GFD52" s="553"/>
      <c r="GFE52" s="553"/>
      <c r="GFF52" s="553"/>
      <c r="GFG52" s="553"/>
      <c r="GFH52" s="553"/>
      <c r="GFI52" s="553"/>
      <c r="GFJ52" s="553"/>
      <c r="GFK52" s="553"/>
      <c r="GFL52" s="553"/>
      <c r="GFM52" s="553"/>
      <c r="GFN52" s="553"/>
      <c r="GFO52" s="553"/>
      <c r="GFP52" s="553"/>
      <c r="GFQ52" s="553"/>
      <c r="GFR52" s="553"/>
      <c r="GFS52" s="553"/>
      <c r="GFT52" s="553"/>
      <c r="GFU52" s="553"/>
      <c r="GFV52" s="553"/>
      <c r="GFW52" s="553"/>
      <c r="GFX52" s="553"/>
      <c r="GFY52" s="553"/>
      <c r="GFZ52" s="553"/>
      <c r="GGA52" s="553"/>
      <c r="GGB52" s="553"/>
      <c r="GGC52" s="553"/>
      <c r="GGD52" s="553"/>
      <c r="GGE52" s="553"/>
      <c r="GGF52" s="553"/>
      <c r="GGG52" s="553"/>
      <c r="GGH52" s="553"/>
      <c r="GGI52" s="553"/>
      <c r="GGJ52" s="553"/>
      <c r="GGK52" s="553"/>
      <c r="GGL52" s="553"/>
      <c r="GGM52" s="553"/>
      <c r="GGN52" s="553"/>
      <c r="GGO52" s="553"/>
      <c r="GGP52" s="553"/>
      <c r="GGQ52" s="553"/>
      <c r="GGR52" s="553"/>
      <c r="GGS52" s="553"/>
      <c r="GGT52" s="553"/>
      <c r="GGU52" s="553"/>
      <c r="GGV52" s="553"/>
      <c r="GGW52" s="553"/>
      <c r="GGX52" s="553"/>
      <c r="GGY52" s="553"/>
      <c r="GGZ52" s="553"/>
      <c r="GHA52" s="553"/>
      <c r="GHB52" s="553"/>
      <c r="GHC52" s="553"/>
      <c r="GHD52" s="553"/>
      <c r="GHE52" s="553"/>
      <c r="GHF52" s="553"/>
      <c r="GHG52" s="553"/>
      <c r="GHH52" s="553"/>
      <c r="GHI52" s="553"/>
      <c r="GHJ52" s="553"/>
      <c r="GHK52" s="553"/>
      <c r="GHL52" s="553"/>
      <c r="GHM52" s="553"/>
      <c r="GHN52" s="553"/>
      <c r="GHO52" s="553"/>
      <c r="GHP52" s="553"/>
      <c r="GHQ52" s="553"/>
      <c r="GHR52" s="553"/>
      <c r="GHS52" s="553"/>
      <c r="GHT52" s="553"/>
      <c r="GHU52" s="553"/>
      <c r="GHV52" s="553"/>
      <c r="GHW52" s="553"/>
      <c r="GHX52" s="553"/>
      <c r="GHY52" s="553"/>
      <c r="GHZ52" s="553"/>
      <c r="GIA52" s="553"/>
      <c r="GIB52" s="553"/>
      <c r="GIC52" s="553"/>
      <c r="GID52" s="553"/>
      <c r="GIE52" s="553"/>
      <c r="GIF52" s="553"/>
      <c r="GIG52" s="553"/>
      <c r="GIH52" s="553"/>
      <c r="GII52" s="553"/>
      <c r="GIJ52" s="553"/>
      <c r="GIK52" s="553"/>
      <c r="GIL52" s="553"/>
      <c r="GIM52" s="553"/>
      <c r="GIN52" s="553"/>
      <c r="GIO52" s="553"/>
      <c r="GIP52" s="553"/>
      <c r="GIQ52" s="553"/>
      <c r="GIR52" s="553"/>
      <c r="GIS52" s="553"/>
      <c r="GIT52" s="553"/>
      <c r="GIU52" s="553"/>
      <c r="GIV52" s="553"/>
      <c r="GIW52" s="553"/>
      <c r="GIX52" s="553"/>
      <c r="GIY52" s="553"/>
      <c r="GIZ52" s="553"/>
      <c r="GJA52" s="553"/>
      <c r="GJB52" s="553"/>
      <c r="GJC52" s="553"/>
      <c r="GJD52" s="553"/>
      <c r="GJE52" s="553"/>
      <c r="GJF52" s="553"/>
      <c r="GJG52" s="553"/>
      <c r="GJH52" s="553"/>
      <c r="GJI52" s="553"/>
      <c r="GJJ52" s="553"/>
      <c r="GJK52" s="553"/>
      <c r="GJL52" s="553"/>
      <c r="GJM52" s="553"/>
      <c r="GJN52" s="553"/>
      <c r="GJO52" s="553"/>
      <c r="GJP52" s="553"/>
      <c r="GJQ52" s="553"/>
      <c r="GJR52" s="553"/>
      <c r="GJS52" s="553"/>
      <c r="GJT52" s="553"/>
      <c r="GJU52" s="553"/>
      <c r="GJV52" s="553"/>
      <c r="GJW52" s="553"/>
      <c r="GJX52" s="553"/>
      <c r="GJY52" s="553"/>
      <c r="GJZ52" s="553"/>
      <c r="GKA52" s="553"/>
      <c r="GKB52" s="553"/>
      <c r="GKC52" s="553"/>
      <c r="GKD52" s="553"/>
      <c r="GKE52" s="553"/>
      <c r="GKF52" s="553"/>
      <c r="GKG52" s="553"/>
      <c r="GKH52" s="553"/>
      <c r="GKI52" s="553"/>
      <c r="GKJ52" s="553"/>
      <c r="GKK52" s="553"/>
      <c r="GKL52" s="553"/>
      <c r="GKM52" s="553"/>
      <c r="GKN52" s="553"/>
      <c r="GKO52" s="553"/>
      <c r="GKP52" s="553"/>
      <c r="GKQ52" s="553"/>
      <c r="GKR52" s="553"/>
      <c r="GKS52" s="553"/>
      <c r="GKT52" s="553"/>
      <c r="GKU52" s="553"/>
      <c r="GKV52" s="553"/>
      <c r="GKW52" s="553"/>
      <c r="GKX52" s="553"/>
      <c r="GKY52" s="553"/>
      <c r="GKZ52" s="553"/>
      <c r="GLA52" s="553"/>
      <c r="GLB52" s="553"/>
      <c r="GLC52" s="553"/>
      <c r="GLD52" s="553"/>
      <c r="GLE52" s="553"/>
      <c r="GLF52" s="553"/>
      <c r="GLG52" s="553"/>
      <c r="GLH52" s="553"/>
      <c r="GLI52" s="553"/>
      <c r="GLJ52" s="553"/>
      <c r="GLK52" s="553"/>
      <c r="GLL52" s="553"/>
      <c r="GLM52" s="553"/>
      <c r="GLN52" s="553"/>
      <c r="GLO52" s="553"/>
      <c r="GLP52" s="553"/>
      <c r="GLQ52" s="553"/>
      <c r="GLR52" s="553"/>
      <c r="GLS52" s="553"/>
      <c r="GLT52" s="553"/>
      <c r="GLU52" s="553"/>
      <c r="GLV52" s="553"/>
      <c r="GLW52" s="553"/>
      <c r="GLX52" s="553"/>
      <c r="GLY52" s="553"/>
      <c r="GLZ52" s="553"/>
      <c r="GMA52" s="553"/>
      <c r="GMB52" s="553"/>
      <c r="GMC52" s="553"/>
      <c r="GMD52" s="553"/>
      <c r="GME52" s="553"/>
      <c r="GMF52" s="553"/>
      <c r="GMG52" s="553"/>
      <c r="GMH52" s="553"/>
      <c r="GMI52" s="553"/>
      <c r="GMJ52" s="553"/>
      <c r="GMK52" s="553"/>
      <c r="GML52" s="553"/>
      <c r="GMM52" s="553"/>
      <c r="GMN52" s="553"/>
      <c r="GMO52" s="553"/>
      <c r="GMP52" s="553"/>
      <c r="GMQ52" s="553"/>
      <c r="GMR52" s="553"/>
      <c r="GMS52" s="553"/>
      <c r="GMT52" s="553"/>
      <c r="GMU52" s="553"/>
      <c r="GMV52" s="553"/>
      <c r="GMW52" s="553"/>
      <c r="GMX52" s="553"/>
      <c r="GMY52" s="553"/>
      <c r="GMZ52" s="553"/>
      <c r="GNA52" s="553"/>
      <c r="GNB52" s="553"/>
      <c r="GNC52" s="553"/>
      <c r="GND52" s="553"/>
      <c r="GNE52" s="553"/>
      <c r="GNF52" s="553"/>
      <c r="GNG52" s="553"/>
      <c r="GNH52" s="553"/>
      <c r="GNI52" s="553"/>
      <c r="GNJ52" s="553"/>
      <c r="GNK52" s="553"/>
      <c r="GNL52" s="553"/>
      <c r="GNM52" s="553"/>
      <c r="GNN52" s="553"/>
      <c r="GNO52" s="553"/>
      <c r="GNP52" s="553"/>
      <c r="GNQ52" s="553"/>
      <c r="GNR52" s="553"/>
      <c r="GNS52" s="553"/>
      <c r="GNT52" s="553"/>
      <c r="GNU52" s="553"/>
      <c r="GNV52" s="553"/>
      <c r="GNW52" s="553"/>
      <c r="GNX52" s="553"/>
      <c r="GNY52" s="553"/>
      <c r="GNZ52" s="553"/>
      <c r="GOA52" s="553"/>
      <c r="GOB52" s="553"/>
      <c r="GOC52" s="553"/>
      <c r="GOD52" s="553"/>
      <c r="GOE52" s="553"/>
      <c r="GOF52" s="553"/>
      <c r="GOG52" s="553"/>
      <c r="GOH52" s="553"/>
      <c r="GOI52" s="553"/>
      <c r="GOJ52" s="553"/>
      <c r="GOK52" s="553"/>
      <c r="GOL52" s="553"/>
      <c r="GOM52" s="553"/>
      <c r="GON52" s="553"/>
      <c r="GOO52" s="553"/>
      <c r="GOP52" s="553"/>
      <c r="GOQ52" s="553"/>
      <c r="GOR52" s="553"/>
      <c r="GOS52" s="553"/>
      <c r="GOT52" s="553"/>
      <c r="GOU52" s="553"/>
      <c r="GOV52" s="553"/>
      <c r="GOW52" s="553"/>
      <c r="GOX52" s="553"/>
      <c r="GOY52" s="553"/>
      <c r="GOZ52" s="553"/>
      <c r="GPA52" s="553"/>
      <c r="GPB52" s="553"/>
      <c r="GPC52" s="553"/>
      <c r="GPD52" s="553"/>
      <c r="GPE52" s="553"/>
      <c r="GPF52" s="553"/>
      <c r="GPG52" s="553"/>
      <c r="GPH52" s="553"/>
      <c r="GPI52" s="553"/>
      <c r="GPJ52" s="553"/>
      <c r="GPK52" s="553"/>
      <c r="GPL52" s="553"/>
      <c r="GPM52" s="553"/>
      <c r="GPN52" s="553"/>
      <c r="GPO52" s="553"/>
      <c r="GPP52" s="553"/>
      <c r="GPQ52" s="553"/>
      <c r="GPR52" s="553"/>
      <c r="GPS52" s="553"/>
      <c r="GPT52" s="553"/>
      <c r="GPU52" s="553"/>
      <c r="GPV52" s="553"/>
      <c r="GPW52" s="553"/>
      <c r="GPX52" s="553"/>
      <c r="GPY52" s="553"/>
      <c r="GPZ52" s="553"/>
      <c r="GQA52" s="553"/>
      <c r="GQB52" s="553"/>
      <c r="GQC52" s="553"/>
      <c r="GQD52" s="553"/>
      <c r="GQE52" s="553"/>
      <c r="GQF52" s="553"/>
      <c r="GQG52" s="553"/>
      <c r="GQH52" s="553"/>
      <c r="GQI52" s="553"/>
      <c r="GQJ52" s="553"/>
      <c r="GQK52" s="553"/>
      <c r="GQL52" s="553"/>
      <c r="GQM52" s="553"/>
      <c r="GQN52" s="553"/>
      <c r="GQO52" s="553"/>
      <c r="GQP52" s="553"/>
      <c r="GQQ52" s="553"/>
      <c r="GQR52" s="553"/>
      <c r="GQS52" s="553"/>
      <c r="GQT52" s="553"/>
      <c r="GQU52" s="553"/>
      <c r="GQV52" s="553"/>
      <c r="GQW52" s="553"/>
      <c r="GQX52" s="553"/>
      <c r="GQY52" s="553"/>
      <c r="GQZ52" s="553"/>
      <c r="GRA52" s="553"/>
      <c r="GRB52" s="553"/>
      <c r="GRC52" s="553"/>
      <c r="GRD52" s="553"/>
      <c r="GRE52" s="553"/>
      <c r="GRF52" s="553"/>
      <c r="GRG52" s="553"/>
      <c r="GRH52" s="553"/>
      <c r="GRI52" s="553"/>
      <c r="GRJ52" s="553"/>
      <c r="GRK52" s="553"/>
      <c r="GRL52" s="553"/>
      <c r="GRM52" s="553"/>
      <c r="GRN52" s="553"/>
      <c r="GRO52" s="553"/>
      <c r="GRP52" s="553"/>
      <c r="GRQ52" s="553"/>
      <c r="GRR52" s="553"/>
      <c r="GRS52" s="553"/>
      <c r="GRT52" s="553"/>
      <c r="GRU52" s="553"/>
      <c r="GRV52" s="553"/>
      <c r="GRW52" s="553"/>
      <c r="GRX52" s="553"/>
      <c r="GRY52" s="553"/>
      <c r="GRZ52" s="553"/>
      <c r="GSA52" s="553"/>
      <c r="GSB52" s="553"/>
      <c r="GSC52" s="553"/>
      <c r="GSD52" s="553"/>
      <c r="GSE52" s="553"/>
      <c r="GSF52" s="553"/>
      <c r="GSG52" s="553"/>
      <c r="GSH52" s="553"/>
      <c r="GSI52" s="553"/>
      <c r="GSJ52" s="553"/>
      <c r="GSK52" s="553"/>
      <c r="GSL52" s="553"/>
      <c r="GSM52" s="553"/>
      <c r="GSN52" s="553"/>
      <c r="GSO52" s="553"/>
      <c r="GSP52" s="553"/>
      <c r="GSQ52" s="553"/>
      <c r="GSR52" s="553"/>
      <c r="GSS52" s="553"/>
      <c r="GST52" s="553"/>
      <c r="GSU52" s="553"/>
      <c r="GSV52" s="553"/>
      <c r="GSW52" s="553"/>
      <c r="GSX52" s="553"/>
      <c r="GSY52" s="553"/>
      <c r="GSZ52" s="553"/>
      <c r="GTA52" s="553"/>
      <c r="GTB52" s="553"/>
      <c r="GTC52" s="553"/>
      <c r="GTD52" s="553"/>
      <c r="GTE52" s="553"/>
      <c r="GTF52" s="553"/>
      <c r="GTG52" s="553"/>
      <c r="GTH52" s="553"/>
      <c r="GTI52" s="553"/>
      <c r="GTJ52" s="553"/>
      <c r="GTK52" s="553"/>
      <c r="GTL52" s="553"/>
      <c r="GTM52" s="553"/>
      <c r="GTN52" s="553"/>
      <c r="GTO52" s="553"/>
      <c r="GTP52" s="553"/>
      <c r="GTQ52" s="553"/>
      <c r="GTR52" s="553"/>
      <c r="GTS52" s="553"/>
      <c r="GTT52" s="553"/>
      <c r="GTU52" s="553"/>
      <c r="GTV52" s="553"/>
      <c r="GTW52" s="553"/>
      <c r="GTX52" s="553"/>
      <c r="GTY52" s="553"/>
      <c r="GTZ52" s="553"/>
      <c r="GUA52" s="553"/>
      <c r="GUB52" s="553"/>
      <c r="GUC52" s="553"/>
      <c r="GUD52" s="553"/>
      <c r="GUE52" s="553"/>
      <c r="GUF52" s="553"/>
      <c r="GUG52" s="553"/>
      <c r="GUH52" s="553"/>
      <c r="GUI52" s="553"/>
      <c r="GUJ52" s="553"/>
      <c r="GUK52" s="553"/>
      <c r="GUL52" s="553"/>
      <c r="GUM52" s="553"/>
      <c r="GUN52" s="553"/>
      <c r="GUO52" s="553"/>
      <c r="GUP52" s="553"/>
      <c r="GUQ52" s="553"/>
      <c r="GUR52" s="553"/>
      <c r="GUS52" s="553"/>
      <c r="GUT52" s="553"/>
      <c r="GUU52" s="553"/>
      <c r="GUV52" s="553"/>
      <c r="GUW52" s="553"/>
      <c r="GUX52" s="553"/>
      <c r="GUY52" s="553"/>
      <c r="GUZ52" s="553"/>
      <c r="GVA52" s="553"/>
      <c r="GVB52" s="553"/>
      <c r="GVC52" s="553"/>
      <c r="GVD52" s="553"/>
      <c r="GVE52" s="553"/>
      <c r="GVF52" s="553"/>
      <c r="GVG52" s="553"/>
      <c r="GVH52" s="553"/>
      <c r="GVI52" s="553"/>
      <c r="GVJ52" s="553"/>
      <c r="GVK52" s="553"/>
      <c r="GVL52" s="553"/>
      <c r="GVM52" s="553"/>
      <c r="GVN52" s="553"/>
      <c r="GVO52" s="553"/>
      <c r="GVP52" s="553"/>
      <c r="GVQ52" s="553"/>
      <c r="GVR52" s="553"/>
      <c r="GVS52" s="553"/>
      <c r="GVT52" s="553"/>
      <c r="GVU52" s="553"/>
      <c r="GVV52" s="553"/>
      <c r="GVW52" s="553"/>
      <c r="GVX52" s="553"/>
      <c r="GVY52" s="553"/>
      <c r="GVZ52" s="553"/>
      <c r="GWA52" s="553"/>
      <c r="GWB52" s="553"/>
      <c r="GWC52" s="553"/>
      <c r="GWD52" s="553"/>
      <c r="GWE52" s="553"/>
      <c r="GWF52" s="553"/>
      <c r="GWG52" s="553"/>
      <c r="GWH52" s="553"/>
      <c r="GWI52" s="553"/>
      <c r="GWJ52" s="553"/>
      <c r="GWK52" s="553"/>
      <c r="GWL52" s="553"/>
      <c r="GWM52" s="553"/>
      <c r="GWN52" s="553"/>
      <c r="GWO52" s="553"/>
      <c r="GWP52" s="553"/>
      <c r="GWQ52" s="553"/>
      <c r="GWR52" s="553"/>
      <c r="GWS52" s="553"/>
      <c r="GWT52" s="553"/>
      <c r="GWU52" s="553"/>
      <c r="GWV52" s="553"/>
      <c r="GWW52" s="553"/>
      <c r="GWX52" s="553"/>
      <c r="GWY52" s="553"/>
      <c r="GWZ52" s="553"/>
      <c r="GXA52" s="553"/>
      <c r="GXB52" s="553"/>
      <c r="GXC52" s="553"/>
      <c r="GXD52" s="553"/>
      <c r="GXE52" s="553"/>
      <c r="GXF52" s="553"/>
      <c r="GXG52" s="553"/>
      <c r="GXH52" s="553"/>
      <c r="GXI52" s="553"/>
      <c r="GXJ52" s="553"/>
      <c r="GXK52" s="553"/>
      <c r="GXL52" s="553"/>
      <c r="GXM52" s="553"/>
      <c r="GXN52" s="553"/>
      <c r="GXO52" s="553"/>
      <c r="GXP52" s="553"/>
      <c r="GXQ52" s="553"/>
      <c r="GXR52" s="553"/>
      <c r="GXS52" s="553"/>
      <c r="GXT52" s="553"/>
      <c r="GXU52" s="553"/>
      <c r="GXV52" s="553"/>
      <c r="GXW52" s="553"/>
      <c r="GXX52" s="553"/>
      <c r="GXY52" s="553"/>
      <c r="GXZ52" s="553"/>
      <c r="GYA52" s="553"/>
      <c r="GYB52" s="553"/>
      <c r="GYC52" s="553"/>
      <c r="GYD52" s="553"/>
      <c r="GYE52" s="553"/>
      <c r="GYF52" s="553"/>
      <c r="GYG52" s="553"/>
      <c r="GYH52" s="553"/>
      <c r="GYI52" s="553"/>
      <c r="GYJ52" s="553"/>
      <c r="GYK52" s="553"/>
      <c r="GYL52" s="553"/>
      <c r="GYM52" s="553"/>
      <c r="GYN52" s="553"/>
      <c r="GYO52" s="553"/>
      <c r="GYP52" s="553"/>
      <c r="GYQ52" s="553"/>
      <c r="GYR52" s="553"/>
      <c r="GYS52" s="553"/>
      <c r="GYT52" s="553"/>
      <c r="GYU52" s="553"/>
      <c r="GYV52" s="553"/>
      <c r="GYW52" s="553"/>
      <c r="GYX52" s="553"/>
      <c r="GYY52" s="553"/>
      <c r="GYZ52" s="553"/>
      <c r="GZA52" s="553"/>
      <c r="GZB52" s="553"/>
      <c r="GZC52" s="553"/>
      <c r="GZD52" s="553"/>
      <c r="GZE52" s="553"/>
      <c r="GZF52" s="553"/>
      <c r="GZG52" s="553"/>
      <c r="GZH52" s="553"/>
      <c r="GZI52" s="553"/>
      <c r="GZJ52" s="553"/>
      <c r="GZK52" s="553"/>
      <c r="GZL52" s="553"/>
      <c r="GZM52" s="553"/>
      <c r="GZN52" s="553"/>
      <c r="GZO52" s="553"/>
      <c r="GZP52" s="553"/>
      <c r="GZQ52" s="553"/>
      <c r="GZR52" s="553"/>
      <c r="GZS52" s="553"/>
      <c r="GZT52" s="553"/>
      <c r="GZU52" s="553"/>
      <c r="GZV52" s="553"/>
      <c r="GZW52" s="553"/>
      <c r="GZX52" s="553"/>
      <c r="GZY52" s="553"/>
      <c r="GZZ52" s="553"/>
      <c r="HAA52" s="553"/>
      <c r="HAB52" s="553"/>
      <c r="HAC52" s="553"/>
      <c r="HAD52" s="553"/>
      <c r="HAE52" s="553"/>
      <c r="HAF52" s="553"/>
      <c r="HAG52" s="553"/>
      <c r="HAH52" s="553"/>
      <c r="HAI52" s="553"/>
      <c r="HAJ52" s="553"/>
      <c r="HAK52" s="553"/>
      <c r="HAL52" s="553"/>
      <c r="HAM52" s="553"/>
      <c r="HAN52" s="553"/>
      <c r="HAO52" s="553"/>
      <c r="HAP52" s="553"/>
      <c r="HAQ52" s="553"/>
      <c r="HAR52" s="553"/>
      <c r="HAS52" s="553"/>
      <c r="HAT52" s="553"/>
      <c r="HAU52" s="553"/>
      <c r="HAV52" s="553"/>
      <c r="HAW52" s="553"/>
      <c r="HAX52" s="553"/>
      <c r="HAY52" s="553"/>
      <c r="HAZ52" s="553"/>
      <c r="HBA52" s="553"/>
      <c r="HBB52" s="553"/>
      <c r="HBC52" s="553"/>
      <c r="HBD52" s="553"/>
      <c r="HBE52" s="553"/>
      <c r="HBF52" s="553"/>
      <c r="HBG52" s="553"/>
      <c r="HBH52" s="553"/>
      <c r="HBI52" s="553"/>
      <c r="HBJ52" s="553"/>
      <c r="HBK52" s="553"/>
      <c r="HBL52" s="553"/>
      <c r="HBM52" s="553"/>
      <c r="HBN52" s="553"/>
      <c r="HBO52" s="553"/>
      <c r="HBP52" s="553"/>
      <c r="HBQ52" s="553"/>
      <c r="HBR52" s="553"/>
      <c r="HBS52" s="553"/>
      <c r="HBT52" s="553"/>
      <c r="HBU52" s="553"/>
      <c r="HBV52" s="553"/>
      <c r="HBW52" s="553"/>
      <c r="HBX52" s="553"/>
      <c r="HBY52" s="553"/>
      <c r="HBZ52" s="553"/>
      <c r="HCA52" s="553"/>
      <c r="HCB52" s="553"/>
      <c r="HCC52" s="553"/>
      <c r="HCD52" s="553"/>
      <c r="HCE52" s="553"/>
      <c r="HCF52" s="553"/>
      <c r="HCG52" s="553"/>
      <c r="HCH52" s="553"/>
      <c r="HCI52" s="553"/>
      <c r="HCJ52" s="553"/>
      <c r="HCK52" s="553"/>
      <c r="HCL52" s="553"/>
      <c r="HCM52" s="553"/>
      <c r="HCN52" s="553"/>
      <c r="HCO52" s="553"/>
      <c r="HCP52" s="553"/>
      <c r="HCQ52" s="553"/>
      <c r="HCR52" s="553"/>
      <c r="HCS52" s="553"/>
      <c r="HCT52" s="553"/>
      <c r="HCU52" s="553"/>
      <c r="HCV52" s="553"/>
      <c r="HCW52" s="553"/>
      <c r="HCX52" s="553"/>
      <c r="HCY52" s="553"/>
      <c r="HCZ52" s="553"/>
      <c r="HDA52" s="553"/>
      <c r="HDB52" s="553"/>
      <c r="HDC52" s="553"/>
      <c r="HDD52" s="553"/>
      <c r="HDE52" s="553"/>
      <c r="HDF52" s="553"/>
      <c r="HDG52" s="553"/>
      <c r="HDH52" s="553"/>
      <c r="HDI52" s="553"/>
      <c r="HDJ52" s="553"/>
      <c r="HDK52" s="553"/>
      <c r="HDL52" s="553"/>
      <c r="HDM52" s="553"/>
      <c r="HDN52" s="553"/>
      <c r="HDO52" s="553"/>
      <c r="HDP52" s="553"/>
      <c r="HDQ52" s="553"/>
      <c r="HDR52" s="553"/>
      <c r="HDS52" s="553"/>
      <c r="HDT52" s="553"/>
      <c r="HDU52" s="553"/>
      <c r="HDV52" s="553"/>
      <c r="HDW52" s="553"/>
      <c r="HDX52" s="553"/>
      <c r="HDY52" s="553"/>
      <c r="HDZ52" s="553"/>
      <c r="HEA52" s="553"/>
      <c r="HEB52" s="553"/>
      <c r="HEC52" s="553"/>
      <c r="HED52" s="553"/>
      <c r="HEE52" s="553"/>
      <c r="HEF52" s="553"/>
      <c r="HEG52" s="553"/>
      <c r="HEH52" s="553"/>
      <c r="HEI52" s="553"/>
      <c r="HEJ52" s="553"/>
      <c r="HEK52" s="553"/>
      <c r="HEL52" s="553"/>
      <c r="HEM52" s="553"/>
      <c r="HEN52" s="553"/>
      <c r="HEO52" s="553"/>
      <c r="HEP52" s="553"/>
      <c r="HEQ52" s="553"/>
      <c r="HER52" s="553"/>
      <c r="HES52" s="553"/>
      <c r="HET52" s="553"/>
      <c r="HEU52" s="553"/>
      <c r="HEV52" s="553"/>
      <c r="HEW52" s="553"/>
      <c r="HEX52" s="553"/>
      <c r="HEY52" s="553"/>
      <c r="HEZ52" s="553"/>
      <c r="HFA52" s="553"/>
      <c r="HFB52" s="553"/>
      <c r="HFC52" s="553"/>
      <c r="HFD52" s="553"/>
      <c r="HFE52" s="553"/>
      <c r="HFF52" s="553"/>
      <c r="HFG52" s="553"/>
      <c r="HFH52" s="553"/>
      <c r="HFI52" s="553"/>
      <c r="HFJ52" s="553"/>
      <c r="HFK52" s="553"/>
      <c r="HFL52" s="553"/>
      <c r="HFM52" s="553"/>
      <c r="HFN52" s="553"/>
      <c r="HFO52" s="553"/>
      <c r="HFP52" s="553"/>
      <c r="HFQ52" s="553"/>
      <c r="HFR52" s="553"/>
      <c r="HFS52" s="553"/>
      <c r="HFT52" s="553"/>
      <c r="HFU52" s="553"/>
      <c r="HFV52" s="553"/>
      <c r="HFW52" s="553"/>
      <c r="HFX52" s="553"/>
      <c r="HFY52" s="553"/>
      <c r="HFZ52" s="553"/>
      <c r="HGA52" s="553"/>
      <c r="HGB52" s="553"/>
      <c r="HGC52" s="553"/>
      <c r="HGD52" s="553"/>
      <c r="HGE52" s="553"/>
      <c r="HGF52" s="553"/>
      <c r="HGG52" s="553"/>
      <c r="HGH52" s="553"/>
      <c r="HGI52" s="553"/>
      <c r="HGJ52" s="553"/>
      <c r="HGK52" s="553"/>
      <c r="HGL52" s="553"/>
      <c r="HGM52" s="553"/>
      <c r="HGN52" s="553"/>
      <c r="HGO52" s="553"/>
      <c r="HGP52" s="553"/>
      <c r="HGQ52" s="553"/>
      <c r="HGR52" s="553"/>
      <c r="HGS52" s="553"/>
      <c r="HGT52" s="553"/>
      <c r="HGU52" s="553"/>
      <c r="HGV52" s="553"/>
      <c r="HGW52" s="553"/>
      <c r="HGX52" s="553"/>
      <c r="HGY52" s="553"/>
      <c r="HGZ52" s="553"/>
      <c r="HHA52" s="553"/>
      <c r="HHB52" s="553"/>
      <c r="HHC52" s="553"/>
      <c r="HHD52" s="553"/>
      <c r="HHE52" s="553"/>
      <c r="HHF52" s="553"/>
      <c r="HHG52" s="553"/>
      <c r="HHH52" s="553"/>
      <c r="HHI52" s="553"/>
      <c r="HHJ52" s="553"/>
      <c r="HHK52" s="553"/>
      <c r="HHL52" s="553"/>
      <c r="HHM52" s="553"/>
      <c r="HHN52" s="553"/>
      <c r="HHO52" s="553"/>
      <c r="HHP52" s="553"/>
      <c r="HHQ52" s="553"/>
      <c r="HHR52" s="553"/>
      <c r="HHS52" s="553"/>
      <c r="HHT52" s="553"/>
      <c r="HHU52" s="553"/>
      <c r="HHV52" s="553"/>
      <c r="HHW52" s="553"/>
      <c r="HHX52" s="553"/>
      <c r="HHY52" s="553"/>
      <c r="HHZ52" s="553"/>
      <c r="HIA52" s="553"/>
      <c r="HIB52" s="553"/>
      <c r="HIC52" s="553"/>
      <c r="HID52" s="553"/>
      <c r="HIE52" s="553"/>
      <c r="HIF52" s="553"/>
      <c r="HIG52" s="553"/>
      <c r="HIH52" s="553"/>
      <c r="HII52" s="553"/>
      <c r="HIJ52" s="553"/>
      <c r="HIK52" s="553"/>
      <c r="HIL52" s="553"/>
      <c r="HIM52" s="553"/>
      <c r="HIN52" s="553"/>
      <c r="HIO52" s="553"/>
      <c r="HIP52" s="553"/>
      <c r="HIQ52" s="553"/>
      <c r="HIR52" s="553"/>
      <c r="HIS52" s="553"/>
      <c r="HIT52" s="553"/>
      <c r="HIU52" s="553"/>
      <c r="HIV52" s="553"/>
      <c r="HIW52" s="553"/>
      <c r="HIX52" s="553"/>
      <c r="HIY52" s="553"/>
      <c r="HIZ52" s="553"/>
      <c r="HJA52" s="553"/>
      <c r="HJB52" s="553"/>
      <c r="HJC52" s="553"/>
      <c r="HJD52" s="553"/>
      <c r="HJE52" s="553"/>
      <c r="HJF52" s="553"/>
      <c r="HJG52" s="553"/>
      <c r="HJH52" s="553"/>
      <c r="HJI52" s="553"/>
      <c r="HJJ52" s="553"/>
      <c r="HJK52" s="553"/>
      <c r="HJL52" s="553"/>
      <c r="HJM52" s="553"/>
      <c r="HJN52" s="553"/>
      <c r="HJO52" s="553"/>
      <c r="HJP52" s="553"/>
      <c r="HJQ52" s="553"/>
      <c r="HJR52" s="553"/>
      <c r="HJS52" s="553"/>
      <c r="HJT52" s="553"/>
      <c r="HJU52" s="553"/>
      <c r="HJV52" s="553"/>
      <c r="HJW52" s="553"/>
      <c r="HJX52" s="553"/>
      <c r="HJY52" s="553"/>
      <c r="HJZ52" s="553"/>
      <c r="HKA52" s="553"/>
      <c r="HKB52" s="553"/>
      <c r="HKC52" s="553"/>
      <c r="HKD52" s="553"/>
      <c r="HKE52" s="553"/>
      <c r="HKF52" s="553"/>
      <c r="HKG52" s="553"/>
      <c r="HKH52" s="553"/>
      <c r="HKI52" s="553"/>
      <c r="HKJ52" s="553"/>
      <c r="HKK52" s="553"/>
      <c r="HKL52" s="553"/>
      <c r="HKM52" s="553"/>
      <c r="HKN52" s="553"/>
      <c r="HKO52" s="553"/>
      <c r="HKP52" s="553"/>
      <c r="HKQ52" s="553"/>
      <c r="HKR52" s="553"/>
      <c r="HKS52" s="553"/>
      <c r="HKT52" s="553"/>
      <c r="HKU52" s="553"/>
      <c r="HKV52" s="553"/>
      <c r="HKW52" s="553"/>
      <c r="HKX52" s="553"/>
      <c r="HKY52" s="553"/>
      <c r="HKZ52" s="553"/>
      <c r="HLA52" s="553"/>
      <c r="HLB52" s="553"/>
      <c r="HLC52" s="553"/>
      <c r="HLD52" s="553"/>
      <c r="HLE52" s="553"/>
      <c r="HLF52" s="553"/>
      <c r="HLG52" s="553"/>
      <c r="HLH52" s="553"/>
      <c r="HLI52" s="553"/>
      <c r="HLJ52" s="553"/>
      <c r="HLK52" s="553"/>
      <c r="HLL52" s="553"/>
      <c r="HLM52" s="553"/>
      <c r="HLN52" s="553"/>
      <c r="HLO52" s="553"/>
      <c r="HLP52" s="553"/>
      <c r="HLQ52" s="553"/>
      <c r="HLR52" s="553"/>
      <c r="HLS52" s="553"/>
      <c r="HLT52" s="553"/>
      <c r="HLU52" s="553"/>
      <c r="HLV52" s="553"/>
      <c r="HLW52" s="553"/>
      <c r="HLX52" s="553"/>
      <c r="HLY52" s="553"/>
      <c r="HLZ52" s="553"/>
      <c r="HMA52" s="553"/>
      <c r="HMB52" s="553"/>
      <c r="HMC52" s="553"/>
      <c r="HMD52" s="553"/>
      <c r="HME52" s="553"/>
      <c r="HMF52" s="553"/>
      <c r="HMG52" s="553"/>
      <c r="HMH52" s="553"/>
      <c r="HMI52" s="553"/>
      <c r="HMJ52" s="553"/>
      <c r="HMK52" s="553"/>
      <c r="HML52" s="553"/>
      <c r="HMM52" s="553"/>
      <c r="HMN52" s="553"/>
      <c r="HMO52" s="553"/>
      <c r="HMP52" s="553"/>
      <c r="HMQ52" s="553"/>
      <c r="HMR52" s="553"/>
      <c r="HMS52" s="553"/>
      <c r="HMT52" s="553"/>
      <c r="HMU52" s="553"/>
      <c r="HMV52" s="553"/>
      <c r="HMW52" s="553"/>
      <c r="HMX52" s="553"/>
      <c r="HMY52" s="553"/>
      <c r="HMZ52" s="553"/>
      <c r="HNA52" s="553"/>
      <c r="HNB52" s="553"/>
      <c r="HNC52" s="553"/>
      <c r="HND52" s="553"/>
      <c r="HNE52" s="553"/>
      <c r="HNF52" s="553"/>
      <c r="HNG52" s="553"/>
      <c r="HNH52" s="553"/>
      <c r="HNI52" s="553"/>
      <c r="HNJ52" s="553"/>
      <c r="HNK52" s="553"/>
      <c r="HNL52" s="553"/>
      <c r="HNM52" s="553"/>
      <c r="HNN52" s="553"/>
      <c r="HNO52" s="553"/>
      <c r="HNP52" s="553"/>
      <c r="HNQ52" s="553"/>
      <c r="HNR52" s="553"/>
      <c r="HNS52" s="553"/>
      <c r="HNT52" s="553"/>
      <c r="HNU52" s="553"/>
      <c r="HNV52" s="553"/>
      <c r="HNW52" s="553"/>
      <c r="HNX52" s="553"/>
      <c r="HNY52" s="553"/>
      <c r="HNZ52" s="553"/>
      <c r="HOA52" s="553"/>
      <c r="HOB52" s="553"/>
      <c r="HOC52" s="553"/>
      <c r="HOD52" s="553"/>
      <c r="HOE52" s="553"/>
      <c r="HOF52" s="553"/>
      <c r="HOG52" s="553"/>
      <c r="HOH52" s="553"/>
      <c r="HOI52" s="553"/>
      <c r="HOJ52" s="553"/>
      <c r="HOK52" s="553"/>
      <c r="HOL52" s="553"/>
      <c r="HOM52" s="553"/>
      <c r="HON52" s="553"/>
      <c r="HOO52" s="553"/>
      <c r="HOP52" s="553"/>
      <c r="HOQ52" s="553"/>
      <c r="HOR52" s="553"/>
      <c r="HOS52" s="553"/>
      <c r="HOT52" s="553"/>
      <c r="HOU52" s="553"/>
      <c r="HOV52" s="553"/>
      <c r="HOW52" s="553"/>
      <c r="HOX52" s="553"/>
      <c r="HOY52" s="553"/>
      <c r="HOZ52" s="553"/>
      <c r="HPA52" s="553"/>
      <c r="HPB52" s="553"/>
      <c r="HPC52" s="553"/>
      <c r="HPD52" s="553"/>
      <c r="HPE52" s="553"/>
      <c r="HPF52" s="553"/>
      <c r="HPG52" s="553"/>
      <c r="HPH52" s="553"/>
      <c r="HPI52" s="553"/>
      <c r="HPJ52" s="553"/>
      <c r="HPK52" s="553"/>
      <c r="HPL52" s="553"/>
      <c r="HPM52" s="553"/>
      <c r="HPN52" s="553"/>
      <c r="HPO52" s="553"/>
      <c r="HPP52" s="553"/>
      <c r="HPQ52" s="553"/>
      <c r="HPR52" s="553"/>
      <c r="HPS52" s="553"/>
      <c r="HPT52" s="553"/>
      <c r="HPU52" s="553"/>
      <c r="HPV52" s="553"/>
      <c r="HPW52" s="553"/>
      <c r="HPX52" s="553"/>
      <c r="HPY52" s="553"/>
      <c r="HPZ52" s="553"/>
      <c r="HQA52" s="553"/>
      <c r="HQB52" s="553"/>
      <c r="HQC52" s="553"/>
      <c r="HQD52" s="553"/>
      <c r="HQE52" s="553"/>
      <c r="HQF52" s="553"/>
      <c r="HQG52" s="553"/>
      <c r="HQH52" s="553"/>
      <c r="HQI52" s="553"/>
      <c r="HQJ52" s="553"/>
      <c r="HQK52" s="553"/>
      <c r="HQL52" s="553"/>
      <c r="HQM52" s="553"/>
      <c r="HQN52" s="553"/>
      <c r="HQO52" s="553"/>
      <c r="HQP52" s="553"/>
      <c r="HQQ52" s="553"/>
      <c r="HQR52" s="553"/>
      <c r="HQS52" s="553"/>
      <c r="HQT52" s="553"/>
      <c r="HQU52" s="553"/>
      <c r="HQV52" s="553"/>
      <c r="HQW52" s="553"/>
      <c r="HQX52" s="553"/>
      <c r="HQY52" s="553"/>
      <c r="HQZ52" s="553"/>
      <c r="HRA52" s="553"/>
      <c r="HRB52" s="553"/>
      <c r="HRC52" s="553"/>
      <c r="HRD52" s="553"/>
      <c r="HRE52" s="553"/>
      <c r="HRF52" s="553"/>
      <c r="HRG52" s="553"/>
      <c r="HRH52" s="553"/>
      <c r="HRI52" s="553"/>
      <c r="HRJ52" s="553"/>
      <c r="HRK52" s="553"/>
      <c r="HRL52" s="553"/>
      <c r="HRM52" s="553"/>
      <c r="HRN52" s="553"/>
      <c r="HRO52" s="553"/>
      <c r="HRP52" s="553"/>
      <c r="HRQ52" s="553"/>
      <c r="HRR52" s="553"/>
      <c r="HRS52" s="553"/>
      <c r="HRT52" s="553"/>
      <c r="HRU52" s="553"/>
      <c r="HRV52" s="553"/>
      <c r="HRW52" s="553"/>
      <c r="HRX52" s="553"/>
      <c r="HRY52" s="553"/>
      <c r="HRZ52" s="553"/>
      <c r="HSA52" s="553"/>
      <c r="HSB52" s="553"/>
      <c r="HSC52" s="553"/>
      <c r="HSD52" s="553"/>
      <c r="HSE52" s="553"/>
      <c r="HSF52" s="553"/>
      <c r="HSG52" s="553"/>
      <c r="HSH52" s="553"/>
      <c r="HSI52" s="553"/>
      <c r="HSJ52" s="553"/>
      <c r="HSK52" s="553"/>
      <c r="HSL52" s="553"/>
      <c r="HSM52" s="553"/>
      <c r="HSN52" s="553"/>
      <c r="HSO52" s="553"/>
      <c r="HSP52" s="553"/>
      <c r="HSQ52" s="553"/>
      <c r="HSR52" s="553"/>
      <c r="HSS52" s="553"/>
      <c r="HST52" s="553"/>
      <c r="HSU52" s="553"/>
      <c r="HSV52" s="553"/>
      <c r="HSW52" s="553"/>
      <c r="HSX52" s="553"/>
      <c r="HSY52" s="553"/>
      <c r="HSZ52" s="553"/>
      <c r="HTA52" s="553"/>
      <c r="HTB52" s="553"/>
      <c r="HTC52" s="553"/>
      <c r="HTD52" s="553"/>
      <c r="HTE52" s="553"/>
      <c r="HTF52" s="553"/>
      <c r="HTG52" s="553"/>
      <c r="HTH52" s="553"/>
      <c r="HTI52" s="553"/>
      <c r="HTJ52" s="553"/>
      <c r="HTK52" s="553"/>
      <c r="HTL52" s="553"/>
      <c r="HTM52" s="553"/>
      <c r="HTN52" s="553"/>
      <c r="HTO52" s="553"/>
      <c r="HTP52" s="553"/>
      <c r="HTQ52" s="553"/>
      <c r="HTR52" s="553"/>
      <c r="HTS52" s="553"/>
      <c r="HTT52" s="553"/>
      <c r="HTU52" s="553"/>
      <c r="HTV52" s="553"/>
      <c r="HTW52" s="553"/>
      <c r="HTX52" s="553"/>
      <c r="HTY52" s="553"/>
      <c r="HTZ52" s="553"/>
      <c r="HUA52" s="553"/>
      <c r="HUB52" s="553"/>
      <c r="HUC52" s="553"/>
      <c r="HUD52" s="553"/>
      <c r="HUE52" s="553"/>
      <c r="HUF52" s="553"/>
      <c r="HUG52" s="553"/>
      <c r="HUH52" s="553"/>
      <c r="HUI52" s="553"/>
      <c r="HUJ52" s="553"/>
      <c r="HUK52" s="553"/>
      <c r="HUL52" s="553"/>
      <c r="HUM52" s="553"/>
      <c r="HUN52" s="553"/>
      <c r="HUO52" s="553"/>
      <c r="HUP52" s="553"/>
      <c r="HUQ52" s="553"/>
      <c r="HUR52" s="553"/>
      <c r="HUS52" s="553"/>
      <c r="HUT52" s="553"/>
      <c r="HUU52" s="553"/>
      <c r="HUV52" s="553"/>
      <c r="HUW52" s="553"/>
      <c r="HUX52" s="553"/>
      <c r="HUY52" s="553"/>
      <c r="HUZ52" s="553"/>
      <c r="HVA52" s="553"/>
      <c r="HVB52" s="553"/>
      <c r="HVC52" s="553"/>
      <c r="HVD52" s="553"/>
      <c r="HVE52" s="553"/>
      <c r="HVF52" s="553"/>
      <c r="HVG52" s="553"/>
      <c r="HVH52" s="553"/>
      <c r="HVI52" s="553"/>
      <c r="HVJ52" s="553"/>
      <c r="HVK52" s="553"/>
      <c r="HVL52" s="553"/>
      <c r="HVM52" s="553"/>
      <c r="HVN52" s="553"/>
      <c r="HVO52" s="553"/>
      <c r="HVP52" s="553"/>
      <c r="HVQ52" s="553"/>
      <c r="HVR52" s="553"/>
      <c r="HVS52" s="553"/>
      <c r="HVT52" s="553"/>
      <c r="HVU52" s="553"/>
      <c r="HVV52" s="553"/>
      <c r="HVW52" s="553"/>
      <c r="HVX52" s="553"/>
      <c r="HVY52" s="553"/>
      <c r="HVZ52" s="553"/>
      <c r="HWA52" s="553"/>
      <c r="HWB52" s="553"/>
      <c r="HWC52" s="553"/>
      <c r="HWD52" s="553"/>
      <c r="HWE52" s="553"/>
      <c r="HWF52" s="553"/>
      <c r="HWG52" s="553"/>
      <c r="HWH52" s="553"/>
      <c r="HWI52" s="553"/>
      <c r="HWJ52" s="553"/>
      <c r="HWK52" s="553"/>
      <c r="HWL52" s="553"/>
      <c r="HWM52" s="553"/>
      <c r="HWN52" s="553"/>
      <c r="HWO52" s="553"/>
      <c r="HWP52" s="553"/>
      <c r="HWQ52" s="553"/>
      <c r="HWR52" s="553"/>
      <c r="HWS52" s="553"/>
      <c r="HWT52" s="553"/>
      <c r="HWU52" s="553"/>
      <c r="HWV52" s="553"/>
      <c r="HWW52" s="553"/>
      <c r="HWX52" s="553"/>
      <c r="HWY52" s="553"/>
      <c r="HWZ52" s="553"/>
      <c r="HXA52" s="553"/>
      <c r="HXB52" s="553"/>
      <c r="HXC52" s="553"/>
      <c r="HXD52" s="553"/>
      <c r="HXE52" s="553"/>
      <c r="HXF52" s="553"/>
      <c r="HXG52" s="553"/>
      <c r="HXH52" s="553"/>
      <c r="HXI52" s="553"/>
      <c r="HXJ52" s="553"/>
      <c r="HXK52" s="553"/>
      <c r="HXL52" s="553"/>
      <c r="HXM52" s="553"/>
      <c r="HXN52" s="553"/>
      <c r="HXO52" s="553"/>
      <c r="HXP52" s="553"/>
      <c r="HXQ52" s="553"/>
      <c r="HXR52" s="553"/>
      <c r="HXS52" s="553"/>
      <c r="HXT52" s="553"/>
      <c r="HXU52" s="553"/>
      <c r="HXV52" s="553"/>
      <c r="HXW52" s="553"/>
      <c r="HXX52" s="553"/>
      <c r="HXY52" s="553"/>
      <c r="HXZ52" s="553"/>
      <c r="HYA52" s="553"/>
      <c r="HYB52" s="553"/>
      <c r="HYC52" s="553"/>
      <c r="HYD52" s="553"/>
      <c r="HYE52" s="553"/>
      <c r="HYF52" s="553"/>
      <c r="HYG52" s="553"/>
      <c r="HYH52" s="553"/>
      <c r="HYI52" s="553"/>
      <c r="HYJ52" s="553"/>
      <c r="HYK52" s="553"/>
      <c r="HYL52" s="553"/>
      <c r="HYM52" s="553"/>
      <c r="HYN52" s="553"/>
      <c r="HYO52" s="553"/>
      <c r="HYP52" s="553"/>
      <c r="HYQ52" s="553"/>
      <c r="HYR52" s="553"/>
      <c r="HYS52" s="553"/>
      <c r="HYT52" s="553"/>
      <c r="HYU52" s="553"/>
      <c r="HYV52" s="553"/>
      <c r="HYW52" s="553"/>
      <c r="HYX52" s="553"/>
      <c r="HYY52" s="553"/>
      <c r="HYZ52" s="553"/>
      <c r="HZA52" s="553"/>
      <c r="HZB52" s="553"/>
      <c r="HZC52" s="553"/>
      <c r="HZD52" s="553"/>
      <c r="HZE52" s="553"/>
      <c r="HZF52" s="553"/>
      <c r="HZG52" s="553"/>
      <c r="HZH52" s="553"/>
      <c r="HZI52" s="553"/>
      <c r="HZJ52" s="553"/>
      <c r="HZK52" s="553"/>
      <c r="HZL52" s="553"/>
      <c r="HZM52" s="553"/>
      <c r="HZN52" s="553"/>
      <c r="HZO52" s="553"/>
      <c r="HZP52" s="553"/>
      <c r="HZQ52" s="553"/>
      <c r="HZR52" s="553"/>
      <c r="HZS52" s="553"/>
      <c r="HZT52" s="553"/>
      <c r="HZU52" s="553"/>
      <c r="HZV52" s="553"/>
      <c r="HZW52" s="553"/>
      <c r="HZX52" s="553"/>
      <c r="HZY52" s="553"/>
      <c r="HZZ52" s="553"/>
      <c r="IAA52" s="553"/>
      <c r="IAB52" s="553"/>
      <c r="IAC52" s="553"/>
      <c r="IAD52" s="553"/>
      <c r="IAE52" s="553"/>
      <c r="IAF52" s="553"/>
      <c r="IAG52" s="553"/>
      <c r="IAH52" s="553"/>
      <c r="IAI52" s="553"/>
      <c r="IAJ52" s="553"/>
      <c r="IAK52" s="553"/>
      <c r="IAL52" s="553"/>
      <c r="IAM52" s="553"/>
      <c r="IAN52" s="553"/>
      <c r="IAO52" s="553"/>
      <c r="IAP52" s="553"/>
      <c r="IAQ52" s="553"/>
      <c r="IAR52" s="553"/>
      <c r="IAS52" s="553"/>
      <c r="IAT52" s="553"/>
      <c r="IAU52" s="553"/>
      <c r="IAV52" s="553"/>
      <c r="IAW52" s="553"/>
      <c r="IAX52" s="553"/>
      <c r="IAY52" s="553"/>
      <c r="IAZ52" s="553"/>
      <c r="IBA52" s="553"/>
      <c r="IBB52" s="553"/>
      <c r="IBC52" s="553"/>
      <c r="IBD52" s="553"/>
      <c r="IBE52" s="553"/>
      <c r="IBF52" s="553"/>
      <c r="IBG52" s="553"/>
      <c r="IBH52" s="553"/>
      <c r="IBI52" s="553"/>
      <c r="IBJ52" s="553"/>
      <c r="IBK52" s="553"/>
      <c r="IBL52" s="553"/>
      <c r="IBM52" s="553"/>
      <c r="IBN52" s="553"/>
      <c r="IBO52" s="553"/>
      <c r="IBP52" s="553"/>
      <c r="IBQ52" s="553"/>
      <c r="IBR52" s="553"/>
      <c r="IBS52" s="553"/>
      <c r="IBT52" s="553"/>
      <c r="IBU52" s="553"/>
      <c r="IBV52" s="553"/>
      <c r="IBW52" s="553"/>
      <c r="IBX52" s="553"/>
      <c r="IBY52" s="553"/>
      <c r="IBZ52" s="553"/>
      <c r="ICA52" s="553"/>
      <c r="ICB52" s="553"/>
      <c r="ICC52" s="553"/>
      <c r="ICD52" s="553"/>
      <c r="ICE52" s="553"/>
      <c r="ICF52" s="553"/>
      <c r="ICG52" s="553"/>
      <c r="ICH52" s="553"/>
      <c r="ICI52" s="553"/>
      <c r="ICJ52" s="553"/>
      <c r="ICK52" s="553"/>
      <c r="ICL52" s="553"/>
      <c r="ICM52" s="553"/>
      <c r="ICN52" s="553"/>
      <c r="ICO52" s="553"/>
      <c r="ICP52" s="553"/>
      <c r="ICQ52" s="553"/>
      <c r="ICR52" s="553"/>
      <c r="ICS52" s="553"/>
      <c r="ICT52" s="553"/>
      <c r="ICU52" s="553"/>
      <c r="ICV52" s="553"/>
      <c r="ICW52" s="553"/>
      <c r="ICX52" s="553"/>
      <c r="ICY52" s="553"/>
      <c r="ICZ52" s="553"/>
      <c r="IDA52" s="553"/>
      <c r="IDB52" s="553"/>
      <c r="IDC52" s="553"/>
      <c r="IDD52" s="553"/>
      <c r="IDE52" s="553"/>
      <c r="IDF52" s="553"/>
      <c r="IDG52" s="553"/>
      <c r="IDH52" s="553"/>
      <c r="IDI52" s="553"/>
      <c r="IDJ52" s="553"/>
      <c r="IDK52" s="553"/>
      <c r="IDL52" s="553"/>
      <c r="IDM52" s="553"/>
      <c r="IDN52" s="553"/>
      <c r="IDO52" s="553"/>
      <c r="IDP52" s="553"/>
      <c r="IDQ52" s="553"/>
      <c r="IDR52" s="553"/>
      <c r="IDS52" s="553"/>
      <c r="IDT52" s="553"/>
      <c r="IDU52" s="553"/>
      <c r="IDV52" s="553"/>
      <c r="IDW52" s="553"/>
      <c r="IDX52" s="553"/>
      <c r="IDY52" s="553"/>
      <c r="IDZ52" s="553"/>
      <c r="IEA52" s="553"/>
      <c r="IEB52" s="553"/>
      <c r="IEC52" s="553"/>
      <c r="IED52" s="553"/>
      <c r="IEE52" s="553"/>
      <c r="IEF52" s="553"/>
      <c r="IEG52" s="553"/>
      <c r="IEH52" s="553"/>
      <c r="IEI52" s="553"/>
      <c r="IEJ52" s="553"/>
      <c r="IEK52" s="553"/>
      <c r="IEL52" s="553"/>
      <c r="IEM52" s="553"/>
      <c r="IEN52" s="553"/>
      <c r="IEO52" s="553"/>
      <c r="IEP52" s="553"/>
      <c r="IEQ52" s="553"/>
      <c r="IER52" s="553"/>
      <c r="IES52" s="553"/>
      <c r="IET52" s="553"/>
      <c r="IEU52" s="553"/>
      <c r="IEV52" s="553"/>
      <c r="IEW52" s="553"/>
      <c r="IEX52" s="553"/>
      <c r="IEY52" s="553"/>
      <c r="IEZ52" s="553"/>
      <c r="IFA52" s="553"/>
      <c r="IFB52" s="553"/>
      <c r="IFC52" s="553"/>
      <c r="IFD52" s="553"/>
      <c r="IFE52" s="553"/>
      <c r="IFF52" s="553"/>
      <c r="IFG52" s="553"/>
      <c r="IFH52" s="553"/>
      <c r="IFI52" s="553"/>
      <c r="IFJ52" s="553"/>
      <c r="IFK52" s="553"/>
      <c r="IFL52" s="553"/>
      <c r="IFM52" s="553"/>
      <c r="IFN52" s="553"/>
      <c r="IFO52" s="553"/>
      <c r="IFP52" s="553"/>
      <c r="IFQ52" s="553"/>
      <c r="IFR52" s="553"/>
      <c r="IFS52" s="553"/>
      <c r="IFT52" s="553"/>
      <c r="IFU52" s="553"/>
      <c r="IFV52" s="553"/>
      <c r="IFW52" s="553"/>
      <c r="IFX52" s="553"/>
      <c r="IFY52" s="553"/>
      <c r="IFZ52" s="553"/>
      <c r="IGA52" s="553"/>
      <c r="IGB52" s="553"/>
      <c r="IGC52" s="553"/>
      <c r="IGD52" s="553"/>
      <c r="IGE52" s="553"/>
      <c r="IGF52" s="553"/>
      <c r="IGG52" s="553"/>
      <c r="IGH52" s="553"/>
      <c r="IGI52" s="553"/>
      <c r="IGJ52" s="553"/>
      <c r="IGK52" s="553"/>
      <c r="IGL52" s="553"/>
      <c r="IGM52" s="553"/>
      <c r="IGN52" s="553"/>
      <c r="IGO52" s="553"/>
      <c r="IGP52" s="553"/>
      <c r="IGQ52" s="553"/>
      <c r="IGR52" s="553"/>
      <c r="IGS52" s="553"/>
      <c r="IGT52" s="553"/>
      <c r="IGU52" s="553"/>
      <c r="IGV52" s="553"/>
      <c r="IGW52" s="553"/>
      <c r="IGX52" s="553"/>
      <c r="IGY52" s="553"/>
      <c r="IGZ52" s="553"/>
      <c r="IHA52" s="553"/>
      <c r="IHB52" s="553"/>
      <c r="IHC52" s="553"/>
      <c r="IHD52" s="553"/>
      <c r="IHE52" s="553"/>
      <c r="IHF52" s="553"/>
      <c r="IHG52" s="553"/>
      <c r="IHH52" s="553"/>
      <c r="IHI52" s="553"/>
      <c r="IHJ52" s="553"/>
      <c r="IHK52" s="553"/>
      <c r="IHL52" s="553"/>
      <c r="IHM52" s="553"/>
      <c r="IHN52" s="553"/>
      <c r="IHO52" s="553"/>
      <c r="IHP52" s="553"/>
      <c r="IHQ52" s="553"/>
      <c r="IHR52" s="553"/>
      <c r="IHS52" s="553"/>
      <c r="IHT52" s="553"/>
      <c r="IHU52" s="553"/>
      <c r="IHV52" s="553"/>
      <c r="IHW52" s="553"/>
      <c r="IHX52" s="553"/>
      <c r="IHY52" s="553"/>
      <c r="IHZ52" s="553"/>
      <c r="IIA52" s="553"/>
      <c r="IIB52" s="553"/>
      <c r="IIC52" s="553"/>
      <c r="IID52" s="553"/>
      <c r="IIE52" s="553"/>
      <c r="IIF52" s="553"/>
      <c r="IIG52" s="553"/>
      <c r="IIH52" s="553"/>
      <c r="III52" s="553"/>
      <c r="IIJ52" s="553"/>
      <c r="IIK52" s="553"/>
      <c r="IIL52" s="553"/>
      <c r="IIM52" s="553"/>
      <c r="IIN52" s="553"/>
      <c r="IIO52" s="553"/>
      <c r="IIP52" s="553"/>
      <c r="IIQ52" s="553"/>
      <c r="IIR52" s="553"/>
      <c r="IIS52" s="553"/>
      <c r="IIT52" s="553"/>
      <c r="IIU52" s="553"/>
      <c r="IIV52" s="553"/>
      <c r="IIW52" s="553"/>
      <c r="IIX52" s="553"/>
      <c r="IIY52" s="553"/>
      <c r="IIZ52" s="553"/>
      <c r="IJA52" s="553"/>
      <c r="IJB52" s="553"/>
      <c r="IJC52" s="553"/>
      <c r="IJD52" s="553"/>
      <c r="IJE52" s="553"/>
      <c r="IJF52" s="553"/>
      <c r="IJG52" s="553"/>
      <c r="IJH52" s="553"/>
      <c r="IJI52" s="553"/>
      <c r="IJJ52" s="553"/>
      <c r="IJK52" s="553"/>
      <c r="IJL52" s="553"/>
      <c r="IJM52" s="553"/>
      <c r="IJN52" s="553"/>
      <c r="IJO52" s="553"/>
      <c r="IJP52" s="553"/>
      <c r="IJQ52" s="553"/>
      <c r="IJR52" s="553"/>
      <c r="IJS52" s="553"/>
      <c r="IJT52" s="553"/>
      <c r="IJU52" s="553"/>
      <c r="IJV52" s="553"/>
      <c r="IJW52" s="553"/>
      <c r="IJX52" s="553"/>
      <c r="IJY52" s="553"/>
      <c r="IJZ52" s="553"/>
      <c r="IKA52" s="553"/>
      <c r="IKB52" s="553"/>
      <c r="IKC52" s="553"/>
      <c r="IKD52" s="553"/>
      <c r="IKE52" s="553"/>
      <c r="IKF52" s="553"/>
      <c r="IKG52" s="553"/>
      <c r="IKH52" s="553"/>
      <c r="IKI52" s="553"/>
      <c r="IKJ52" s="553"/>
      <c r="IKK52" s="553"/>
      <c r="IKL52" s="553"/>
      <c r="IKM52" s="553"/>
      <c r="IKN52" s="553"/>
      <c r="IKO52" s="553"/>
      <c r="IKP52" s="553"/>
      <c r="IKQ52" s="553"/>
      <c r="IKR52" s="553"/>
      <c r="IKS52" s="553"/>
      <c r="IKT52" s="553"/>
      <c r="IKU52" s="553"/>
      <c r="IKV52" s="553"/>
      <c r="IKW52" s="553"/>
      <c r="IKX52" s="553"/>
      <c r="IKY52" s="553"/>
      <c r="IKZ52" s="553"/>
      <c r="ILA52" s="553"/>
      <c r="ILB52" s="553"/>
      <c r="ILC52" s="553"/>
      <c r="ILD52" s="553"/>
      <c r="ILE52" s="553"/>
      <c r="ILF52" s="553"/>
      <c r="ILG52" s="553"/>
      <c r="ILH52" s="553"/>
      <c r="ILI52" s="553"/>
      <c r="ILJ52" s="553"/>
      <c r="ILK52" s="553"/>
      <c r="ILL52" s="553"/>
      <c r="ILM52" s="553"/>
      <c r="ILN52" s="553"/>
      <c r="ILO52" s="553"/>
      <c r="ILP52" s="553"/>
      <c r="ILQ52" s="553"/>
      <c r="ILR52" s="553"/>
      <c r="ILS52" s="553"/>
      <c r="ILT52" s="553"/>
      <c r="ILU52" s="553"/>
      <c r="ILV52" s="553"/>
      <c r="ILW52" s="553"/>
      <c r="ILX52" s="553"/>
      <c r="ILY52" s="553"/>
      <c r="ILZ52" s="553"/>
      <c r="IMA52" s="553"/>
      <c r="IMB52" s="553"/>
      <c r="IMC52" s="553"/>
      <c r="IMD52" s="553"/>
      <c r="IME52" s="553"/>
      <c r="IMF52" s="553"/>
      <c r="IMG52" s="553"/>
      <c r="IMH52" s="553"/>
      <c r="IMI52" s="553"/>
      <c r="IMJ52" s="553"/>
      <c r="IMK52" s="553"/>
      <c r="IML52" s="553"/>
      <c r="IMM52" s="553"/>
      <c r="IMN52" s="553"/>
      <c r="IMO52" s="553"/>
      <c r="IMP52" s="553"/>
      <c r="IMQ52" s="553"/>
      <c r="IMR52" s="553"/>
      <c r="IMS52" s="553"/>
      <c r="IMT52" s="553"/>
      <c r="IMU52" s="553"/>
      <c r="IMV52" s="553"/>
      <c r="IMW52" s="553"/>
      <c r="IMX52" s="553"/>
      <c r="IMY52" s="553"/>
      <c r="IMZ52" s="553"/>
      <c r="INA52" s="553"/>
      <c r="INB52" s="553"/>
      <c r="INC52" s="553"/>
      <c r="IND52" s="553"/>
      <c r="INE52" s="553"/>
      <c r="INF52" s="553"/>
      <c r="ING52" s="553"/>
      <c r="INH52" s="553"/>
      <c r="INI52" s="553"/>
      <c r="INJ52" s="553"/>
      <c r="INK52" s="553"/>
      <c r="INL52" s="553"/>
      <c r="INM52" s="553"/>
      <c r="INN52" s="553"/>
      <c r="INO52" s="553"/>
      <c r="INP52" s="553"/>
      <c r="INQ52" s="553"/>
      <c r="INR52" s="553"/>
      <c r="INS52" s="553"/>
      <c r="INT52" s="553"/>
      <c r="INU52" s="553"/>
      <c r="INV52" s="553"/>
      <c r="INW52" s="553"/>
      <c r="INX52" s="553"/>
      <c r="INY52" s="553"/>
      <c r="INZ52" s="553"/>
      <c r="IOA52" s="553"/>
      <c r="IOB52" s="553"/>
      <c r="IOC52" s="553"/>
      <c r="IOD52" s="553"/>
      <c r="IOE52" s="553"/>
      <c r="IOF52" s="553"/>
      <c r="IOG52" s="553"/>
      <c r="IOH52" s="553"/>
      <c r="IOI52" s="553"/>
      <c r="IOJ52" s="553"/>
      <c r="IOK52" s="553"/>
      <c r="IOL52" s="553"/>
      <c r="IOM52" s="553"/>
      <c r="ION52" s="553"/>
      <c r="IOO52" s="553"/>
      <c r="IOP52" s="553"/>
      <c r="IOQ52" s="553"/>
      <c r="IOR52" s="553"/>
      <c r="IOS52" s="553"/>
      <c r="IOT52" s="553"/>
      <c r="IOU52" s="553"/>
      <c r="IOV52" s="553"/>
      <c r="IOW52" s="553"/>
      <c r="IOX52" s="553"/>
      <c r="IOY52" s="553"/>
      <c r="IOZ52" s="553"/>
      <c r="IPA52" s="553"/>
      <c r="IPB52" s="553"/>
      <c r="IPC52" s="553"/>
      <c r="IPD52" s="553"/>
      <c r="IPE52" s="553"/>
      <c r="IPF52" s="553"/>
      <c r="IPG52" s="553"/>
      <c r="IPH52" s="553"/>
      <c r="IPI52" s="553"/>
      <c r="IPJ52" s="553"/>
      <c r="IPK52" s="553"/>
      <c r="IPL52" s="553"/>
      <c r="IPM52" s="553"/>
      <c r="IPN52" s="553"/>
      <c r="IPO52" s="553"/>
      <c r="IPP52" s="553"/>
      <c r="IPQ52" s="553"/>
      <c r="IPR52" s="553"/>
      <c r="IPS52" s="553"/>
      <c r="IPT52" s="553"/>
      <c r="IPU52" s="553"/>
      <c r="IPV52" s="553"/>
      <c r="IPW52" s="553"/>
      <c r="IPX52" s="553"/>
      <c r="IPY52" s="553"/>
      <c r="IPZ52" s="553"/>
      <c r="IQA52" s="553"/>
      <c r="IQB52" s="553"/>
      <c r="IQC52" s="553"/>
      <c r="IQD52" s="553"/>
      <c r="IQE52" s="553"/>
      <c r="IQF52" s="553"/>
      <c r="IQG52" s="553"/>
      <c r="IQH52" s="553"/>
      <c r="IQI52" s="553"/>
      <c r="IQJ52" s="553"/>
      <c r="IQK52" s="553"/>
      <c r="IQL52" s="553"/>
      <c r="IQM52" s="553"/>
      <c r="IQN52" s="553"/>
      <c r="IQO52" s="553"/>
      <c r="IQP52" s="553"/>
      <c r="IQQ52" s="553"/>
      <c r="IQR52" s="553"/>
      <c r="IQS52" s="553"/>
      <c r="IQT52" s="553"/>
      <c r="IQU52" s="553"/>
      <c r="IQV52" s="553"/>
      <c r="IQW52" s="553"/>
      <c r="IQX52" s="553"/>
      <c r="IQY52" s="553"/>
      <c r="IQZ52" s="553"/>
      <c r="IRA52" s="553"/>
      <c r="IRB52" s="553"/>
      <c r="IRC52" s="553"/>
      <c r="IRD52" s="553"/>
      <c r="IRE52" s="553"/>
      <c r="IRF52" s="553"/>
      <c r="IRG52" s="553"/>
      <c r="IRH52" s="553"/>
      <c r="IRI52" s="553"/>
      <c r="IRJ52" s="553"/>
      <c r="IRK52" s="553"/>
      <c r="IRL52" s="553"/>
      <c r="IRM52" s="553"/>
      <c r="IRN52" s="553"/>
      <c r="IRO52" s="553"/>
      <c r="IRP52" s="553"/>
      <c r="IRQ52" s="553"/>
      <c r="IRR52" s="553"/>
      <c r="IRS52" s="553"/>
      <c r="IRT52" s="553"/>
      <c r="IRU52" s="553"/>
      <c r="IRV52" s="553"/>
      <c r="IRW52" s="553"/>
      <c r="IRX52" s="553"/>
      <c r="IRY52" s="553"/>
      <c r="IRZ52" s="553"/>
      <c r="ISA52" s="553"/>
      <c r="ISB52" s="553"/>
      <c r="ISC52" s="553"/>
      <c r="ISD52" s="553"/>
      <c r="ISE52" s="553"/>
      <c r="ISF52" s="553"/>
      <c r="ISG52" s="553"/>
      <c r="ISH52" s="553"/>
      <c r="ISI52" s="553"/>
      <c r="ISJ52" s="553"/>
      <c r="ISK52" s="553"/>
      <c r="ISL52" s="553"/>
      <c r="ISM52" s="553"/>
      <c r="ISN52" s="553"/>
      <c r="ISO52" s="553"/>
      <c r="ISP52" s="553"/>
      <c r="ISQ52" s="553"/>
      <c r="ISR52" s="553"/>
      <c r="ISS52" s="553"/>
      <c r="IST52" s="553"/>
      <c r="ISU52" s="553"/>
      <c r="ISV52" s="553"/>
      <c r="ISW52" s="553"/>
      <c r="ISX52" s="553"/>
      <c r="ISY52" s="553"/>
      <c r="ISZ52" s="553"/>
      <c r="ITA52" s="553"/>
      <c r="ITB52" s="553"/>
      <c r="ITC52" s="553"/>
      <c r="ITD52" s="553"/>
      <c r="ITE52" s="553"/>
      <c r="ITF52" s="553"/>
      <c r="ITG52" s="553"/>
      <c r="ITH52" s="553"/>
      <c r="ITI52" s="553"/>
      <c r="ITJ52" s="553"/>
      <c r="ITK52" s="553"/>
      <c r="ITL52" s="553"/>
      <c r="ITM52" s="553"/>
      <c r="ITN52" s="553"/>
      <c r="ITO52" s="553"/>
      <c r="ITP52" s="553"/>
      <c r="ITQ52" s="553"/>
      <c r="ITR52" s="553"/>
      <c r="ITS52" s="553"/>
      <c r="ITT52" s="553"/>
      <c r="ITU52" s="553"/>
      <c r="ITV52" s="553"/>
      <c r="ITW52" s="553"/>
      <c r="ITX52" s="553"/>
      <c r="ITY52" s="553"/>
      <c r="ITZ52" s="553"/>
      <c r="IUA52" s="553"/>
      <c r="IUB52" s="553"/>
      <c r="IUC52" s="553"/>
      <c r="IUD52" s="553"/>
      <c r="IUE52" s="553"/>
      <c r="IUF52" s="553"/>
      <c r="IUG52" s="553"/>
      <c r="IUH52" s="553"/>
      <c r="IUI52" s="553"/>
      <c r="IUJ52" s="553"/>
      <c r="IUK52" s="553"/>
      <c r="IUL52" s="553"/>
      <c r="IUM52" s="553"/>
      <c r="IUN52" s="553"/>
      <c r="IUO52" s="553"/>
      <c r="IUP52" s="553"/>
      <c r="IUQ52" s="553"/>
      <c r="IUR52" s="553"/>
      <c r="IUS52" s="553"/>
      <c r="IUT52" s="553"/>
      <c r="IUU52" s="553"/>
      <c r="IUV52" s="553"/>
      <c r="IUW52" s="553"/>
      <c r="IUX52" s="553"/>
      <c r="IUY52" s="553"/>
      <c r="IUZ52" s="553"/>
      <c r="IVA52" s="553"/>
      <c r="IVB52" s="553"/>
      <c r="IVC52" s="553"/>
      <c r="IVD52" s="553"/>
      <c r="IVE52" s="553"/>
      <c r="IVF52" s="553"/>
      <c r="IVG52" s="553"/>
      <c r="IVH52" s="553"/>
      <c r="IVI52" s="553"/>
      <c r="IVJ52" s="553"/>
      <c r="IVK52" s="553"/>
      <c r="IVL52" s="553"/>
      <c r="IVM52" s="553"/>
      <c r="IVN52" s="553"/>
      <c r="IVO52" s="553"/>
      <c r="IVP52" s="553"/>
      <c r="IVQ52" s="553"/>
      <c r="IVR52" s="553"/>
      <c r="IVS52" s="553"/>
      <c r="IVT52" s="553"/>
      <c r="IVU52" s="553"/>
      <c r="IVV52" s="553"/>
      <c r="IVW52" s="553"/>
      <c r="IVX52" s="553"/>
      <c r="IVY52" s="553"/>
      <c r="IVZ52" s="553"/>
      <c r="IWA52" s="553"/>
      <c r="IWB52" s="553"/>
      <c r="IWC52" s="553"/>
      <c r="IWD52" s="553"/>
      <c r="IWE52" s="553"/>
      <c r="IWF52" s="553"/>
      <c r="IWG52" s="553"/>
      <c r="IWH52" s="553"/>
      <c r="IWI52" s="553"/>
      <c r="IWJ52" s="553"/>
      <c r="IWK52" s="553"/>
      <c r="IWL52" s="553"/>
      <c r="IWM52" s="553"/>
      <c r="IWN52" s="553"/>
      <c r="IWO52" s="553"/>
      <c r="IWP52" s="553"/>
      <c r="IWQ52" s="553"/>
      <c r="IWR52" s="553"/>
      <c r="IWS52" s="553"/>
      <c r="IWT52" s="553"/>
      <c r="IWU52" s="553"/>
      <c r="IWV52" s="553"/>
      <c r="IWW52" s="553"/>
      <c r="IWX52" s="553"/>
      <c r="IWY52" s="553"/>
      <c r="IWZ52" s="553"/>
      <c r="IXA52" s="553"/>
      <c r="IXB52" s="553"/>
      <c r="IXC52" s="553"/>
      <c r="IXD52" s="553"/>
      <c r="IXE52" s="553"/>
      <c r="IXF52" s="553"/>
      <c r="IXG52" s="553"/>
      <c r="IXH52" s="553"/>
      <c r="IXI52" s="553"/>
      <c r="IXJ52" s="553"/>
      <c r="IXK52" s="553"/>
      <c r="IXL52" s="553"/>
      <c r="IXM52" s="553"/>
      <c r="IXN52" s="553"/>
      <c r="IXO52" s="553"/>
      <c r="IXP52" s="553"/>
      <c r="IXQ52" s="553"/>
      <c r="IXR52" s="553"/>
      <c r="IXS52" s="553"/>
      <c r="IXT52" s="553"/>
      <c r="IXU52" s="553"/>
      <c r="IXV52" s="553"/>
      <c r="IXW52" s="553"/>
      <c r="IXX52" s="553"/>
      <c r="IXY52" s="553"/>
      <c r="IXZ52" s="553"/>
      <c r="IYA52" s="553"/>
      <c r="IYB52" s="553"/>
      <c r="IYC52" s="553"/>
      <c r="IYD52" s="553"/>
      <c r="IYE52" s="553"/>
      <c r="IYF52" s="553"/>
      <c r="IYG52" s="553"/>
      <c r="IYH52" s="553"/>
      <c r="IYI52" s="553"/>
      <c r="IYJ52" s="553"/>
      <c r="IYK52" s="553"/>
      <c r="IYL52" s="553"/>
      <c r="IYM52" s="553"/>
      <c r="IYN52" s="553"/>
      <c r="IYO52" s="553"/>
      <c r="IYP52" s="553"/>
      <c r="IYQ52" s="553"/>
      <c r="IYR52" s="553"/>
      <c r="IYS52" s="553"/>
      <c r="IYT52" s="553"/>
      <c r="IYU52" s="553"/>
      <c r="IYV52" s="553"/>
      <c r="IYW52" s="553"/>
      <c r="IYX52" s="553"/>
      <c r="IYY52" s="553"/>
      <c r="IYZ52" s="553"/>
      <c r="IZA52" s="553"/>
      <c r="IZB52" s="553"/>
      <c r="IZC52" s="553"/>
      <c r="IZD52" s="553"/>
      <c r="IZE52" s="553"/>
      <c r="IZF52" s="553"/>
      <c r="IZG52" s="553"/>
      <c r="IZH52" s="553"/>
      <c r="IZI52" s="553"/>
      <c r="IZJ52" s="553"/>
      <c r="IZK52" s="553"/>
      <c r="IZL52" s="553"/>
      <c r="IZM52" s="553"/>
      <c r="IZN52" s="553"/>
      <c r="IZO52" s="553"/>
      <c r="IZP52" s="553"/>
      <c r="IZQ52" s="553"/>
      <c r="IZR52" s="553"/>
      <c r="IZS52" s="553"/>
      <c r="IZT52" s="553"/>
      <c r="IZU52" s="553"/>
      <c r="IZV52" s="553"/>
      <c r="IZW52" s="553"/>
      <c r="IZX52" s="553"/>
      <c r="IZY52" s="553"/>
      <c r="IZZ52" s="553"/>
      <c r="JAA52" s="553"/>
      <c r="JAB52" s="553"/>
      <c r="JAC52" s="553"/>
      <c r="JAD52" s="553"/>
      <c r="JAE52" s="553"/>
      <c r="JAF52" s="553"/>
      <c r="JAG52" s="553"/>
      <c r="JAH52" s="553"/>
      <c r="JAI52" s="553"/>
      <c r="JAJ52" s="553"/>
      <c r="JAK52" s="553"/>
      <c r="JAL52" s="553"/>
      <c r="JAM52" s="553"/>
      <c r="JAN52" s="553"/>
      <c r="JAO52" s="553"/>
      <c r="JAP52" s="553"/>
      <c r="JAQ52" s="553"/>
      <c r="JAR52" s="553"/>
      <c r="JAS52" s="553"/>
      <c r="JAT52" s="553"/>
      <c r="JAU52" s="553"/>
      <c r="JAV52" s="553"/>
      <c r="JAW52" s="553"/>
      <c r="JAX52" s="553"/>
      <c r="JAY52" s="553"/>
      <c r="JAZ52" s="553"/>
      <c r="JBA52" s="553"/>
      <c r="JBB52" s="553"/>
      <c r="JBC52" s="553"/>
      <c r="JBD52" s="553"/>
      <c r="JBE52" s="553"/>
      <c r="JBF52" s="553"/>
      <c r="JBG52" s="553"/>
      <c r="JBH52" s="553"/>
      <c r="JBI52" s="553"/>
      <c r="JBJ52" s="553"/>
      <c r="JBK52" s="553"/>
      <c r="JBL52" s="553"/>
      <c r="JBM52" s="553"/>
      <c r="JBN52" s="553"/>
      <c r="JBO52" s="553"/>
      <c r="JBP52" s="553"/>
      <c r="JBQ52" s="553"/>
      <c r="JBR52" s="553"/>
      <c r="JBS52" s="553"/>
      <c r="JBT52" s="553"/>
      <c r="JBU52" s="553"/>
      <c r="JBV52" s="553"/>
      <c r="JBW52" s="553"/>
      <c r="JBX52" s="553"/>
      <c r="JBY52" s="553"/>
      <c r="JBZ52" s="553"/>
      <c r="JCA52" s="553"/>
      <c r="JCB52" s="553"/>
      <c r="JCC52" s="553"/>
      <c r="JCD52" s="553"/>
      <c r="JCE52" s="553"/>
      <c r="JCF52" s="553"/>
      <c r="JCG52" s="553"/>
      <c r="JCH52" s="553"/>
      <c r="JCI52" s="553"/>
      <c r="JCJ52" s="553"/>
      <c r="JCK52" s="553"/>
      <c r="JCL52" s="553"/>
      <c r="JCM52" s="553"/>
      <c r="JCN52" s="553"/>
      <c r="JCO52" s="553"/>
      <c r="JCP52" s="553"/>
      <c r="JCQ52" s="553"/>
      <c r="JCR52" s="553"/>
      <c r="JCS52" s="553"/>
      <c r="JCT52" s="553"/>
      <c r="JCU52" s="553"/>
      <c r="JCV52" s="553"/>
      <c r="JCW52" s="553"/>
      <c r="JCX52" s="553"/>
      <c r="JCY52" s="553"/>
      <c r="JCZ52" s="553"/>
      <c r="JDA52" s="553"/>
      <c r="JDB52" s="553"/>
      <c r="JDC52" s="553"/>
      <c r="JDD52" s="553"/>
      <c r="JDE52" s="553"/>
      <c r="JDF52" s="553"/>
      <c r="JDG52" s="553"/>
      <c r="JDH52" s="553"/>
      <c r="JDI52" s="553"/>
      <c r="JDJ52" s="553"/>
      <c r="JDK52" s="553"/>
      <c r="JDL52" s="553"/>
      <c r="JDM52" s="553"/>
      <c r="JDN52" s="553"/>
      <c r="JDO52" s="553"/>
      <c r="JDP52" s="553"/>
      <c r="JDQ52" s="553"/>
      <c r="JDR52" s="553"/>
      <c r="JDS52" s="553"/>
      <c r="JDT52" s="553"/>
      <c r="JDU52" s="553"/>
      <c r="JDV52" s="553"/>
      <c r="JDW52" s="553"/>
      <c r="JDX52" s="553"/>
      <c r="JDY52" s="553"/>
      <c r="JDZ52" s="553"/>
      <c r="JEA52" s="553"/>
      <c r="JEB52" s="553"/>
      <c r="JEC52" s="553"/>
      <c r="JED52" s="553"/>
      <c r="JEE52" s="553"/>
      <c r="JEF52" s="553"/>
      <c r="JEG52" s="553"/>
      <c r="JEH52" s="553"/>
      <c r="JEI52" s="553"/>
      <c r="JEJ52" s="553"/>
      <c r="JEK52" s="553"/>
      <c r="JEL52" s="553"/>
      <c r="JEM52" s="553"/>
      <c r="JEN52" s="553"/>
      <c r="JEO52" s="553"/>
      <c r="JEP52" s="553"/>
      <c r="JEQ52" s="553"/>
      <c r="JER52" s="553"/>
      <c r="JES52" s="553"/>
      <c r="JET52" s="553"/>
      <c r="JEU52" s="553"/>
      <c r="JEV52" s="553"/>
      <c r="JEW52" s="553"/>
      <c r="JEX52" s="553"/>
      <c r="JEY52" s="553"/>
      <c r="JEZ52" s="553"/>
      <c r="JFA52" s="553"/>
      <c r="JFB52" s="553"/>
      <c r="JFC52" s="553"/>
      <c r="JFD52" s="553"/>
      <c r="JFE52" s="553"/>
      <c r="JFF52" s="553"/>
      <c r="JFG52" s="553"/>
      <c r="JFH52" s="553"/>
      <c r="JFI52" s="553"/>
      <c r="JFJ52" s="553"/>
      <c r="JFK52" s="553"/>
      <c r="JFL52" s="553"/>
      <c r="JFM52" s="553"/>
      <c r="JFN52" s="553"/>
      <c r="JFO52" s="553"/>
      <c r="JFP52" s="553"/>
      <c r="JFQ52" s="553"/>
      <c r="JFR52" s="553"/>
      <c r="JFS52" s="553"/>
      <c r="JFT52" s="553"/>
      <c r="JFU52" s="553"/>
      <c r="JFV52" s="553"/>
      <c r="JFW52" s="553"/>
      <c r="JFX52" s="553"/>
      <c r="JFY52" s="553"/>
      <c r="JFZ52" s="553"/>
      <c r="JGA52" s="553"/>
      <c r="JGB52" s="553"/>
      <c r="JGC52" s="553"/>
      <c r="JGD52" s="553"/>
      <c r="JGE52" s="553"/>
      <c r="JGF52" s="553"/>
      <c r="JGG52" s="553"/>
      <c r="JGH52" s="553"/>
      <c r="JGI52" s="553"/>
      <c r="JGJ52" s="553"/>
      <c r="JGK52" s="553"/>
      <c r="JGL52" s="553"/>
      <c r="JGM52" s="553"/>
      <c r="JGN52" s="553"/>
      <c r="JGO52" s="553"/>
      <c r="JGP52" s="553"/>
      <c r="JGQ52" s="553"/>
      <c r="JGR52" s="553"/>
      <c r="JGS52" s="553"/>
      <c r="JGT52" s="553"/>
      <c r="JGU52" s="553"/>
      <c r="JGV52" s="553"/>
      <c r="JGW52" s="553"/>
      <c r="JGX52" s="553"/>
      <c r="JGY52" s="553"/>
      <c r="JGZ52" s="553"/>
      <c r="JHA52" s="553"/>
      <c r="JHB52" s="553"/>
      <c r="JHC52" s="553"/>
      <c r="JHD52" s="553"/>
      <c r="JHE52" s="553"/>
      <c r="JHF52" s="553"/>
      <c r="JHG52" s="553"/>
      <c r="JHH52" s="553"/>
      <c r="JHI52" s="553"/>
      <c r="JHJ52" s="553"/>
      <c r="JHK52" s="553"/>
      <c r="JHL52" s="553"/>
      <c r="JHM52" s="553"/>
      <c r="JHN52" s="553"/>
      <c r="JHO52" s="553"/>
      <c r="JHP52" s="553"/>
      <c r="JHQ52" s="553"/>
      <c r="JHR52" s="553"/>
      <c r="JHS52" s="553"/>
      <c r="JHT52" s="553"/>
      <c r="JHU52" s="553"/>
      <c r="JHV52" s="553"/>
      <c r="JHW52" s="553"/>
      <c r="JHX52" s="553"/>
      <c r="JHY52" s="553"/>
      <c r="JHZ52" s="553"/>
      <c r="JIA52" s="553"/>
      <c r="JIB52" s="553"/>
      <c r="JIC52" s="553"/>
      <c r="JID52" s="553"/>
      <c r="JIE52" s="553"/>
      <c r="JIF52" s="553"/>
      <c r="JIG52" s="553"/>
      <c r="JIH52" s="553"/>
      <c r="JII52" s="553"/>
      <c r="JIJ52" s="553"/>
      <c r="JIK52" s="553"/>
      <c r="JIL52" s="553"/>
      <c r="JIM52" s="553"/>
      <c r="JIN52" s="553"/>
      <c r="JIO52" s="553"/>
      <c r="JIP52" s="553"/>
      <c r="JIQ52" s="553"/>
      <c r="JIR52" s="553"/>
      <c r="JIS52" s="553"/>
      <c r="JIT52" s="553"/>
      <c r="JIU52" s="553"/>
      <c r="JIV52" s="553"/>
      <c r="JIW52" s="553"/>
      <c r="JIX52" s="553"/>
      <c r="JIY52" s="553"/>
      <c r="JIZ52" s="553"/>
      <c r="JJA52" s="553"/>
      <c r="JJB52" s="553"/>
      <c r="JJC52" s="553"/>
      <c r="JJD52" s="553"/>
      <c r="JJE52" s="553"/>
      <c r="JJF52" s="553"/>
      <c r="JJG52" s="553"/>
      <c r="JJH52" s="553"/>
      <c r="JJI52" s="553"/>
      <c r="JJJ52" s="553"/>
      <c r="JJK52" s="553"/>
      <c r="JJL52" s="553"/>
      <c r="JJM52" s="553"/>
      <c r="JJN52" s="553"/>
      <c r="JJO52" s="553"/>
      <c r="JJP52" s="553"/>
      <c r="JJQ52" s="553"/>
      <c r="JJR52" s="553"/>
      <c r="JJS52" s="553"/>
      <c r="JJT52" s="553"/>
      <c r="JJU52" s="553"/>
      <c r="JJV52" s="553"/>
      <c r="JJW52" s="553"/>
      <c r="JJX52" s="553"/>
      <c r="JJY52" s="553"/>
      <c r="JJZ52" s="553"/>
      <c r="JKA52" s="553"/>
      <c r="JKB52" s="553"/>
      <c r="JKC52" s="553"/>
      <c r="JKD52" s="553"/>
      <c r="JKE52" s="553"/>
      <c r="JKF52" s="553"/>
      <c r="JKG52" s="553"/>
      <c r="JKH52" s="553"/>
      <c r="JKI52" s="553"/>
      <c r="JKJ52" s="553"/>
      <c r="JKK52" s="553"/>
      <c r="JKL52" s="553"/>
      <c r="JKM52" s="553"/>
      <c r="JKN52" s="553"/>
      <c r="JKO52" s="553"/>
      <c r="JKP52" s="553"/>
      <c r="JKQ52" s="553"/>
      <c r="JKR52" s="553"/>
      <c r="JKS52" s="553"/>
      <c r="JKT52" s="553"/>
      <c r="JKU52" s="553"/>
      <c r="JKV52" s="553"/>
      <c r="JKW52" s="553"/>
      <c r="JKX52" s="553"/>
      <c r="JKY52" s="553"/>
      <c r="JKZ52" s="553"/>
      <c r="JLA52" s="553"/>
      <c r="JLB52" s="553"/>
      <c r="JLC52" s="553"/>
      <c r="JLD52" s="553"/>
      <c r="JLE52" s="553"/>
      <c r="JLF52" s="553"/>
      <c r="JLG52" s="553"/>
      <c r="JLH52" s="553"/>
      <c r="JLI52" s="553"/>
      <c r="JLJ52" s="553"/>
      <c r="JLK52" s="553"/>
      <c r="JLL52" s="553"/>
      <c r="JLM52" s="553"/>
      <c r="JLN52" s="553"/>
      <c r="JLO52" s="553"/>
      <c r="JLP52" s="553"/>
      <c r="JLQ52" s="553"/>
      <c r="JLR52" s="553"/>
      <c r="JLS52" s="553"/>
      <c r="JLT52" s="553"/>
      <c r="JLU52" s="553"/>
      <c r="JLV52" s="553"/>
      <c r="JLW52" s="553"/>
      <c r="JLX52" s="553"/>
      <c r="JLY52" s="553"/>
      <c r="JLZ52" s="553"/>
      <c r="JMA52" s="553"/>
      <c r="JMB52" s="553"/>
      <c r="JMC52" s="553"/>
      <c r="JMD52" s="553"/>
      <c r="JME52" s="553"/>
      <c r="JMF52" s="553"/>
      <c r="JMG52" s="553"/>
      <c r="JMH52" s="553"/>
      <c r="JMI52" s="553"/>
      <c r="JMJ52" s="553"/>
      <c r="JMK52" s="553"/>
      <c r="JML52" s="553"/>
      <c r="JMM52" s="553"/>
      <c r="JMN52" s="553"/>
      <c r="JMO52" s="553"/>
      <c r="JMP52" s="553"/>
      <c r="JMQ52" s="553"/>
      <c r="JMR52" s="553"/>
      <c r="JMS52" s="553"/>
      <c r="JMT52" s="553"/>
      <c r="JMU52" s="553"/>
      <c r="JMV52" s="553"/>
      <c r="JMW52" s="553"/>
      <c r="JMX52" s="553"/>
      <c r="JMY52" s="553"/>
      <c r="JMZ52" s="553"/>
      <c r="JNA52" s="553"/>
      <c r="JNB52" s="553"/>
      <c r="JNC52" s="553"/>
      <c r="JND52" s="553"/>
      <c r="JNE52" s="553"/>
      <c r="JNF52" s="553"/>
      <c r="JNG52" s="553"/>
      <c r="JNH52" s="553"/>
      <c r="JNI52" s="553"/>
      <c r="JNJ52" s="553"/>
      <c r="JNK52" s="553"/>
      <c r="JNL52" s="553"/>
      <c r="JNM52" s="553"/>
      <c r="JNN52" s="553"/>
      <c r="JNO52" s="553"/>
      <c r="JNP52" s="553"/>
      <c r="JNQ52" s="553"/>
      <c r="JNR52" s="553"/>
      <c r="JNS52" s="553"/>
      <c r="JNT52" s="553"/>
      <c r="JNU52" s="553"/>
      <c r="JNV52" s="553"/>
      <c r="JNW52" s="553"/>
      <c r="JNX52" s="553"/>
      <c r="JNY52" s="553"/>
      <c r="JNZ52" s="553"/>
      <c r="JOA52" s="553"/>
      <c r="JOB52" s="553"/>
      <c r="JOC52" s="553"/>
      <c r="JOD52" s="553"/>
      <c r="JOE52" s="553"/>
      <c r="JOF52" s="553"/>
      <c r="JOG52" s="553"/>
      <c r="JOH52" s="553"/>
      <c r="JOI52" s="553"/>
      <c r="JOJ52" s="553"/>
      <c r="JOK52" s="553"/>
      <c r="JOL52" s="553"/>
      <c r="JOM52" s="553"/>
      <c r="JON52" s="553"/>
      <c r="JOO52" s="553"/>
      <c r="JOP52" s="553"/>
      <c r="JOQ52" s="553"/>
      <c r="JOR52" s="553"/>
      <c r="JOS52" s="553"/>
      <c r="JOT52" s="553"/>
      <c r="JOU52" s="553"/>
      <c r="JOV52" s="553"/>
      <c r="JOW52" s="553"/>
      <c r="JOX52" s="553"/>
      <c r="JOY52" s="553"/>
      <c r="JOZ52" s="553"/>
      <c r="JPA52" s="553"/>
      <c r="JPB52" s="553"/>
      <c r="JPC52" s="553"/>
      <c r="JPD52" s="553"/>
      <c r="JPE52" s="553"/>
      <c r="JPF52" s="553"/>
      <c r="JPG52" s="553"/>
      <c r="JPH52" s="553"/>
      <c r="JPI52" s="553"/>
      <c r="JPJ52" s="553"/>
      <c r="JPK52" s="553"/>
      <c r="JPL52" s="553"/>
      <c r="JPM52" s="553"/>
      <c r="JPN52" s="553"/>
      <c r="JPO52" s="553"/>
      <c r="JPP52" s="553"/>
      <c r="JPQ52" s="553"/>
      <c r="JPR52" s="553"/>
      <c r="JPS52" s="553"/>
      <c r="JPT52" s="553"/>
      <c r="JPU52" s="553"/>
      <c r="JPV52" s="553"/>
      <c r="JPW52" s="553"/>
      <c r="JPX52" s="553"/>
      <c r="JPY52" s="553"/>
      <c r="JPZ52" s="553"/>
      <c r="JQA52" s="553"/>
      <c r="JQB52" s="553"/>
      <c r="JQC52" s="553"/>
      <c r="JQD52" s="553"/>
      <c r="JQE52" s="553"/>
      <c r="JQF52" s="553"/>
      <c r="JQG52" s="553"/>
      <c r="JQH52" s="553"/>
      <c r="JQI52" s="553"/>
      <c r="JQJ52" s="553"/>
      <c r="JQK52" s="553"/>
      <c r="JQL52" s="553"/>
      <c r="JQM52" s="553"/>
      <c r="JQN52" s="553"/>
      <c r="JQO52" s="553"/>
      <c r="JQP52" s="553"/>
      <c r="JQQ52" s="553"/>
      <c r="JQR52" s="553"/>
      <c r="JQS52" s="553"/>
      <c r="JQT52" s="553"/>
      <c r="JQU52" s="553"/>
      <c r="JQV52" s="553"/>
      <c r="JQW52" s="553"/>
      <c r="JQX52" s="553"/>
      <c r="JQY52" s="553"/>
      <c r="JQZ52" s="553"/>
      <c r="JRA52" s="553"/>
      <c r="JRB52" s="553"/>
      <c r="JRC52" s="553"/>
      <c r="JRD52" s="553"/>
      <c r="JRE52" s="553"/>
      <c r="JRF52" s="553"/>
      <c r="JRG52" s="553"/>
      <c r="JRH52" s="553"/>
      <c r="JRI52" s="553"/>
      <c r="JRJ52" s="553"/>
      <c r="JRK52" s="553"/>
      <c r="JRL52" s="553"/>
      <c r="JRM52" s="553"/>
      <c r="JRN52" s="553"/>
      <c r="JRO52" s="553"/>
      <c r="JRP52" s="553"/>
      <c r="JRQ52" s="553"/>
      <c r="JRR52" s="553"/>
      <c r="JRS52" s="553"/>
      <c r="JRT52" s="553"/>
      <c r="JRU52" s="553"/>
      <c r="JRV52" s="553"/>
      <c r="JRW52" s="553"/>
      <c r="JRX52" s="553"/>
      <c r="JRY52" s="553"/>
      <c r="JRZ52" s="553"/>
      <c r="JSA52" s="553"/>
      <c r="JSB52" s="553"/>
      <c r="JSC52" s="553"/>
      <c r="JSD52" s="553"/>
      <c r="JSE52" s="553"/>
      <c r="JSF52" s="553"/>
      <c r="JSG52" s="553"/>
      <c r="JSH52" s="553"/>
      <c r="JSI52" s="553"/>
      <c r="JSJ52" s="553"/>
      <c r="JSK52" s="553"/>
      <c r="JSL52" s="553"/>
      <c r="JSM52" s="553"/>
      <c r="JSN52" s="553"/>
      <c r="JSO52" s="553"/>
      <c r="JSP52" s="553"/>
      <c r="JSQ52" s="553"/>
      <c r="JSR52" s="553"/>
      <c r="JSS52" s="553"/>
      <c r="JST52" s="553"/>
      <c r="JSU52" s="553"/>
      <c r="JSV52" s="553"/>
      <c r="JSW52" s="553"/>
      <c r="JSX52" s="553"/>
      <c r="JSY52" s="553"/>
      <c r="JSZ52" s="553"/>
      <c r="JTA52" s="553"/>
      <c r="JTB52" s="553"/>
      <c r="JTC52" s="553"/>
      <c r="JTD52" s="553"/>
      <c r="JTE52" s="553"/>
      <c r="JTF52" s="553"/>
      <c r="JTG52" s="553"/>
      <c r="JTH52" s="553"/>
      <c r="JTI52" s="553"/>
      <c r="JTJ52" s="553"/>
      <c r="JTK52" s="553"/>
      <c r="JTL52" s="553"/>
      <c r="JTM52" s="553"/>
      <c r="JTN52" s="553"/>
      <c r="JTO52" s="553"/>
      <c r="JTP52" s="553"/>
      <c r="JTQ52" s="553"/>
      <c r="JTR52" s="553"/>
      <c r="JTS52" s="553"/>
      <c r="JTT52" s="553"/>
      <c r="JTU52" s="553"/>
      <c r="JTV52" s="553"/>
      <c r="JTW52" s="553"/>
      <c r="JTX52" s="553"/>
      <c r="JTY52" s="553"/>
      <c r="JTZ52" s="553"/>
      <c r="JUA52" s="553"/>
      <c r="JUB52" s="553"/>
      <c r="JUC52" s="553"/>
      <c r="JUD52" s="553"/>
      <c r="JUE52" s="553"/>
      <c r="JUF52" s="553"/>
      <c r="JUG52" s="553"/>
      <c r="JUH52" s="553"/>
      <c r="JUI52" s="553"/>
      <c r="JUJ52" s="553"/>
      <c r="JUK52" s="553"/>
      <c r="JUL52" s="553"/>
      <c r="JUM52" s="553"/>
      <c r="JUN52" s="553"/>
      <c r="JUO52" s="553"/>
      <c r="JUP52" s="553"/>
      <c r="JUQ52" s="553"/>
      <c r="JUR52" s="553"/>
      <c r="JUS52" s="553"/>
      <c r="JUT52" s="553"/>
      <c r="JUU52" s="553"/>
      <c r="JUV52" s="553"/>
      <c r="JUW52" s="553"/>
      <c r="JUX52" s="553"/>
      <c r="JUY52" s="553"/>
      <c r="JUZ52" s="553"/>
      <c r="JVA52" s="553"/>
      <c r="JVB52" s="553"/>
      <c r="JVC52" s="553"/>
      <c r="JVD52" s="553"/>
      <c r="JVE52" s="553"/>
      <c r="JVF52" s="553"/>
      <c r="JVG52" s="553"/>
      <c r="JVH52" s="553"/>
      <c r="JVI52" s="553"/>
      <c r="JVJ52" s="553"/>
      <c r="JVK52" s="553"/>
      <c r="JVL52" s="553"/>
      <c r="JVM52" s="553"/>
      <c r="JVN52" s="553"/>
      <c r="JVO52" s="553"/>
      <c r="JVP52" s="553"/>
      <c r="JVQ52" s="553"/>
      <c r="JVR52" s="553"/>
      <c r="JVS52" s="553"/>
      <c r="JVT52" s="553"/>
      <c r="JVU52" s="553"/>
      <c r="JVV52" s="553"/>
      <c r="JVW52" s="553"/>
      <c r="JVX52" s="553"/>
      <c r="JVY52" s="553"/>
      <c r="JVZ52" s="553"/>
      <c r="JWA52" s="553"/>
      <c r="JWB52" s="553"/>
      <c r="JWC52" s="553"/>
      <c r="JWD52" s="553"/>
      <c r="JWE52" s="553"/>
      <c r="JWF52" s="553"/>
      <c r="JWG52" s="553"/>
      <c r="JWH52" s="553"/>
      <c r="JWI52" s="553"/>
      <c r="JWJ52" s="553"/>
      <c r="JWK52" s="553"/>
      <c r="JWL52" s="553"/>
      <c r="JWM52" s="553"/>
      <c r="JWN52" s="553"/>
      <c r="JWO52" s="553"/>
      <c r="JWP52" s="553"/>
      <c r="JWQ52" s="553"/>
      <c r="JWR52" s="553"/>
      <c r="JWS52" s="553"/>
      <c r="JWT52" s="553"/>
      <c r="JWU52" s="553"/>
      <c r="JWV52" s="553"/>
      <c r="JWW52" s="553"/>
      <c r="JWX52" s="553"/>
      <c r="JWY52" s="553"/>
      <c r="JWZ52" s="553"/>
      <c r="JXA52" s="553"/>
      <c r="JXB52" s="553"/>
      <c r="JXC52" s="553"/>
      <c r="JXD52" s="553"/>
      <c r="JXE52" s="553"/>
      <c r="JXF52" s="553"/>
      <c r="JXG52" s="553"/>
      <c r="JXH52" s="553"/>
      <c r="JXI52" s="553"/>
      <c r="JXJ52" s="553"/>
      <c r="JXK52" s="553"/>
      <c r="JXL52" s="553"/>
      <c r="JXM52" s="553"/>
      <c r="JXN52" s="553"/>
      <c r="JXO52" s="553"/>
      <c r="JXP52" s="553"/>
      <c r="JXQ52" s="553"/>
      <c r="JXR52" s="553"/>
      <c r="JXS52" s="553"/>
      <c r="JXT52" s="553"/>
      <c r="JXU52" s="553"/>
      <c r="JXV52" s="553"/>
      <c r="JXW52" s="553"/>
      <c r="JXX52" s="553"/>
      <c r="JXY52" s="553"/>
      <c r="JXZ52" s="553"/>
      <c r="JYA52" s="553"/>
      <c r="JYB52" s="553"/>
      <c r="JYC52" s="553"/>
      <c r="JYD52" s="553"/>
      <c r="JYE52" s="553"/>
      <c r="JYF52" s="553"/>
      <c r="JYG52" s="553"/>
      <c r="JYH52" s="553"/>
      <c r="JYI52" s="553"/>
      <c r="JYJ52" s="553"/>
      <c r="JYK52" s="553"/>
      <c r="JYL52" s="553"/>
      <c r="JYM52" s="553"/>
      <c r="JYN52" s="553"/>
      <c r="JYO52" s="553"/>
      <c r="JYP52" s="553"/>
      <c r="JYQ52" s="553"/>
      <c r="JYR52" s="553"/>
      <c r="JYS52" s="553"/>
      <c r="JYT52" s="553"/>
      <c r="JYU52" s="553"/>
      <c r="JYV52" s="553"/>
      <c r="JYW52" s="553"/>
      <c r="JYX52" s="553"/>
      <c r="JYY52" s="553"/>
      <c r="JYZ52" s="553"/>
      <c r="JZA52" s="553"/>
      <c r="JZB52" s="553"/>
      <c r="JZC52" s="553"/>
      <c r="JZD52" s="553"/>
      <c r="JZE52" s="553"/>
      <c r="JZF52" s="553"/>
      <c r="JZG52" s="553"/>
      <c r="JZH52" s="553"/>
      <c r="JZI52" s="553"/>
      <c r="JZJ52" s="553"/>
      <c r="JZK52" s="553"/>
      <c r="JZL52" s="553"/>
      <c r="JZM52" s="553"/>
      <c r="JZN52" s="553"/>
      <c r="JZO52" s="553"/>
      <c r="JZP52" s="553"/>
      <c r="JZQ52" s="553"/>
      <c r="JZR52" s="553"/>
      <c r="JZS52" s="553"/>
      <c r="JZT52" s="553"/>
      <c r="JZU52" s="553"/>
      <c r="JZV52" s="553"/>
      <c r="JZW52" s="553"/>
      <c r="JZX52" s="553"/>
      <c r="JZY52" s="553"/>
      <c r="JZZ52" s="553"/>
      <c r="KAA52" s="553"/>
      <c r="KAB52" s="553"/>
      <c r="KAC52" s="553"/>
      <c r="KAD52" s="553"/>
      <c r="KAE52" s="553"/>
      <c r="KAF52" s="553"/>
      <c r="KAG52" s="553"/>
      <c r="KAH52" s="553"/>
      <c r="KAI52" s="553"/>
      <c r="KAJ52" s="553"/>
      <c r="KAK52" s="553"/>
      <c r="KAL52" s="553"/>
      <c r="KAM52" s="553"/>
      <c r="KAN52" s="553"/>
      <c r="KAO52" s="553"/>
      <c r="KAP52" s="553"/>
      <c r="KAQ52" s="553"/>
      <c r="KAR52" s="553"/>
      <c r="KAS52" s="553"/>
      <c r="KAT52" s="553"/>
      <c r="KAU52" s="553"/>
      <c r="KAV52" s="553"/>
      <c r="KAW52" s="553"/>
      <c r="KAX52" s="553"/>
      <c r="KAY52" s="553"/>
      <c r="KAZ52" s="553"/>
      <c r="KBA52" s="553"/>
      <c r="KBB52" s="553"/>
      <c r="KBC52" s="553"/>
      <c r="KBD52" s="553"/>
      <c r="KBE52" s="553"/>
      <c r="KBF52" s="553"/>
      <c r="KBG52" s="553"/>
      <c r="KBH52" s="553"/>
      <c r="KBI52" s="553"/>
      <c r="KBJ52" s="553"/>
      <c r="KBK52" s="553"/>
      <c r="KBL52" s="553"/>
      <c r="KBM52" s="553"/>
      <c r="KBN52" s="553"/>
      <c r="KBO52" s="553"/>
      <c r="KBP52" s="553"/>
      <c r="KBQ52" s="553"/>
      <c r="KBR52" s="553"/>
      <c r="KBS52" s="553"/>
      <c r="KBT52" s="553"/>
      <c r="KBU52" s="553"/>
      <c r="KBV52" s="553"/>
      <c r="KBW52" s="553"/>
      <c r="KBX52" s="553"/>
      <c r="KBY52" s="553"/>
      <c r="KBZ52" s="553"/>
      <c r="KCA52" s="553"/>
      <c r="KCB52" s="553"/>
      <c r="KCC52" s="553"/>
      <c r="KCD52" s="553"/>
      <c r="KCE52" s="553"/>
      <c r="KCF52" s="553"/>
      <c r="KCG52" s="553"/>
      <c r="KCH52" s="553"/>
      <c r="KCI52" s="553"/>
      <c r="KCJ52" s="553"/>
      <c r="KCK52" s="553"/>
      <c r="KCL52" s="553"/>
      <c r="KCM52" s="553"/>
      <c r="KCN52" s="553"/>
      <c r="KCO52" s="553"/>
      <c r="KCP52" s="553"/>
      <c r="KCQ52" s="553"/>
      <c r="KCR52" s="553"/>
      <c r="KCS52" s="553"/>
      <c r="KCT52" s="553"/>
      <c r="KCU52" s="553"/>
      <c r="KCV52" s="553"/>
      <c r="KCW52" s="553"/>
      <c r="KCX52" s="553"/>
      <c r="KCY52" s="553"/>
      <c r="KCZ52" s="553"/>
      <c r="KDA52" s="553"/>
      <c r="KDB52" s="553"/>
      <c r="KDC52" s="553"/>
      <c r="KDD52" s="553"/>
      <c r="KDE52" s="553"/>
      <c r="KDF52" s="553"/>
      <c r="KDG52" s="553"/>
      <c r="KDH52" s="553"/>
      <c r="KDI52" s="553"/>
      <c r="KDJ52" s="553"/>
      <c r="KDK52" s="553"/>
      <c r="KDL52" s="553"/>
      <c r="KDM52" s="553"/>
      <c r="KDN52" s="553"/>
      <c r="KDO52" s="553"/>
      <c r="KDP52" s="553"/>
      <c r="KDQ52" s="553"/>
      <c r="KDR52" s="553"/>
      <c r="KDS52" s="553"/>
      <c r="KDT52" s="553"/>
      <c r="KDU52" s="553"/>
      <c r="KDV52" s="553"/>
      <c r="KDW52" s="553"/>
      <c r="KDX52" s="553"/>
      <c r="KDY52" s="553"/>
      <c r="KDZ52" s="553"/>
      <c r="KEA52" s="553"/>
      <c r="KEB52" s="553"/>
      <c r="KEC52" s="553"/>
      <c r="KED52" s="553"/>
      <c r="KEE52" s="553"/>
      <c r="KEF52" s="553"/>
      <c r="KEG52" s="553"/>
      <c r="KEH52" s="553"/>
      <c r="KEI52" s="553"/>
      <c r="KEJ52" s="553"/>
      <c r="KEK52" s="553"/>
      <c r="KEL52" s="553"/>
      <c r="KEM52" s="553"/>
      <c r="KEN52" s="553"/>
      <c r="KEO52" s="553"/>
      <c r="KEP52" s="553"/>
      <c r="KEQ52" s="553"/>
      <c r="KER52" s="553"/>
      <c r="KES52" s="553"/>
      <c r="KET52" s="553"/>
      <c r="KEU52" s="553"/>
      <c r="KEV52" s="553"/>
      <c r="KEW52" s="553"/>
      <c r="KEX52" s="553"/>
      <c r="KEY52" s="553"/>
      <c r="KEZ52" s="553"/>
      <c r="KFA52" s="553"/>
      <c r="KFB52" s="553"/>
      <c r="KFC52" s="553"/>
      <c r="KFD52" s="553"/>
      <c r="KFE52" s="553"/>
      <c r="KFF52" s="553"/>
      <c r="KFG52" s="553"/>
      <c r="KFH52" s="553"/>
      <c r="KFI52" s="553"/>
      <c r="KFJ52" s="553"/>
      <c r="KFK52" s="553"/>
      <c r="KFL52" s="553"/>
      <c r="KFM52" s="553"/>
      <c r="KFN52" s="553"/>
      <c r="KFO52" s="553"/>
      <c r="KFP52" s="553"/>
      <c r="KFQ52" s="553"/>
      <c r="KFR52" s="553"/>
      <c r="KFS52" s="553"/>
      <c r="KFT52" s="553"/>
      <c r="KFU52" s="553"/>
      <c r="KFV52" s="553"/>
      <c r="KFW52" s="553"/>
      <c r="KFX52" s="553"/>
      <c r="KFY52" s="553"/>
      <c r="KFZ52" s="553"/>
      <c r="KGA52" s="553"/>
      <c r="KGB52" s="553"/>
      <c r="KGC52" s="553"/>
      <c r="KGD52" s="553"/>
      <c r="KGE52" s="553"/>
      <c r="KGF52" s="553"/>
      <c r="KGG52" s="553"/>
      <c r="KGH52" s="553"/>
      <c r="KGI52" s="553"/>
      <c r="KGJ52" s="553"/>
      <c r="KGK52" s="553"/>
      <c r="KGL52" s="553"/>
      <c r="KGM52" s="553"/>
      <c r="KGN52" s="553"/>
      <c r="KGO52" s="553"/>
      <c r="KGP52" s="553"/>
      <c r="KGQ52" s="553"/>
      <c r="KGR52" s="553"/>
      <c r="KGS52" s="553"/>
      <c r="KGT52" s="553"/>
      <c r="KGU52" s="553"/>
      <c r="KGV52" s="553"/>
      <c r="KGW52" s="553"/>
      <c r="KGX52" s="553"/>
      <c r="KGY52" s="553"/>
      <c r="KGZ52" s="553"/>
      <c r="KHA52" s="553"/>
      <c r="KHB52" s="553"/>
      <c r="KHC52" s="553"/>
      <c r="KHD52" s="553"/>
      <c r="KHE52" s="553"/>
      <c r="KHF52" s="553"/>
      <c r="KHG52" s="553"/>
      <c r="KHH52" s="553"/>
      <c r="KHI52" s="553"/>
      <c r="KHJ52" s="553"/>
      <c r="KHK52" s="553"/>
      <c r="KHL52" s="553"/>
      <c r="KHM52" s="553"/>
      <c r="KHN52" s="553"/>
      <c r="KHO52" s="553"/>
      <c r="KHP52" s="553"/>
      <c r="KHQ52" s="553"/>
      <c r="KHR52" s="553"/>
      <c r="KHS52" s="553"/>
      <c r="KHT52" s="553"/>
      <c r="KHU52" s="553"/>
      <c r="KHV52" s="553"/>
      <c r="KHW52" s="553"/>
      <c r="KHX52" s="553"/>
      <c r="KHY52" s="553"/>
      <c r="KHZ52" s="553"/>
      <c r="KIA52" s="553"/>
      <c r="KIB52" s="553"/>
      <c r="KIC52" s="553"/>
      <c r="KID52" s="553"/>
      <c r="KIE52" s="553"/>
      <c r="KIF52" s="553"/>
      <c r="KIG52" s="553"/>
      <c r="KIH52" s="553"/>
      <c r="KII52" s="553"/>
      <c r="KIJ52" s="553"/>
      <c r="KIK52" s="553"/>
      <c r="KIL52" s="553"/>
      <c r="KIM52" s="553"/>
      <c r="KIN52" s="553"/>
      <c r="KIO52" s="553"/>
      <c r="KIP52" s="553"/>
      <c r="KIQ52" s="553"/>
      <c r="KIR52" s="553"/>
      <c r="KIS52" s="553"/>
      <c r="KIT52" s="553"/>
      <c r="KIU52" s="553"/>
      <c r="KIV52" s="553"/>
      <c r="KIW52" s="553"/>
      <c r="KIX52" s="553"/>
      <c r="KIY52" s="553"/>
      <c r="KIZ52" s="553"/>
      <c r="KJA52" s="553"/>
      <c r="KJB52" s="553"/>
      <c r="KJC52" s="553"/>
      <c r="KJD52" s="553"/>
      <c r="KJE52" s="553"/>
      <c r="KJF52" s="553"/>
      <c r="KJG52" s="553"/>
      <c r="KJH52" s="553"/>
      <c r="KJI52" s="553"/>
      <c r="KJJ52" s="553"/>
      <c r="KJK52" s="553"/>
      <c r="KJL52" s="553"/>
      <c r="KJM52" s="553"/>
      <c r="KJN52" s="553"/>
      <c r="KJO52" s="553"/>
      <c r="KJP52" s="553"/>
      <c r="KJQ52" s="553"/>
      <c r="KJR52" s="553"/>
      <c r="KJS52" s="553"/>
      <c r="KJT52" s="553"/>
      <c r="KJU52" s="553"/>
      <c r="KJV52" s="553"/>
      <c r="KJW52" s="553"/>
      <c r="KJX52" s="553"/>
      <c r="KJY52" s="553"/>
      <c r="KJZ52" s="553"/>
      <c r="KKA52" s="553"/>
      <c r="KKB52" s="553"/>
      <c r="KKC52" s="553"/>
      <c r="KKD52" s="553"/>
      <c r="KKE52" s="553"/>
      <c r="KKF52" s="553"/>
      <c r="KKG52" s="553"/>
      <c r="KKH52" s="553"/>
      <c r="KKI52" s="553"/>
      <c r="KKJ52" s="553"/>
      <c r="KKK52" s="553"/>
      <c r="KKL52" s="553"/>
      <c r="KKM52" s="553"/>
      <c r="KKN52" s="553"/>
      <c r="KKO52" s="553"/>
      <c r="KKP52" s="553"/>
      <c r="KKQ52" s="553"/>
      <c r="KKR52" s="553"/>
      <c r="KKS52" s="553"/>
      <c r="KKT52" s="553"/>
      <c r="KKU52" s="553"/>
      <c r="KKV52" s="553"/>
      <c r="KKW52" s="553"/>
      <c r="KKX52" s="553"/>
      <c r="KKY52" s="553"/>
      <c r="KKZ52" s="553"/>
      <c r="KLA52" s="553"/>
      <c r="KLB52" s="553"/>
      <c r="KLC52" s="553"/>
      <c r="KLD52" s="553"/>
      <c r="KLE52" s="553"/>
      <c r="KLF52" s="553"/>
      <c r="KLG52" s="553"/>
      <c r="KLH52" s="553"/>
      <c r="KLI52" s="553"/>
      <c r="KLJ52" s="553"/>
      <c r="KLK52" s="553"/>
      <c r="KLL52" s="553"/>
      <c r="KLM52" s="553"/>
      <c r="KLN52" s="553"/>
      <c r="KLO52" s="553"/>
      <c r="KLP52" s="553"/>
      <c r="KLQ52" s="553"/>
      <c r="KLR52" s="553"/>
      <c r="KLS52" s="553"/>
      <c r="KLT52" s="553"/>
      <c r="KLU52" s="553"/>
      <c r="KLV52" s="553"/>
      <c r="KLW52" s="553"/>
      <c r="KLX52" s="553"/>
      <c r="KLY52" s="553"/>
      <c r="KLZ52" s="553"/>
      <c r="KMA52" s="553"/>
      <c r="KMB52" s="553"/>
      <c r="KMC52" s="553"/>
      <c r="KMD52" s="553"/>
      <c r="KME52" s="553"/>
      <c r="KMF52" s="553"/>
      <c r="KMG52" s="553"/>
      <c r="KMH52" s="553"/>
      <c r="KMI52" s="553"/>
      <c r="KMJ52" s="553"/>
      <c r="KMK52" s="553"/>
      <c r="KML52" s="553"/>
      <c r="KMM52" s="553"/>
      <c r="KMN52" s="553"/>
      <c r="KMO52" s="553"/>
      <c r="KMP52" s="553"/>
      <c r="KMQ52" s="553"/>
      <c r="KMR52" s="553"/>
      <c r="KMS52" s="553"/>
      <c r="KMT52" s="553"/>
      <c r="KMU52" s="553"/>
      <c r="KMV52" s="553"/>
      <c r="KMW52" s="553"/>
      <c r="KMX52" s="553"/>
      <c r="KMY52" s="553"/>
      <c r="KMZ52" s="553"/>
      <c r="KNA52" s="553"/>
      <c r="KNB52" s="553"/>
      <c r="KNC52" s="553"/>
      <c r="KND52" s="553"/>
      <c r="KNE52" s="553"/>
      <c r="KNF52" s="553"/>
      <c r="KNG52" s="553"/>
      <c r="KNH52" s="553"/>
      <c r="KNI52" s="553"/>
      <c r="KNJ52" s="553"/>
      <c r="KNK52" s="553"/>
      <c r="KNL52" s="553"/>
      <c r="KNM52" s="553"/>
      <c r="KNN52" s="553"/>
      <c r="KNO52" s="553"/>
      <c r="KNP52" s="553"/>
      <c r="KNQ52" s="553"/>
      <c r="KNR52" s="553"/>
      <c r="KNS52" s="553"/>
      <c r="KNT52" s="553"/>
      <c r="KNU52" s="553"/>
      <c r="KNV52" s="553"/>
      <c r="KNW52" s="553"/>
      <c r="KNX52" s="553"/>
      <c r="KNY52" s="553"/>
      <c r="KNZ52" s="553"/>
      <c r="KOA52" s="553"/>
      <c r="KOB52" s="553"/>
      <c r="KOC52" s="553"/>
      <c r="KOD52" s="553"/>
      <c r="KOE52" s="553"/>
      <c r="KOF52" s="553"/>
      <c r="KOG52" s="553"/>
      <c r="KOH52" s="553"/>
      <c r="KOI52" s="553"/>
      <c r="KOJ52" s="553"/>
      <c r="KOK52" s="553"/>
      <c r="KOL52" s="553"/>
      <c r="KOM52" s="553"/>
      <c r="KON52" s="553"/>
      <c r="KOO52" s="553"/>
      <c r="KOP52" s="553"/>
      <c r="KOQ52" s="553"/>
      <c r="KOR52" s="553"/>
      <c r="KOS52" s="553"/>
      <c r="KOT52" s="553"/>
      <c r="KOU52" s="553"/>
      <c r="KOV52" s="553"/>
      <c r="KOW52" s="553"/>
      <c r="KOX52" s="553"/>
      <c r="KOY52" s="553"/>
      <c r="KOZ52" s="553"/>
      <c r="KPA52" s="553"/>
      <c r="KPB52" s="553"/>
      <c r="KPC52" s="553"/>
      <c r="KPD52" s="553"/>
      <c r="KPE52" s="553"/>
      <c r="KPF52" s="553"/>
      <c r="KPG52" s="553"/>
      <c r="KPH52" s="553"/>
      <c r="KPI52" s="553"/>
      <c r="KPJ52" s="553"/>
      <c r="KPK52" s="553"/>
      <c r="KPL52" s="553"/>
      <c r="KPM52" s="553"/>
      <c r="KPN52" s="553"/>
      <c r="KPO52" s="553"/>
      <c r="KPP52" s="553"/>
      <c r="KPQ52" s="553"/>
      <c r="KPR52" s="553"/>
      <c r="KPS52" s="553"/>
      <c r="KPT52" s="553"/>
      <c r="KPU52" s="553"/>
      <c r="KPV52" s="553"/>
      <c r="KPW52" s="553"/>
      <c r="KPX52" s="553"/>
      <c r="KPY52" s="553"/>
      <c r="KPZ52" s="553"/>
      <c r="KQA52" s="553"/>
      <c r="KQB52" s="553"/>
      <c r="KQC52" s="553"/>
      <c r="KQD52" s="553"/>
      <c r="KQE52" s="553"/>
      <c r="KQF52" s="553"/>
      <c r="KQG52" s="553"/>
      <c r="KQH52" s="553"/>
      <c r="KQI52" s="553"/>
      <c r="KQJ52" s="553"/>
      <c r="KQK52" s="553"/>
      <c r="KQL52" s="553"/>
      <c r="KQM52" s="553"/>
      <c r="KQN52" s="553"/>
      <c r="KQO52" s="553"/>
      <c r="KQP52" s="553"/>
      <c r="KQQ52" s="553"/>
      <c r="KQR52" s="553"/>
      <c r="KQS52" s="553"/>
      <c r="KQT52" s="553"/>
      <c r="KQU52" s="553"/>
      <c r="KQV52" s="553"/>
      <c r="KQW52" s="553"/>
      <c r="KQX52" s="553"/>
      <c r="KQY52" s="553"/>
      <c r="KQZ52" s="553"/>
      <c r="KRA52" s="553"/>
      <c r="KRB52" s="553"/>
      <c r="KRC52" s="553"/>
      <c r="KRD52" s="553"/>
      <c r="KRE52" s="553"/>
      <c r="KRF52" s="553"/>
      <c r="KRG52" s="553"/>
      <c r="KRH52" s="553"/>
      <c r="KRI52" s="553"/>
      <c r="KRJ52" s="553"/>
      <c r="KRK52" s="553"/>
      <c r="KRL52" s="553"/>
      <c r="KRM52" s="553"/>
      <c r="KRN52" s="553"/>
      <c r="KRO52" s="553"/>
      <c r="KRP52" s="553"/>
      <c r="KRQ52" s="553"/>
      <c r="KRR52" s="553"/>
      <c r="KRS52" s="553"/>
      <c r="KRT52" s="553"/>
      <c r="KRU52" s="553"/>
      <c r="KRV52" s="553"/>
      <c r="KRW52" s="553"/>
      <c r="KRX52" s="553"/>
      <c r="KRY52" s="553"/>
      <c r="KRZ52" s="553"/>
      <c r="KSA52" s="553"/>
      <c r="KSB52" s="553"/>
      <c r="KSC52" s="553"/>
      <c r="KSD52" s="553"/>
      <c r="KSE52" s="553"/>
      <c r="KSF52" s="553"/>
      <c r="KSG52" s="553"/>
      <c r="KSH52" s="553"/>
      <c r="KSI52" s="553"/>
      <c r="KSJ52" s="553"/>
      <c r="KSK52" s="553"/>
      <c r="KSL52" s="553"/>
      <c r="KSM52" s="553"/>
      <c r="KSN52" s="553"/>
      <c r="KSO52" s="553"/>
      <c r="KSP52" s="553"/>
      <c r="KSQ52" s="553"/>
      <c r="KSR52" s="553"/>
      <c r="KSS52" s="553"/>
      <c r="KST52" s="553"/>
      <c r="KSU52" s="553"/>
      <c r="KSV52" s="553"/>
      <c r="KSW52" s="553"/>
      <c r="KSX52" s="553"/>
      <c r="KSY52" s="553"/>
      <c r="KSZ52" s="553"/>
      <c r="KTA52" s="553"/>
      <c r="KTB52" s="553"/>
      <c r="KTC52" s="553"/>
      <c r="KTD52" s="553"/>
      <c r="KTE52" s="553"/>
      <c r="KTF52" s="553"/>
      <c r="KTG52" s="553"/>
      <c r="KTH52" s="553"/>
      <c r="KTI52" s="553"/>
      <c r="KTJ52" s="553"/>
      <c r="KTK52" s="553"/>
      <c r="KTL52" s="553"/>
      <c r="KTM52" s="553"/>
      <c r="KTN52" s="553"/>
      <c r="KTO52" s="553"/>
      <c r="KTP52" s="553"/>
      <c r="KTQ52" s="553"/>
      <c r="KTR52" s="553"/>
      <c r="KTS52" s="553"/>
      <c r="KTT52" s="553"/>
      <c r="KTU52" s="553"/>
      <c r="KTV52" s="553"/>
      <c r="KTW52" s="553"/>
      <c r="KTX52" s="553"/>
      <c r="KTY52" s="553"/>
      <c r="KTZ52" s="553"/>
      <c r="KUA52" s="553"/>
      <c r="KUB52" s="553"/>
      <c r="KUC52" s="553"/>
      <c r="KUD52" s="553"/>
      <c r="KUE52" s="553"/>
      <c r="KUF52" s="553"/>
      <c r="KUG52" s="553"/>
      <c r="KUH52" s="553"/>
      <c r="KUI52" s="553"/>
      <c r="KUJ52" s="553"/>
      <c r="KUK52" s="553"/>
      <c r="KUL52" s="553"/>
      <c r="KUM52" s="553"/>
      <c r="KUN52" s="553"/>
      <c r="KUO52" s="553"/>
      <c r="KUP52" s="553"/>
      <c r="KUQ52" s="553"/>
      <c r="KUR52" s="553"/>
      <c r="KUS52" s="553"/>
      <c r="KUT52" s="553"/>
      <c r="KUU52" s="553"/>
      <c r="KUV52" s="553"/>
      <c r="KUW52" s="553"/>
      <c r="KUX52" s="553"/>
      <c r="KUY52" s="553"/>
      <c r="KUZ52" s="553"/>
      <c r="KVA52" s="553"/>
      <c r="KVB52" s="553"/>
      <c r="KVC52" s="553"/>
      <c r="KVD52" s="553"/>
      <c r="KVE52" s="553"/>
      <c r="KVF52" s="553"/>
      <c r="KVG52" s="553"/>
      <c r="KVH52" s="553"/>
      <c r="KVI52" s="553"/>
      <c r="KVJ52" s="553"/>
      <c r="KVK52" s="553"/>
      <c r="KVL52" s="553"/>
      <c r="KVM52" s="553"/>
      <c r="KVN52" s="553"/>
      <c r="KVO52" s="553"/>
      <c r="KVP52" s="553"/>
      <c r="KVQ52" s="553"/>
      <c r="KVR52" s="553"/>
      <c r="KVS52" s="553"/>
      <c r="KVT52" s="553"/>
      <c r="KVU52" s="553"/>
      <c r="KVV52" s="553"/>
      <c r="KVW52" s="553"/>
      <c r="KVX52" s="553"/>
      <c r="KVY52" s="553"/>
      <c r="KVZ52" s="553"/>
      <c r="KWA52" s="553"/>
      <c r="KWB52" s="553"/>
      <c r="KWC52" s="553"/>
      <c r="KWD52" s="553"/>
      <c r="KWE52" s="553"/>
      <c r="KWF52" s="553"/>
      <c r="KWG52" s="553"/>
      <c r="KWH52" s="553"/>
      <c r="KWI52" s="553"/>
      <c r="KWJ52" s="553"/>
      <c r="KWK52" s="553"/>
      <c r="KWL52" s="553"/>
      <c r="KWM52" s="553"/>
      <c r="KWN52" s="553"/>
      <c r="KWO52" s="553"/>
      <c r="KWP52" s="553"/>
      <c r="KWQ52" s="553"/>
      <c r="KWR52" s="553"/>
      <c r="KWS52" s="553"/>
      <c r="KWT52" s="553"/>
      <c r="KWU52" s="553"/>
      <c r="KWV52" s="553"/>
      <c r="KWW52" s="553"/>
      <c r="KWX52" s="553"/>
      <c r="KWY52" s="553"/>
      <c r="KWZ52" s="553"/>
      <c r="KXA52" s="553"/>
      <c r="KXB52" s="553"/>
      <c r="KXC52" s="553"/>
      <c r="KXD52" s="553"/>
      <c r="KXE52" s="553"/>
      <c r="KXF52" s="553"/>
      <c r="KXG52" s="553"/>
      <c r="KXH52" s="553"/>
      <c r="KXI52" s="553"/>
      <c r="KXJ52" s="553"/>
      <c r="KXK52" s="553"/>
      <c r="KXL52" s="553"/>
      <c r="KXM52" s="553"/>
      <c r="KXN52" s="553"/>
      <c r="KXO52" s="553"/>
      <c r="KXP52" s="553"/>
      <c r="KXQ52" s="553"/>
      <c r="KXR52" s="553"/>
      <c r="KXS52" s="553"/>
      <c r="KXT52" s="553"/>
      <c r="KXU52" s="553"/>
      <c r="KXV52" s="553"/>
      <c r="KXW52" s="553"/>
      <c r="KXX52" s="553"/>
      <c r="KXY52" s="553"/>
      <c r="KXZ52" s="553"/>
      <c r="KYA52" s="553"/>
      <c r="KYB52" s="553"/>
      <c r="KYC52" s="553"/>
      <c r="KYD52" s="553"/>
      <c r="KYE52" s="553"/>
      <c r="KYF52" s="553"/>
      <c r="KYG52" s="553"/>
      <c r="KYH52" s="553"/>
      <c r="KYI52" s="553"/>
      <c r="KYJ52" s="553"/>
      <c r="KYK52" s="553"/>
      <c r="KYL52" s="553"/>
      <c r="KYM52" s="553"/>
      <c r="KYN52" s="553"/>
      <c r="KYO52" s="553"/>
      <c r="KYP52" s="553"/>
      <c r="KYQ52" s="553"/>
      <c r="KYR52" s="553"/>
      <c r="KYS52" s="553"/>
      <c r="KYT52" s="553"/>
      <c r="KYU52" s="553"/>
      <c r="KYV52" s="553"/>
      <c r="KYW52" s="553"/>
      <c r="KYX52" s="553"/>
      <c r="KYY52" s="553"/>
      <c r="KYZ52" s="553"/>
      <c r="KZA52" s="553"/>
      <c r="KZB52" s="553"/>
      <c r="KZC52" s="553"/>
      <c r="KZD52" s="553"/>
      <c r="KZE52" s="553"/>
      <c r="KZF52" s="553"/>
      <c r="KZG52" s="553"/>
      <c r="KZH52" s="553"/>
      <c r="KZI52" s="553"/>
      <c r="KZJ52" s="553"/>
      <c r="KZK52" s="553"/>
      <c r="KZL52" s="553"/>
      <c r="KZM52" s="553"/>
      <c r="KZN52" s="553"/>
      <c r="KZO52" s="553"/>
      <c r="KZP52" s="553"/>
      <c r="KZQ52" s="553"/>
      <c r="KZR52" s="553"/>
      <c r="KZS52" s="553"/>
      <c r="KZT52" s="553"/>
      <c r="KZU52" s="553"/>
      <c r="KZV52" s="553"/>
      <c r="KZW52" s="553"/>
      <c r="KZX52" s="553"/>
      <c r="KZY52" s="553"/>
      <c r="KZZ52" s="553"/>
      <c r="LAA52" s="553"/>
      <c r="LAB52" s="553"/>
      <c r="LAC52" s="553"/>
      <c r="LAD52" s="553"/>
      <c r="LAE52" s="553"/>
      <c r="LAF52" s="553"/>
      <c r="LAG52" s="553"/>
      <c r="LAH52" s="553"/>
      <c r="LAI52" s="553"/>
      <c r="LAJ52" s="553"/>
      <c r="LAK52" s="553"/>
      <c r="LAL52" s="553"/>
      <c r="LAM52" s="553"/>
      <c r="LAN52" s="553"/>
      <c r="LAO52" s="553"/>
      <c r="LAP52" s="553"/>
      <c r="LAQ52" s="553"/>
      <c r="LAR52" s="553"/>
      <c r="LAS52" s="553"/>
      <c r="LAT52" s="553"/>
      <c r="LAU52" s="553"/>
      <c r="LAV52" s="553"/>
      <c r="LAW52" s="553"/>
      <c r="LAX52" s="553"/>
      <c r="LAY52" s="553"/>
      <c r="LAZ52" s="553"/>
      <c r="LBA52" s="553"/>
      <c r="LBB52" s="553"/>
      <c r="LBC52" s="553"/>
      <c r="LBD52" s="553"/>
      <c r="LBE52" s="553"/>
      <c r="LBF52" s="553"/>
      <c r="LBG52" s="553"/>
      <c r="LBH52" s="553"/>
      <c r="LBI52" s="553"/>
      <c r="LBJ52" s="553"/>
      <c r="LBK52" s="553"/>
      <c r="LBL52" s="553"/>
      <c r="LBM52" s="553"/>
      <c r="LBN52" s="553"/>
      <c r="LBO52" s="553"/>
      <c r="LBP52" s="553"/>
      <c r="LBQ52" s="553"/>
      <c r="LBR52" s="553"/>
      <c r="LBS52" s="553"/>
      <c r="LBT52" s="553"/>
      <c r="LBU52" s="553"/>
      <c r="LBV52" s="553"/>
      <c r="LBW52" s="553"/>
      <c r="LBX52" s="553"/>
      <c r="LBY52" s="553"/>
      <c r="LBZ52" s="553"/>
      <c r="LCA52" s="553"/>
      <c r="LCB52" s="553"/>
      <c r="LCC52" s="553"/>
      <c r="LCD52" s="553"/>
      <c r="LCE52" s="553"/>
      <c r="LCF52" s="553"/>
      <c r="LCG52" s="553"/>
      <c r="LCH52" s="553"/>
      <c r="LCI52" s="553"/>
      <c r="LCJ52" s="553"/>
      <c r="LCK52" s="553"/>
      <c r="LCL52" s="553"/>
      <c r="LCM52" s="553"/>
      <c r="LCN52" s="553"/>
      <c r="LCO52" s="553"/>
      <c r="LCP52" s="553"/>
      <c r="LCQ52" s="553"/>
      <c r="LCR52" s="553"/>
      <c r="LCS52" s="553"/>
      <c r="LCT52" s="553"/>
      <c r="LCU52" s="553"/>
      <c r="LCV52" s="553"/>
      <c r="LCW52" s="553"/>
      <c r="LCX52" s="553"/>
      <c r="LCY52" s="553"/>
      <c r="LCZ52" s="553"/>
      <c r="LDA52" s="553"/>
      <c r="LDB52" s="553"/>
      <c r="LDC52" s="553"/>
      <c r="LDD52" s="553"/>
      <c r="LDE52" s="553"/>
      <c r="LDF52" s="553"/>
      <c r="LDG52" s="553"/>
      <c r="LDH52" s="553"/>
      <c r="LDI52" s="553"/>
      <c r="LDJ52" s="553"/>
      <c r="LDK52" s="553"/>
      <c r="LDL52" s="553"/>
      <c r="LDM52" s="553"/>
      <c r="LDN52" s="553"/>
      <c r="LDO52" s="553"/>
      <c r="LDP52" s="553"/>
      <c r="LDQ52" s="553"/>
      <c r="LDR52" s="553"/>
      <c r="LDS52" s="553"/>
      <c r="LDT52" s="553"/>
      <c r="LDU52" s="553"/>
      <c r="LDV52" s="553"/>
      <c r="LDW52" s="553"/>
      <c r="LDX52" s="553"/>
      <c r="LDY52" s="553"/>
      <c r="LDZ52" s="553"/>
      <c r="LEA52" s="553"/>
      <c r="LEB52" s="553"/>
      <c r="LEC52" s="553"/>
      <c r="LED52" s="553"/>
      <c r="LEE52" s="553"/>
      <c r="LEF52" s="553"/>
      <c r="LEG52" s="553"/>
      <c r="LEH52" s="553"/>
      <c r="LEI52" s="553"/>
      <c r="LEJ52" s="553"/>
      <c r="LEK52" s="553"/>
      <c r="LEL52" s="553"/>
      <c r="LEM52" s="553"/>
      <c r="LEN52" s="553"/>
      <c r="LEO52" s="553"/>
      <c r="LEP52" s="553"/>
      <c r="LEQ52" s="553"/>
      <c r="LER52" s="553"/>
      <c r="LES52" s="553"/>
      <c r="LET52" s="553"/>
      <c r="LEU52" s="553"/>
      <c r="LEV52" s="553"/>
      <c r="LEW52" s="553"/>
      <c r="LEX52" s="553"/>
      <c r="LEY52" s="553"/>
      <c r="LEZ52" s="553"/>
      <c r="LFA52" s="553"/>
      <c r="LFB52" s="553"/>
      <c r="LFC52" s="553"/>
      <c r="LFD52" s="553"/>
      <c r="LFE52" s="553"/>
      <c r="LFF52" s="553"/>
      <c r="LFG52" s="553"/>
      <c r="LFH52" s="553"/>
      <c r="LFI52" s="553"/>
      <c r="LFJ52" s="553"/>
      <c r="LFK52" s="553"/>
      <c r="LFL52" s="553"/>
      <c r="LFM52" s="553"/>
      <c r="LFN52" s="553"/>
      <c r="LFO52" s="553"/>
      <c r="LFP52" s="553"/>
      <c r="LFQ52" s="553"/>
      <c r="LFR52" s="553"/>
      <c r="LFS52" s="553"/>
      <c r="LFT52" s="553"/>
      <c r="LFU52" s="553"/>
      <c r="LFV52" s="553"/>
      <c r="LFW52" s="553"/>
      <c r="LFX52" s="553"/>
      <c r="LFY52" s="553"/>
      <c r="LFZ52" s="553"/>
      <c r="LGA52" s="553"/>
      <c r="LGB52" s="553"/>
      <c r="LGC52" s="553"/>
      <c r="LGD52" s="553"/>
      <c r="LGE52" s="553"/>
      <c r="LGF52" s="553"/>
      <c r="LGG52" s="553"/>
      <c r="LGH52" s="553"/>
      <c r="LGI52" s="553"/>
      <c r="LGJ52" s="553"/>
      <c r="LGK52" s="553"/>
      <c r="LGL52" s="553"/>
      <c r="LGM52" s="553"/>
      <c r="LGN52" s="553"/>
      <c r="LGO52" s="553"/>
      <c r="LGP52" s="553"/>
      <c r="LGQ52" s="553"/>
      <c r="LGR52" s="553"/>
      <c r="LGS52" s="553"/>
      <c r="LGT52" s="553"/>
      <c r="LGU52" s="553"/>
      <c r="LGV52" s="553"/>
      <c r="LGW52" s="553"/>
      <c r="LGX52" s="553"/>
      <c r="LGY52" s="553"/>
      <c r="LGZ52" s="553"/>
      <c r="LHA52" s="553"/>
      <c r="LHB52" s="553"/>
      <c r="LHC52" s="553"/>
      <c r="LHD52" s="553"/>
      <c r="LHE52" s="553"/>
      <c r="LHF52" s="553"/>
      <c r="LHG52" s="553"/>
      <c r="LHH52" s="553"/>
      <c r="LHI52" s="553"/>
      <c r="LHJ52" s="553"/>
      <c r="LHK52" s="553"/>
      <c r="LHL52" s="553"/>
      <c r="LHM52" s="553"/>
      <c r="LHN52" s="553"/>
      <c r="LHO52" s="553"/>
      <c r="LHP52" s="553"/>
      <c r="LHQ52" s="553"/>
      <c r="LHR52" s="553"/>
      <c r="LHS52" s="553"/>
      <c r="LHT52" s="553"/>
      <c r="LHU52" s="553"/>
      <c r="LHV52" s="553"/>
      <c r="LHW52" s="553"/>
      <c r="LHX52" s="553"/>
      <c r="LHY52" s="553"/>
      <c r="LHZ52" s="553"/>
      <c r="LIA52" s="553"/>
      <c r="LIB52" s="553"/>
      <c r="LIC52" s="553"/>
      <c r="LID52" s="553"/>
      <c r="LIE52" s="553"/>
      <c r="LIF52" s="553"/>
      <c r="LIG52" s="553"/>
      <c r="LIH52" s="553"/>
      <c r="LII52" s="553"/>
      <c r="LIJ52" s="553"/>
      <c r="LIK52" s="553"/>
      <c r="LIL52" s="553"/>
      <c r="LIM52" s="553"/>
      <c r="LIN52" s="553"/>
      <c r="LIO52" s="553"/>
      <c r="LIP52" s="553"/>
      <c r="LIQ52" s="553"/>
      <c r="LIR52" s="553"/>
      <c r="LIS52" s="553"/>
      <c r="LIT52" s="553"/>
      <c r="LIU52" s="553"/>
      <c r="LIV52" s="553"/>
      <c r="LIW52" s="553"/>
      <c r="LIX52" s="553"/>
      <c r="LIY52" s="553"/>
      <c r="LIZ52" s="553"/>
      <c r="LJA52" s="553"/>
      <c r="LJB52" s="553"/>
      <c r="LJC52" s="553"/>
      <c r="LJD52" s="553"/>
      <c r="LJE52" s="553"/>
      <c r="LJF52" s="553"/>
      <c r="LJG52" s="553"/>
      <c r="LJH52" s="553"/>
      <c r="LJI52" s="553"/>
      <c r="LJJ52" s="553"/>
      <c r="LJK52" s="553"/>
      <c r="LJL52" s="553"/>
      <c r="LJM52" s="553"/>
      <c r="LJN52" s="553"/>
      <c r="LJO52" s="553"/>
      <c r="LJP52" s="553"/>
      <c r="LJQ52" s="553"/>
      <c r="LJR52" s="553"/>
      <c r="LJS52" s="553"/>
      <c r="LJT52" s="553"/>
      <c r="LJU52" s="553"/>
      <c r="LJV52" s="553"/>
      <c r="LJW52" s="553"/>
      <c r="LJX52" s="553"/>
      <c r="LJY52" s="553"/>
      <c r="LJZ52" s="553"/>
      <c r="LKA52" s="553"/>
      <c r="LKB52" s="553"/>
      <c r="LKC52" s="553"/>
      <c r="LKD52" s="553"/>
      <c r="LKE52" s="553"/>
      <c r="LKF52" s="553"/>
      <c r="LKG52" s="553"/>
      <c r="LKH52" s="553"/>
      <c r="LKI52" s="553"/>
      <c r="LKJ52" s="553"/>
      <c r="LKK52" s="553"/>
      <c r="LKL52" s="553"/>
      <c r="LKM52" s="553"/>
      <c r="LKN52" s="553"/>
      <c r="LKO52" s="553"/>
      <c r="LKP52" s="553"/>
      <c r="LKQ52" s="553"/>
      <c r="LKR52" s="553"/>
      <c r="LKS52" s="553"/>
      <c r="LKT52" s="553"/>
      <c r="LKU52" s="553"/>
      <c r="LKV52" s="553"/>
      <c r="LKW52" s="553"/>
      <c r="LKX52" s="553"/>
      <c r="LKY52" s="553"/>
      <c r="LKZ52" s="553"/>
      <c r="LLA52" s="553"/>
      <c r="LLB52" s="553"/>
      <c r="LLC52" s="553"/>
      <c r="LLD52" s="553"/>
      <c r="LLE52" s="553"/>
      <c r="LLF52" s="553"/>
      <c r="LLG52" s="553"/>
      <c r="LLH52" s="553"/>
      <c r="LLI52" s="553"/>
      <c r="LLJ52" s="553"/>
      <c r="LLK52" s="553"/>
      <c r="LLL52" s="553"/>
      <c r="LLM52" s="553"/>
      <c r="LLN52" s="553"/>
      <c r="LLO52" s="553"/>
      <c r="LLP52" s="553"/>
      <c r="LLQ52" s="553"/>
      <c r="LLR52" s="553"/>
      <c r="LLS52" s="553"/>
      <c r="LLT52" s="553"/>
      <c r="LLU52" s="553"/>
      <c r="LLV52" s="553"/>
      <c r="LLW52" s="553"/>
      <c r="LLX52" s="553"/>
      <c r="LLY52" s="553"/>
      <c r="LLZ52" s="553"/>
      <c r="LMA52" s="553"/>
      <c r="LMB52" s="553"/>
      <c r="LMC52" s="553"/>
      <c r="LMD52" s="553"/>
      <c r="LME52" s="553"/>
      <c r="LMF52" s="553"/>
      <c r="LMG52" s="553"/>
      <c r="LMH52" s="553"/>
      <c r="LMI52" s="553"/>
      <c r="LMJ52" s="553"/>
      <c r="LMK52" s="553"/>
      <c r="LML52" s="553"/>
      <c r="LMM52" s="553"/>
      <c r="LMN52" s="553"/>
      <c r="LMO52" s="553"/>
      <c r="LMP52" s="553"/>
      <c r="LMQ52" s="553"/>
      <c r="LMR52" s="553"/>
      <c r="LMS52" s="553"/>
      <c r="LMT52" s="553"/>
      <c r="LMU52" s="553"/>
      <c r="LMV52" s="553"/>
      <c r="LMW52" s="553"/>
      <c r="LMX52" s="553"/>
      <c r="LMY52" s="553"/>
      <c r="LMZ52" s="553"/>
      <c r="LNA52" s="553"/>
      <c r="LNB52" s="553"/>
      <c r="LNC52" s="553"/>
      <c r="LND52" s="553"/>
      <c r="LNE52" s="553"/>
      <c r="LNF52" s="553"/>
      <c r="LNG52" s="553"/>
      <c r="LNH52" s="553"/>
      <c r="LNI52" s="553"/>
      <c r="LNJ52" s="553"/>
      <c r="LNK52" s="553"/>
      <c r="LNL52" s="553"/>
      <c r="LNM52" s="553"/>
      <c r="LNN52" s="553"/>
      <c r="LNO52" s="553"/>
      <c r="LNP52" s="553"/>
      <c r="LNQ52" s="553"/>
      <c r="LNR52" s="553"/>
      <c r="LNS52" s="553"/>
      <c r="LNT52" s="553"/>
      <c r="LNU52" s="553"/>
      <c r="LNV52" s="553"/>
      <c r="LNW52" s="553"/>
      <c r="LNX52" s="553"/>
      <c r="LNY52" s="553"/>
      <c r="LNZ52" s="553"/>
      <c r="LOA52" s="553"/>
      <c r="LOB52" s="553"/>
      <c r="LOC52" s="553"/>
      <c r="LOD52" s="553"/>
      <c r="LOE52" s="553"/>
      <c r="LOF52" s="553"/>
      <c r="LOG52" s="553"/>
      <c r="LOH52" s="553"/>
      <c r="LOI52" s="553"/>
      <c r="LOJ52" s="553"/>
      <c r="LOK52" s="553"/>
      <c r="LOL52" s="553"/>
      <c r="LOM52" s="553"/>
      <c r="LON52" s="553"/>
      <c r="LOO52" s="553"/>
      <c r="LOP52" s="553"/>
      <c r="LOQ52" s="553"/>
      <c r="LOR52" s="553"/>
      <c r="LOS52" s="553"/>
      <c r="LOT52" s="553"/>
      <c r="LOU52" s="553"/>
      <c r="LOV52" s="553"/>
      <c r="LOW52" s="553"/>
      <c r="LOX52" s="553"/>
      <c r="LOY52" s="553"/>
      <c r="LOZ52" s="553"/>
      <c r="LPA52" s="553"/>
      <c r="LPB52" s="553"/>
      <c r="LPC52" s="553"/>
      <c r="LPD52" s="553"/>
      <c r="LPE52" s="553"/>
      <c r="LPF52" s="553"/>
      <c r="LPG52" s="553"/>
      <c r="LPH52" s="553"/>
      <c r="LPI52" s="553"/>
      <c r="LPJ52" s="553"/>
      <c r="LPK52" s="553"/>
      <c r="LPL52" s="553"/>
      <c r="LPM52" s="553"/>
      <c r="LPN52" s="553"/>
      <c r="LPO52" s="553"/>
      <c r="LPP52" s="553"/>
      <c r="LPQ52" s="553"/>
      <c r="LPR52" s="553"/>
      <c r="LPS52" s="553"/>
      <c r="LPT52" s="553"/>
      <c r="LPU52" s="553"/>
      <c r="LPV52" s="553"/>
      <c r="LPW52" s="553"/>
      <c r="LPX52" s="553"/>
      <c r="LPY52" s="553"/>
      <c r="LPZ52" s="553"/>
      <c r="LQA52" s="553"/>
      <c r="LQB52" s="553"/>
      <c r="LQC52" s="553"/>
      <c r="LQD52" s="553"/>
      <c r="LQE52" s="553"/>
      <c r="LQF52" s="553"/>
      <c r="LQG52" s="553"/>
      <c r="LQH52" s="553"/>
      <c r="LQI52" s="553"/>
      <c r="LQJ52" s="553"/>
      <c r="LQK52" s="553"/>
      <c r="LQL52" s="553"/>
      <c r="LQM52" s="553"/>
      <c r="LQN52" s="553"/>
      <c r="LQO52" s="553"/>
      <c r="LQP52" s="553"/>
      <c r="LQQ52" s="553"/>
      <c r="LQR52" s="553"/>
      <c r="LQS52" s="553"/>
      <c r="LQT52" s="553"/>
      <c r="LQU52" s="553"/>
      <c r="LQV52" s="553"/>
      <c r="LQW52" s="553"/>
      <c r="LQX52" s="553"/>
      <c r="LQY52" s="553"/>
      <c r="LQZ52" s="553"/>
      <c r="LRA52" s="553"/>
      <c r="LRB52" s="553"/>
      <c r="LRC52" s="553"/>
      <c r="LRD52" s="553"/>
      <c r="LRE52" s="553"/>
      <c r="LRF52" s="553"/>
      <c r="LRG52" s="553"/>
      <c r="LRH52" s="553"/>
      <c r="LRI52" s="553"/>
      <c r="LRJ52" s="553"/>
      <c r="LRK52" s="553"/>
      <c r="LRL52" s="553"/>
      <c r="LRM52" s="553"/>
      <c r="LRN52" s="553"/>
      <c r="LRO52" s="553"/>
      <c r="LRP52" s="553"/>
      <c r="LRQ52" s="553"/>
      <c r="LRR52" s="553"/>
      <c r="LRS52" s="553"/>
      <c r="LRT52" s="553"/>
      <c r="LRU52" s="553"/>
      <c r="LRV52" s="553"/>
      <c r="LRW52" s="553"/>
      <c r="LRX52" s="553"/>
      <c r="LRY52" s="553"/>
      <c r="LRZ52" s="553"/>
      <c r="LSA52" s="553"/>
      <c r="LSB52" s="553"/>
      <c r="LSC52" s="553"/>
      <c r="LSD52" s="553"/>
      <c r="LSE52" s="553"/>
      <c r="LSF52" s="553"/>
      <c r="LSG52" s="553"/>
      <c r="LSH52" s="553"/>
      <c r="LSI52" s="553"/>
      <c r="LSJ52" s="553"/>
      <c r="LSK52" s="553"/>
      <c r="LSL52" s="553"/>
      <c r="LSM52" s="553"/>
      <c r="LSN52" s="553"/>
      <c r="LSO52" s="553"/>
      <c r="LSP52" s="553"/>
      <c r="LSQ52" s="553"/>
      <c r="LSR52" s="553"/>
      <c r="LSS52" s="553"/>
      <c r="LST52" s="553"/>
      <c r="LSU52" s="553"/>
      <c r="LSV52" s="553"/>
      <c r="LSW52" s="553"/>
      <c r="LSX52" s="553"/>
      <c r="LSY52" s="553"/>
      <c r="LSZ52" s="553"/>
      <c r="LTA52" s="553"/>
      <c r="LTB52" s="553"/>
      <c r="LTC52" s="553"/>
      <c r="LTD52" s="553"/>
      <c r="LTE52" s="553"/>
      <c r="LTF52" s="553"/>
      <c r="LTG52" s="553"/>
      <c r="LTH52" s="553"/>
      <c r="LTI52" s="553"/>
      <c r="LTJ52" s="553"/>
      <c r="LTK52" s="553"/>
      <c r="LTL52" s="553"/>
      <c r="LTM52" s="553"/>
      <c r="LTN52" s="553"/>
      <c r="LTO52" s="553"/>
      <c r="LTP52" s="553"/>
      <c r="LTQ52" s="553"/>
      <c r="LTR52" s="553"/>
      <c r="LTS52" s="553"/>
      <c r="LTT52" s="553"/>
      <c r="LTU52" s="553"/>
      <c r="LTV52" s="553"/>
      <c r="LTW52" s="553"/>
      <c r="LTX52" s="553"/>
      <c r="LTY52" s="553"/>
      <c r="LTZ52" s="553"/>
      <c r="LUA52" s="553"/>
      <c r="LUB52" s="553"/>
      <c r="LUC52" s="553"/>
      <c r="LUD52" s="553"/>
      <c r="LUE52" s="553"/>
      <c r="LUF52" s="553"/>
      <c r="LUG52" s="553"/>
      <c r="LUH52" s="553"/>
      <c r="LUI52" s="553"/>
      <c r="LUJ52" s="553"/>
      <c r="LUK52" s="553"/>
      <c r="LUL52" s="553"/>
      <c r="LUM52" s="553"/>
      <c r="LUN52" s="553"/>
      <c r="LUO52" s="553"/>
      <c r="LUP52" s="553"/>
      <c r="LUQ52" s="553"/>
      <c r="LUR52" s="553"/>
      <c r="LUS52" s="553"/>
      <c r="LUT52" s="553"/>
      <c r="LUU52" s="553"/>
      <c r="LUV52" s="553"/>
      <c r="LUW52" s="553"/>
      <c r="LUX52" s="553"/>
      <c r="LUY52" s="553"/>
      <c r="LUZ52" s="553"/>
      <c r="LVA52" s="553"/>
      <c r="LVB52" s="553"/>
      <c r="LVC52" s="553"/>
      <c r="LVD52" s="553"/>
      <c r="LVE52" s="553"/>
      <c r="LVF52" s="553"/>
      <c r="LVG52" s="553"/>
      <c r="LVH52" s="553"/>
      <c r="LVI52" s="553"/>
      <c r="LVJ52" s="553"/>
      <c r="LVK52" s="553"/>
      <c r="LVL52" s="553"/>
      <c r="LVM52" s="553"/>
      <c r="LVN52" s="553"/>
      <c r="LVO52" s="553"/>
      <c r="LVP52" s="553"/>
      <c r="LVQ52" s="553"/>
      <c r="LVR52" s="553"/>
      <c r="LVS52" s="553"/>
      <c r="LVT52" s="553"/>
      <c r="LVU52" s="553"/>
      <c r="LVV52" s="553"/>
      <c r="LVW52" s="553"/>
      <c r="LVX52" s="553"/>
      <c r="LVY52" s="553"/>
      <c r="LVZ52" s="553"/>
      <c r="LWA52" s="553"/>
      <c r="LWB52" s="553"/>
      <c r="LWC52" s="553"/>
      <c r="LWD52" s="553"/>
      <c r="LWE52" s="553"/>
      <c r="LWF52" s="553"/>
      <c r="LWG52" s="553"/>
      <c r="LWH52" s="553"/>
      <c r="LWI52" s="553"/>
      <c r="LWJ52" s="553"/>
      <c r="LWK52" s="553"/>
      <c r="LWL52" s="553"/>
      <c r="LWM52" s="553"/>
      <c r="LWN52" s="553"/>
      <c r="LWO52" s="553"/>
      <c r="LWP52" s="553"/>
      <c r="LWQ52" s="553"/>
      <c r="LWR52" s="553"/>
      <c r="LWS52" s="553"/>
      <c r="LWT52" s="553"/>
      <c r="LWU52" s="553"/>
      <c r="LWV52" s="553"/>
      <c r="LWW52" s="553"/>
      <c r="LWX52" s="553"/>
      <c r="LWY52" s="553"/>
      <c r="LWZ52" s="553"/>
      <c r="LXA52" s="553"/>
      <c r="LXB52" s="553"/>
      <c r="LXC52" s="553"/>
      <c r="LXD52" s="553"/>
      <c r="LXE52" s="553"/>
      <c r="LXF52" s="553"/>
      <c r="LXG52" s="553"/>
      <c r="LXH52" s="553"/>
      <c r="LXI52" s="553"/>
      <c r="LXJ52" s="553"/>
      <c r="LXK52" s="553"/>
      <c r="LXL52" s="553"/>
      <c r="LXM52" s="553"/>
      <c r="LXN52" s="553"/>
      <c r="LXO52" s="553"/>
      <c r="LXP52" s="553"/>
      <c r="LXQ52" s="553"/>
      <c r="LXR52" s="553"/>
      <c r="LXS52" s="553"/>
      <c r="LXT52" s="553"/>
      <c r="LXU52" s="553"/>
      <c r="LXV52" s="553"/>
      <c r="LXW52" s="553"/>
      <c r="LXX52" s="553"/>
      <c r="LXY52" s="553"/>
      <c r="LXZ52" s="553"/>
      <c r="LYA52" s="553"/>
      <c r="LYB52" s="553"/>
      <c r="LYC52" s="553"/>
      <c r="LYD52" s="553"/>
      <c r="LYE52" s="553"/>
      <c r="LYF52" s="553"/>
      <c r="LYG52" s="553"/>
      <c r="LYH52" s="553"/>
      <c r="LYI52" s="553"/>
      <c r="LYJ52" s="553"/>
      <c r="LYK52" s="553"/>
      <c r="LYL52" s="553"/>
      <c r="LYM52" s="553"/>
      <c r="LYN52" s="553"/>
      <c r="LYO52" s="553"/>
      <c r="LYP52" s="553"/>
      <c r="LYQ52" s="553"/>
      <c r="LYR52" s="553"/>
      <c r="LYS52" s="553"/>
      <c r="LYT52" s="553"/>
      <c r="LYU52" s="553"/>
      <c r="LYV52" s="553"/>
      <c r="LYW52" s="553"/>
      <c r="LYX52" s="553"/>
      <c r="LYY52" s="553"/>
      <c r="LYZ52" s="553"/>
      <c r="LZA52" s="553"/>
      <c r="LZB52" s="553"/>
      <c r="LZC52" s="553"/>
      <c r="LZD52" s="553"/>
      <c r="LZE52" s="553"/>
      <c r="LZF52" s="553"/>
      <c r="LZG52" s="553"/>
      <c r="LZH52" s="553"/>
      <c r="LZI52" s="553"/>
      <c r="LZJ52" s="553"/>
      <c r="LZK52" s="553"/>
      <c r="LZL52" s="553"/>
      <c r="LZM52" s="553"/>
      <c r="LZN52" s="553"/>
      <c r="LZO52" s="553"/>
      <c r="LZP52" s="553"/>
      <c r="LZQ52" s="553"/>
      <c r="LZR52" s="553"/>
      <c r="LZS52" s="553"/>
      <c r="LZT52" s="553"/>
      <c r="LZU52" s="553"/>
      <c r="LZV52" s="553"/>
      <c r="LZW52" s="553"/>
      <c r="LZX52" s="553"/>
      <c r="LZY52" s="553"/>
      <c r="LZZ52" s="553"/>
      <c r="MAA52" s="553"/>
      <c r="MAB52" s="553"/>
      <c r="MAC52" s="553"/>
      <c r="MAD52" s="553"/>
      <c r="MAE52" s="553"/>
      <c r="MAF52" s="553"/>
      <c r="MAG52" s="553"/>
      <c r="MAH52" s="553"/>
      <c r="MAI52" s="553"/>
      <c r="MAJ52" s="553"/>
      <c r="MAK52" s="553"/>
      <c r="MAL52" s="553"/>
      <c r="MAM52" s="553"/>
      <c r="MAN52" s="553"/>
      <c r="MAO52" s="553"/>
      <c r="MAP52" s="553"/>
      <c r="MAQ52" s="553"/>
      <c r="MAR52" s="553"/>
      <c r="MAS52" s="553"/>
      <c r="MAT52" s="553"/>
      <c r="MAU52" s="553"/>
      <c r="MAV52" s="553"/>
      <c r="MAW52" s="553"/>
      <c r="MAX52" s="553"/>
      <c r="MAY52" s="553"/>
      <c r="MAZ52" s="553"/>
      <c r="MBA52" s="553"/>
      <c r="MBB52" s="553"/>
      <c r="MBC52" s="553"/>
      <c r="MBD52" s="553"/>
      <c r="MBE52" s="553"/>
      <c r="MBF52" s="553"/>
      <c r="MBG52" s="553"/>
      <c r="MBH52" s="553"/>
      <c r="MBI52" s="553"/>
      <c r="MBJ52" s="553"/>
      <c r="MBK52" s="553"/>
      <c r="MBL52" s="553"/>
      <c r="MBM52" s="553"/>
      <c r="MBN52" s="553"/>
      <c r="MBO52" s="553"/>
      <c r="MBP52" s="553"/>
      <c r="MBQ52" s="553"/>
      <c r="MBR52" s="553"/>
      <c r="MBS52" s="553"/>
      <c r="MBT52" s="553"/>
      <c r="MBU52" s="553"/>
      <c r="MBV52" s="553"/>
      <c r="MBW52" s="553"/>
      <c r="MBX52" s="553"/>
      <c r="MBY52" s="553"/>
      <c r="MBZ52" s="553"/>
      <c r="MCA52" s="553"/>
      <c r="MCB52" s="553"/>
      <c r="MCC52" s="553"/>
      <c r="MCD52" s="553"/>
      <c r="MCE52" s="553"/>
      <c r="MCF52" s="553"/>
      <c r="MCG52" s="553"/>
      <c r="MCH52" s="553"/>
      <c r="MCI52" s="553"/>
      <c r="MCJ52" s="553"/>
      <c r="MCK52" s="553"/>
      <c r="MCL52" s="553"/>
      <c r="MCM52" s="553"/>
      <c r="MCN52" s="553"/>
      <c r="MCO52" s="553"/>
      <c r="MCP52" s="553"/>
      <c r="MCQ52" s="553"/>
      <c r="MCR52" s="553"/>
      <c r="MCS52" s="553"/>
      <c r="MCT52" s="553"/>
      <c r="MCU52" s="553"/>
      <c r="MCV52" s="553"/>
      <c r="MCW52" s="553"/>
      <c r="MCX52" s="553"/>
      <c r="MCY52" s="553"/>
      <c r="MCZ52" s="553"/>
      <c r="MDA52" s="553"/>
      <c r="MDB52" s="553"/>
      <c r="MDC52" s="553"/>
      <c r="MDD52" s="553"/>
      <c r="MDE52" s="553"/>
      <c r="MDF52" s="553"/>
      <c r="MDG52" s="553"/>
      <c r="MDH52" s="553"/>
      <c r="MDI52" s="553"/>
      <c r="MDJ52" s="553"/>
      <c r="MDK52" s="553"/>
      <c r="MDL52" s="553"/>
      <c r="MDM52" s="553"/>
      <c r="MDN52" s="553"/>
      <c r="MDO52" s="553"/>
      <c r="MDP52" s="553"/>
      <c r="MDQ52" s="553"/>
      <c r="MDR52" s="553"/>
      <c r="MDS52" s="553"/>
      <c r="MDT52" s="553"/>
      <c r="MDU52" s="553"/>
      <c r="MDV52" s="553"/>
      <c r="MDW52" s="553"/>
      <c r="MDX52" s="553"/>
      <c r="MDY52" s="553"/>
      <c r="MDZ52" s="553"/>
      <c r="MEA52" s="553"/>
      <c r="MEB52" s="553"/>
      <c r="MEC52" s="553"/>
      <c r="MED52" s="553"/>
      <c r="MEE52" s="553"/>
      <c r="MEF52" s="553"/>
      <c r="MEG52" s="553"/>
      <c r="MEH52" s="553"/>
      <c r="MEI52" s="553"/>
      <c r="MEJ52" s="553"/>
      <c r="MEK52" s="553"/>
      <c r="MEL52" s="553"/>
      <c r="MEM52" s="553"/>
      <c r="MEN52" s="553"/>
      <c r="MEO52" s="553"/>
      <c r="MEP52" s="553"/>
      <c r="MEQ52" s="553"/>
      <c r="MER52" s="553"/>
      <c r="MES52" s="553"/>
      <c r="MET52" s="553"/>
      <c r="MEU52" s="553"/>
      <c r="MEV52" s="553"/>
      <c r="MEW52" s="553"/>
      <c r="MEX52" s="553"/>
      <c r="MEY52" s="553"/>
      <c r="MEZ52" s="553"/>
      <c r="MFA52" s="553"/>
      <c r="MFB52" s="553"/>
      <c r="MFC52" s="553"/>
      <c r="MFD52" s="553"/>
      <c r="MFE52" s="553"/>
      <c r="MFF52" s="553"/>
      <c r="MFG52" s="553"/>
      <c r="MFH52" s="553"/>
      <c r="MFI52" s="553"/>
      <c r="MFJ52" s="553"/>
      <c r="MFK52" s="553"/>
      <c r="MFL52" s="553"/>
      <c r="MFM52" s="553"/>
      <c r="MFN52" s="553"/>
      <c r="MFO52" s="553"/>
      <c r="MFP52" s="553"/>
      <c r="MFQ52" s="553"/>
      <c r="MFR52" s="553"/>
      <c r="MFS52" s="553"/>
      <c r="MFT52" s="553"/>
      <c r="MFU52" s="553"/>
      <c r="MFV52" s="553"/>
      <c r="MFW52" s="553"/>
      <c r="MFX52" s="553"/>
      <c r="MFY52" s="553"/>
      <c r="MFZ52" s="553"/>
      <c r="MGA52" s="553"/>
      <c r="MGB52" s="553"/>
      <c r="MGC52" s="553"/>
      <c r="MGD52" s="553"/>
      <c r="MGE52" s="553"/>
      <c r="MGF52" s="553"/>
      <c r="MGG52" s="553"/>
      <c r="MGH52" s="553"/>
      <c r="MGI52" s="553"/>
      <c r="MGJ52" s="553"/>
      <c r="MGK52" s="553"/>
      <c r="MGL52" s="553"/>
      <c r="MGM52" s="553"/>
      <c r="MGN52" s="553"/>
      <c r="MGO52" s="553"/>
      <c r="MGP52" s="553"/>
      <c r="MGQ52" s="553"/>
      <c r="MGR52" s="553"/>
      <c r="MGS52" s="553"/>
      <c r="MGT52" s="553"/>
      <c r="MGU52" s="553"/>
      <c r="MGV52" s="553"/>
      <c r="MGW52" s="553"/>
      <c r="MGX52" s="553"/>
      <c r="MGY52" s="553"/>
      <c r="MGZ52" s="553"/>
      <c r="MHA52" s="553"/>
      <c r="MHB52" s="553"/>
      <c r="MHC52" s="553"/>
      <c r="MHD52" s="553"/>
      <c r="MHE52" s="553"/>
      <c r="MHF52" s="553"/>
      <c r="MHG52" s="553"/>
      <c r="MHH52" s="553"/>
      <c r="MHI52" s="553"/>
      <c r="MHJ52" s="553"/>
      <c r="MHK52" s="553"/>
      <c r="MHL52" s="553"/>
      <c r="MHM52" s="553"/>
      <c r="MHN52" s="553"/>
      <c r="MHO52" s="553"/>
      <c r="MHP52" s="553"/>
      <c r="MHQ52" s="553"/>
      <c r="MHR52" s="553"/>
      <c r="MHS52" s="553"/>
      <c r="MHT52" s="553"/>
      <c r="MHU52" s="553"/>
      <c r="MHV52" s="553"/>
      <c r="MHW52" s="553"/>
      <c r="MHX52" s="553"/>
      <c r="MHY52" s="553"/>
      <c r="MHZ52" s="553"/>
      <c r="MIA52" s="553"/>
      <c r="MIB52" s="553"/>
      <c r="MIC52" s="553"/>
      <c r="MID52" s="553"/>
      <c r="MIE52" s="553"/>
      <c r="MIF52" s="553"/>
      <c r="MIG52" s="553"/>
      <c r="MIH52" s="553"/>
      <c r="MII52" s="553"/>
      <c r="MIJ52" s="553"/>
      <c r="MIK52" s="553"/>
      <c r="MIL52" s="553"/>
      <c r="MIM52" s="553"/>
      <c r="MIN52" s="553"/>
      <c r="MIO52" s="553"/>
      <c r="MIP52" s="553"/>
      <c r="MIQ52" s="553"/>
      <c r="MIR52" s="553"/>
      <c r="MIS52" s="553"/>
      <c r="MIT52" s="553"/>
      <c r="MIU52" s="553"/>
      <c r="MIV52" s="553"/>
      <c r="MIW52" s="553"/>
      <c r="MIX52" s="553"/>
      <c r="MIY52" s="553"/>
      <c r="MIZ52" s="553"/>
      <c r="MJA52" s="553"/>
      <c r="MJB52" s="553"/>
      <c r="MJC52" s="553"/>
      <c r="MJD52" s="553"/>
      <c r="MJE52" s="553"/>
      <c r="MJF52" s="553"/>
      <c r="MJG52" s="553"/>
      <c r="MJH52" s="553"/>
      <c r="MJI52" s="553"/>
      <c r="MJJ52" s="553"/>
      <c r="MJK52" s="553"/>
      <c r="MJL52" s="553"/>
      <c r="MJM52" s="553"/>
      <c r="MJN52" s="553"/>
      <c r="MJO52" s="553"/>
      <c r="MJP52" s="553"/>
      <c r="MJQ52" s="553"/>
      <c r="MJR52" s="553"/>
      <c r="MJS52" s="553"/>
      <c r="MJT52" s="553"/>
      <c r="MJU52" s="553"/>
      <c r="MJV52" s="553"/>
      <c r="MJW52" s="553"/>
      <c r="MJX52" s="553"/>
      <c r="MJY52" s="553"/>
      <c r="MJZ52" s="553"/>
      <c r="MKA52" s="553"/>
      <c r="MKB52" s="553"/>
      <c r="MKC52" s="553"/>
      <c r="MKD52" s="553"/>
      <c r="MKE52" s="553"/>
      <c r="MKF52" s="553"/>
      <c r="MKG52" s="553"/>
      <c r="MKH52" s="553"/>
      <c r="MKI52" s="553"/>
      <c r="MKJ52" s="553"/>
      <c r="MKK52" s="553"/>
      <c r="MKL52" s="553"/>
      <c r="MKM52" s="553"/>
      <c r="MKN52" s="553"/>
      <c r="MKO52" s="553"/>
      <c r="MKP52" s="553"/>
      <c r="MKQ52" s="553"/>
      <c r="MKR52" s="553"/>
      <c r="MKS52" s="553"/>
      <c r="MKT52" s="553"/>
      <c r="MKU52" s="553"/>
      <c r="MKV52" s="553"/>
      <c r="MKW52" s="553"/>
      <c r="MKX52" s="553"/>
      <c r="MKY52" s="553"/>
      <c r="MKZ52" s="553"/>
      <c r="MLA52" s="553"/>
      <c r="MLB52" s="553"/>
      <c r="MLC52" s="553"/>
      <c r="MLD52" s="553"/>
      <c r="MLE52" s="553"/>
      <c r="MLF52" s="553"/>
      <c r="MLG52" s="553"/>
      <c r="MLH52" s="553"/>
      <c r="MLI52" s="553"/>
      <c r="MLJ52" s="553"/>
      <c r="MLK52" s="553"/>
      <c r="MLL52" s="553"/>
      <c r="MLM52" s="553"/>
      <c r="MLN52" s="553"/>
      <c r="MLO52" s="553"/>
      <c r="MLP52" s="553"/>
      <c r="MLQ52" s="553"/>
      <c r="MLR52" s="553"/>
      <c r="MLS52" s="553"/>
      <c r="MLT52" s="553"/>
      <c r="MLU52" s="553"/>
      <c r="MLV52" s="553"/>
      <c r="MLW52" s="553"/>
      <c r="MLX52" s="553"/>
      <c r="MLY52" s="553"/>
      <c r="MLZ52" s="553"/>
      <c r="MMA52" s="553"/>
      <c r="MMB52" s="553"/>
      <c r="MMC52" s="553"/>
      <c r="MMD52" s="553"/>
      <c r="MME52" s="553"/>
      <c r="MMF52" s="553"/>
      <c r="MMG52" s="553"/>
      <c r="MMH52" s="553"/>
      <c r="MMI52" s="553"/>
      <c r="MMJ52" s="553"/>
      <c r="MMK52" s="553"/>
      <c r="MML52" s="553"/>
      <c r="MMM52" s="553"/>
      <c r="MMN52" s="553"/>
      <c r="MMO52" s="553"/>
      <c r="MMP52" s="553"/>
      <c r="MMQ52" s="553"/>
      <c r="MMR52" s="553"/>
      <c r="MMS52" s="553"/>
      <c r="MMT52" s="553"/>
      <c r="MMU52" s="553"/>
      <c r="MMV52" s="553"/>
      <c r="MMW52" s="553"/>
      <c r="MMX52" s="553"/>
      <c r="MMY52" s="553"/>
      <c r="MMZ52" s="553"/>
      <c r="MNA52" s="553"/>
      <c r="MNB52" s="553"/>
      <c r="MNC52" s="553"/>
      <c r="MND52" s="553"/>
      <c r="MNE52" s="553"/>
      <c r="MNF52" s="553"/>
      <c r="MNG52" s="553"/>
      <c r="MNH52" s="553"/>
      <c r="MNI52" s="553"/>
      <c r="MNJ52" s="553"/>
      <c r="MNK52" s="553"/>
      <c r="MNL52" s="553"/>
      <c r="MNM52" s="553"/>
      <c r="MNN52" s="553"/>
      <c r="MNO52" s="553"/>
      <c r="MNP52" s="553"/>
      <c r="MNQ52" s="553"/>
      <c r="MNR52" s="553"/>
      <c r="MNS52" s="553"/>
      <c r="MNT52" s="553"/>
      <c r="MNU52" s="553"/>
      <c r="MNV52" s="553"/>
      <c r="MNW52" s="553"/>
      <c r="MNX52" s="553"/>
      <c r="MNY52" s="553"/>
      <c r="MNZ52" s="553"/>
      <c r="MOA52" s="553"/>
      <c r="MOB52" s="553"/>
      <c r="MOC52" s="553"/>
      <c r="MOD52" s="553"/>
      <c r="MOE52" s="553"/>
      <c r="MOF52" s="553"/>
      <c r="MOG52" s="553"/>
      <c r="MOH52" s="553"/>
      <c r="MOI52" s="553"/>
      <c r="MOJ52" s="553"/>
      <c r="MOK52" s="553"/>
      <c r="MOL52" s="553"/>
      <c r="MOM52" s="553"/>
      <c r="MON52" s="553"/>
      <c r="MOO52" s="553"/>
      <c r="MOP52" s="553"/>
      <c r="MOQ52" s="553"/>
      <c r="MOR52" s="553"/>
      <c r="MOS52" s="553"/>
      <c r="MOT52" s="553"/>
      <c r="MOU52" s="553"/>
      <c r="MOV52" s="553"/>
      <c r="MOW52" s="553"/>
      <c r="MOX52" s="553"/>
      <c r="MOY52" s="553"/>
      <c r="MOZ52" s="553"/>
      <c r="MPA52" s="553"/>
      <c r="MPB52" s="553"/>
      <c r="MPC52" s="553"/>
      <c r="MPD52" s="553"/>
      <c r="MPE52" s="553"/>
      <c r="MPF52" s="553"/>
      <c r="MPG52" s="553"/>
      <c r="MPH52" s="553"/>
      <c r="MPI52" s="553"/>
      <c r="MPJ52" s="553"/>
      <c r="MPK52" s="553"/>
      <c r="MPL52" s="553"/>
      <c r="MPM52" s="553"/>
      <c r="MPN52" s="553"/>
      <c r="MPO52" s="553"/>
      <c r="MPP52" s="553"/>
      <c r="MPQ52" s="553"/>
      <c r="MPR52" s="553"/>
      <c r="MPS52" s="553"/>
      <c r="MPT52" s="553"/>
      <c r="MPU52" s="553"/>
      <c r="MPV52" s="553"/>
      <c r="MPW52" s="553"/>
      <c r="MPX52" s="553"/>
      <c r="MPY52" s="553"/>
      <c r="MPZ52" s="553"/>
      <c r="MQA52" s="553"/>
      <c r="MQB52" s="553"/>
      <c r="MQC52" s="553"/>
      <c r="MQD52" s="553"/>
      <c r="MQE52" s="553"/>
      <c r="MQF52" s="553"/>
      <c r="MQG52" s="553"/>
      <c r="MQH52" s="553"/>
      <c r="MQI52" s="553"/>
      <c r="MQJ52" s="553"/>
      <c r="MQK52" s="553"/>
      <c r="MQL52" s="553"/>
      <c r="MQM52" s="553"/>
      <c r="MQN52" s="553"/>
      <c r="MQO52" s="553"/>
      <c r="MQP52" s="553"/>
      <c r="MQQ52" s="553"/>
      <c r="MQR52" s="553"/>
      <c r="MQS52" s="553"/>
      <c r="MQT52" s="553"/>
      <c r="MQU52" s="553"/>
      <c r="MQV52" s="553"/>
      <c r="MQW52" s="553"/>
      <c r="MQX52" s="553"/>
      <c r="MQY52" s="553"/>
      <c r="MQZ52" s="553"/>
      <c r="MRA52" s="553"/>
      <c r="MRB52" s="553"/>
      <c r="MRC52" s="553"/>
      <c r="MRD52" s="553"/>
      <c r="MRE52" s="553"/>
      <c r="MRF52" s="553"/>
      <c r="MRG52" s="553"/>
      <c r="MRH52" s="553"/>
      <c r="MRI52" s="553"/>
      <c r="MRJ52" s="553"/>
      <c r="MRK52" s="553"/>
      <c r="MRL52" s="553"/>
      <c r="MRM52" s="553"/>
      <c r="MRN52" s="553"/>
      <c r="MRO52" s="553"/>
      <c r="MRP52" s="553"/>
      <c r="MRQ52" s="553"/>
      <c r="MRR52" s="553"/>
      <c r="MRS52" s="553"/>
      <c r="MRT52" s="553"/>
      <c r="MRU52" s="553"/>
      <c r="MRV52" s="553"/>
      <c r="MRW52" s="553"/>
      <c r="MRX52" s="553"/>
      <c r="MRY52" s="553"/>
      <c r="MRZ52" s="553"/>
      <c r="MSA52" s="553"/>
      <c r="MSB52" s="553"/>
      <c r="MSC52" s="553"/>
      <c r="MSD52" s="553"/>
      <c r="MSE52" s="553"/>
      <c r="MSF52" s="553"/>
      <c r="MSG52" s="553"/>
      <c r="MSH52" s="553"/>
      <c r="MSI52" s="553"/>
      <c r="MSJ52" s="553"/>
      <c r="MSK52" s="553"/>
      <c r="MSL52" s="553"/>
      <c r="MSM52" s="553"/>
      <c r="MSN52" s="553"/>
      <c r="MSO52" s="553"/>
      <c r="MSP52" s="553"/>
      <c r="MSQ52" s="553"/>
      <c r="MSR52" s="553"/>
      <c r="MSS52" s="553"/>
      <c r="MST52" s="553"/>
      <c r="MSU52" s="553"/>
      <c r="MSV52" s="553"/>
      <c r="MSW52" s="553"/>
      <c r="MSX52" s="553"/>
      <c r="MSY52" s="553"/>
      <c r="MSZ52" s="553"/>
      <c r="MTA52" s="553"/>
      <c r="MTB52" s="553"/>
      <c r="MTC52" s="553"/>
      <c r="MTD52" s="553"/>
      <c r="MTE52" s="553"/>
      <c r="MTF52" s="553"/>
      <c r="MTG52" s="553"/>
      <c r="MTH52" s="553"/>
      <c r="MTI52" s="553"/>
      <c r="MTJ52" s="553"/>
      <c r="MTK52" s="553"/>
      <c r="MTL52" s="553"/>
      <c r="MTM52" s="553"/>
      <c r="MTN52" s="553"/>
      <c r="MTO52" s="553"/>
      <c r="MTP52" s="553"/>
      <c r="MTQ52" s="553"/>
      <c r="MTR52" s="553"/>
      <c r="MTS52" s="553"/>
      <c r="MTT52" s="553"/>
      <c r="MTU52" s="553"/>
      <c r="MTV52" s="553"/>
      <c r="MTW52" s="553"/>
      <c r="MTX52" s="553"/>
      <c r="MTY52" s="553"/>
      <c r="MTZ52" s="553"/>
      <c r="MUA52" s="553"/>
      <c r="MUB52" s="553"/>
      <c r="MUC52" s="553"/>
      <c r="MUD52" s="553"/>
      <c r="MUE52" s="553"/>
      <c r="MUF52" s="553"/>
      <c r="MUG52" s="553"/>
      <c r="MUH52" s="553"/>
      <c r="MUI52" s="553"/>
      <c r="MUJ52" s="553"/>
      <c r="MUK52" s="553"/>
      <c r="MUL52" s="553"/>
      <c r="MUM52" s="553"/>
      <c r="MUN52" s="553"/>
      <c r="MUO52" s="553"/>
      <c r="MUP52" s="553"/>
      <c r="MUQ52" s="553"/>
      <c r="MUR52" s="553"/>
      <c r="MUS52" s="553"/>
      <c r="MUT52" s="553"/>
      <c r="MUU52" s="553"/>
      <c r="MUV52" s="553"/>
      <c r="MUW52" s="553"/>
      <c r="MUX52" s="553"/>
      <c r="MUY52" s="553"/>
      <c r="MUZ52" s="553"/>
      <c r="MVA52" s="553"/>
      <c r="MVB52" s="553"/>
      <c r="MVC52" s="553"/>
      <c r="MVD52" s="553"/>
      <c r="MVE52" s="553"/>
      <c r="MVF52" s="553"/>
      <c r="MVG52" s="553"/>
      <c r="MVH52" s="553"/>
      <c r="MVI52" s="553"/>
      <c r="MVJ52" s="553"/>
      <c r="MVK52" s="553"/>
      <c r="MVL52" s="553"/>
      <c r="MVM52" s="553"/>
      <c r="MVN52" s="553"/>
      <c r="MVO52" s="553"/>
      <c r="MVP52" s="553"/>
      <c r="MVQ52" s="553"/>
      <c r="MVR52" s="553"/>
      <c r="MVS52" s="553"/>
      <c r="MVT52" s="553"/>
      <c r="MVU52" s="553"/>
      <c r="MVV52" s="553"/>
      <c r="MVW52" s="553"/>
      <c r="MVX52" s="553"/>
      <c r="MVY52" s="553"/>
      <c r="MVZ52" s="553"/>
      <c r="MWA52" s="553"/>
      <c r="MWB52" s="553"/>
      <c r="MWC52" s="553"/>
      <c r="MWD52" s="553"/>
      <c r="MWE52" s="553"/>
      <c r="MWF52" s="553"/>
      <c r="MWG52" s="553"/>
      <c r="MWH52" s="553"/>
      <c r="MWI52" s="553"/>
      <c r="MWJ52" s="553"/>
      <c r="MWK52" s="553"/>
      <c r="MWL52" s="553"/>
      <c r="MWM52" s="553"/>
      <c r="MWN52" s="553"/>
      <c r="MWO52" s="553"/>
      <c r="MWP52" s="553"/>
      <c r="MWQ52" s="553"/>
      <c r="MWR52" s="553"/>
      <c r="MWS52" s="553"/>
      <c r="MWT52" s="553"/>
      <c r="MWU52" s="553"/>
      <c r="MWV52" s="553"/>
      <c r="MWW52" s="553"/>
      <c r="MWX52" s="553"/>
      <c r="MWY52" s="553"/>
      <c r="MWZ52" s="553"/>
      <c r="MXA52" s="553"/>
      <c r="MXB52" s="553"/>
      <c r="MXC52" s="553"/>
      <c r="MXD52" s="553"/>
      <c r="MXE52" s="553"/>
      <c r="MXF52" s="553"/>
      <c r="MXG52" s="553"/>
      <c r="MXH52" s="553"/>
      <c r="MXI52" s="553"/>
      <c r="MXJ52" s="553"/>
      <c r="MXK52" s="553"/>
      <c r="MXL52" s="553"/>
      <c r="MXM52" s="553"/>
      <c r="MXN52" s="553"/>
      <c r="MXO52" s="553"/>
      <c r="MXP52" s="553"/>
      <c r="MXQ52" s="553"/>
      <c r="MXR52" s="553"/>
      <c r="MXS52" s="553"/>
      <c r="MXT52" s="553"/>
      <c r="MXU52" s="553"/>
      <c r="MXV52" s="553"/>
      <c r="MXW52" s="553"/>
      <c r="MXX52" s="553"/>
      <c r="MXY52" s="553"/>
      <c r="MXZ52" s="553"/>
      <c r="MYA52" s="553"/>
      <c r="MYB52" s="553"/>
      <c r="MYC52" s="553"/>
      <c r="MYD52" s="553"/>
      <c r="MYE52" s="553"/>
      <c r="MYF52" s="553"/>
      <c r="MYG52" s="553"/>
      <c r="MYH52" s="553"/>
      <c r="MYI52" s="553"/>
      <c r="MYJ52" s="553"/>
      <c r="MYK52" s="553"/>
      <c r="MYL52" s="553"/>
      <c r="MYM52" s="553"/>
      <c r="MYN52" s="553"/>
      <c r="MYO52" s="553"/>
      <c r="MYP52" s="553"/>
      <c r="MYQ52" s="553"/>
      <c r="MYR52" s="553"/>
      <c r="MYS52" s="553"/>
      <c r="MYT52" s="553"/>
      <c r="MYU52" s="553"/>
      <c r="MYV52" s="553"/>
      <c r="MYW52" s="553"/>
      <c r="MYX52" s="553"/>
      <c r="MYY52" s="553"/>
      <c r="MYZ52" s="553"/>
      <c r="MZA52" s="553"/>
      <c r="MZB52" s="553"/>
      <c r="MZC52" s="553"/>
      <c r="MZD52" s="553"/>
      <c r="MZE52" s="553"/>
      <c r="MZF52" s="553"/>
      <c r="MZG52" s="553"/>
      <c r="MZH52" s="553"/>
      <c r="MZI52" s="553"/>
      <c r="MZJ52" s="553"/>
      <c r="MZK52" s="553"/>
      <c r="MZL52" s="553"/>
      <c r="MZM52" s="553"/>
      <c r="MZN52" s="553"/>
      <c r="MZO52" s="553"/>
      <c r="MZP52" s="553"/>
      <c r="MZQ52" s="553"/>
      <c r="MZR52" s="553"/>
      <c r="MZS52" s="553"/>
      <c r="MZT52" s="553"/>
      <c r="MZU52" s="553"/>
      <c r="MZV52" s="553"/>
      <c r="MZW52" s="553"/>
      <c r="MZX52" s="553"/>
      <c r="MZY52" s="553"/>
      <c r="MZZ52" s="553"/>
      <c r="NAA52" s="553"/>
      <c r="NAB52" s="553"/>
      <c r="NAC52" s="553"/>
      <c r="NAD52" s="553"/>
      <c r="NAE52" s="553"/>
      <c r="NAF52" s="553"/>
      <c r="NAG52" s="553"/>
      <c r="NAH52" s="553"/>
      <c r="NAI52" s="553"/>
      <c r="NAJ52" s="553"/>
      <c r="NAK52" s="553"/>
      <c r="NAL52" s="553"/>
      <c r="NAM52" s="553"/>
      <c r="NAN52" s="553"/>
      <c r="NAO52" s="553"/>
      <c r="NAP52" s="553"/>
      <c r="NAQ52" s="553"/>
      <c r="NAR52" s="553"/>
      <c r="NAS52" s="553"/>
      <c r="NAT52" s="553"/>
      <c r="NAU52" s="553"/>
      <c r="NAV52" s="553"/>
      <c r="NAW52" s="553"/>
      <c r="NAX52" s="553"/>
      <c r="NAY52" s="553"/>
      <c r="NAZ52" s="553"/>
      <c r="NBA52" s="553"/>
      <c r="NBB52" s="553"/>
      <c r="NBC52" s="553"/>
      <c r="NBD52" s="553"/>
      <c r="NBE52" s="553"/>
      <c r="NBF52" s="553"/>
      <c r="NBG52" s="553"/>
      <c r="NBH52" s="553"/>
      <c r="NBI52" s="553"/>
      <c r="NBJ52" s="553"/>
      <c r="NBK52" s="553"/>
      <c r="NBL52" s="553"/>
      <c r="NBM52" s="553"/>
      <c r="NBN52" s="553"/>
      <c r="NBO52" s="553"/>
      <c r="NBP52" s="553"/>
      <c r="NBQ52" s="553"/>
      <c r="NBR52" s="553"/>
      <c r="NBS52" s="553"/>
      <c r="NBT52" s="553"/>
      <c r="NBU52" s="553"/>
      <c r="NBV52" s="553"/>
      <c r="NBW52" s="553"/>
      <c r="NBX52" s="553"/>
      <c r="NBY52" s="553"/>
      <c r="NBZ52" s="553"/>
      <c r="NCA52" s="553"/>
      <c r="NCB52" s="553"/>
      <c r="NCC52" s="553"/>
      <c r="NCD52" s="553"/>
      <c r="NCE52" s="553"/>
      <c r="NCF52" s="553"/>
      <c r="NCG52" s="553"/>
      <c r="NCH52" s="553"/>
      <c r="NCI52" s="553"/>
      <c r="NCJ52" s="553"/>
      <c r="NCK52" s="553"/>
      <c r="NCL52" s="553"/>
      <c r="NCM52" s="553"/>
      <c r="NCN52" s="553"/>
      <c r="NCO52" s="553"/>
      <c r="NCP52" s="553"/>
      <c r="NCQ52" s="553"/>
      <c r="NCR52" s="553"/>
      <c r="NCS52" s="553"/>
      <c r="NCT52" s="553"/>
      <c r="NCU52" s="553"/>
      <c r="NCV52" s="553"/>
      <c r="NCW52" s="553"/>
      <c r="NCX52" s="553"/>
      <c r="NCY52" s="553"/>
      <c r="NCZ52" s="553"/>
      <c r="NDA52" s="553"/>
      <c r="NDB52" s="553"/>
      <c r="NDC52" s="553"/>
      <c r="NDD52" s="553"/>
      <c r="NDE52" s="553"/>
      <c r="NDF52" s="553"/>
      <c r="NDG52" s="553"/>
      <c r="NDH52" s="553"/>
      <c r="NDI52" s="553"/>
      <c r="NDJ52" s="553"/>
      <c r="NDK52" s="553"/>
      <c r="NDL52" s="553"/>
      <c r="NDM52" s="553"/>
      <c r="NDN52" s="553"/>
      <c r="NDO52" s="553"/>
      <c r="NDP52" s="553"/>
      <c r="NDQ52" s="553"/>
      <c r="NDR52" s="553"/>
      <c r="NDS52" s="553"/>
      <c r="NDT52" s="553"/>
      <c r="NDU52" s="553"/>
      <c r="NDV52" s="553"/>
      <c r="NDW52" s="553"/>
      <c r="NDX52" s="553"/>
      <c r="NDY52" s="553"/>
      <c r="NDZ52" s="553"/>
      <c r="NEA52" s="553"/>
      <c r="NEB52" s="553"/>
      <c r="NEC52" s="553"/>
      <c r="NED52" s="553"/>
      <c r="NEE52" s="553"/>
      <c r="NEF52" s="553"/>
      <c r="NEG52" s="553"/>
      <c r="NEH52" s="553"/>
      <c r="NEI52" s="553"/>
      <c r="NEJ52" s="553"/>
      <c r="NEK52" s="553"/>
      <c r="NEL52" s="553"/>
      <c r="NEM52" s="553"/>
      <c r="NEN52" s="553"/>
      <c r="NEO52" s="553"/>
      <c r="NEP52" s="553"/>
      <c r="NEQ52" s="553"/>
      <c r="NER52" s="553"/>
      <c r="NES52" s="553"/>
      <c r="NET52" s="553"/>
      <c r="NEU52" s="553"/>
      <c r="NEV52" s="553"/>
      <c r="NEW52" s="553"/>
      <c r="NEX52" s="553"/>
      <c r="NEY52" s="553"/>
      <c r="NEZ52" s="553"/>
      <c r="NFA52" s="553"/>
      <c r="NFB52" s="553"/>
      <c r="NFC52" s="553"/>
      <c r="NFD52" s="553"/>
      <c r="NFE52" s="553"/>
      <c r="NFF52" s="553"/>
      <c r="NFG52" s="553"/>
      <c r="NFH52" s="553"/>
      <c r="NFI52" s="553"/>
      <c r="NFJ52" s="553"/>
      <c r="NFK52" s="553"/>
      <c r="NFL52" s="553"/>
      <c r="NFM52" s="553"/>
      <c r="NFN52" s="553"/>
      <c r="NFO52" s="553"/>
      <c r="NFP52" s="553"/>
      <c r="NFQ52" s="553"/>
      <c r="NFR52" s="553"/>
      <c r="NFS52" s="553"/>
      <c r="NFT52" s="553"/>
      <c r="NFU52" s="553"/>
      <c r="NFV52" s="553"/>
      <c r="NFW52" s="553"/>
      <c r="NFX52" s="553"/>
      <c r="NFY52" s="553"/>
      <c r="NFZ52" s="553"/>
      <c r="NGA52" s="553"/>
      <c r="NGB52" s="553"/>
      <c r="NGC52" s="553"/>
      <c r="NGD52" s="553"/>
      <c r="NGE52" s="553"/>
      <c r="NGF52" s="553"/>
      <c r="NGG52" s="553"/>
      <c r="NGH52" s="553"/>
      <c r="NGI52" s="553"/>
      <c r="NGJ52" s="553"/>
      <c r="NGK52" s="553"/>
      <c r="NGL52" s="553"/>
      <c r="NGM52" s="553"/>
      <c r="NGN52" s="553"/>
      <c r="NGO52" s="553"/>
      <c r="NGP52" s="553"/>
      <c r="NGQ52" s="553"/>
      <c r="NGR52" s="553"/>
      <c r="NGS52" s="553"/>
      <c r="NGT52" s="553"/>
      <c r="NGU52" s="553"/>
      <c r="NGV52" s="553"/>
      <c r="NGW52" s="553"/>
      <c r="NGX52" s="553"/>
      <c r="NGY52" s="553"/>
      <c r="NGZ52" s="553"/>
      <c r="NHA52" s="553"/>
      <c r="NHB52" s="553"/>
      <c r="NHC52" s="553"/>
      <c r="NHD52" s="553"/>
      <c r="NHE52" s="553"/>
      <c r="NHF52" s="553"/>
      <c r="NHG52" s="553"/>
      <c r="NHH52" s="553"/>
      <c r="NHI52" s="553"/>
      <c r="NHJ52" s="553"/>
      <c r="NHK52" s="553"/>
      <c r="NHL52" s="553"/>
      <c r="NHM52" s="553"/>
      <c r="NHN52" s="553"/>
      <c r="NHO52" s="553"/>
      <c r="NHP52" s="553"/>
      <c r="NHQ52" s="553"/>
      <c r="NHR52" s="553"/>
      <c r="NHS52" s="553"/>
      <c r="NHT52" s="553"/>
      <c r="NHU52" s="553"/>
      <c r="NHV52" s="553"/>
      <c r="NHW52" s="553"/>
      <c r="NHX52" s="553"/>
      <c r="NHY52" s="553"/>
      <c r="NHZ52" s="553"/>
      <c r="NIA52" s="553"/>
      <c r="NIB52" s="553"/>
      <c r="NIC52" s="553"/>
      <c r="NID52" s="553"/>
      <c r="NIE52" s="553"/>
      <c r="NIF52" s="553"/>
      <c r="NIG52" s="553"/>
      <c r="NIH52" s="553"/>
      <c r="NII52" s="553"/>
      <c r="NIJ52" s="553"/>
      <c r="NIK52" s="553"/>
      <c r="NIL52" s="553"/>
      <c r="NIM52" s="553"/>
      <c r="NIN52" s="553"/>
      <c r="NIO52" s="553"/>
      <c r="NIP52" s="553"/>
      <c r="NIQ52" s="553"/>
      <c r="NIR52" s="553"/>
      <c r="NIS52" s="553"/>
      <c r="NIT52" s="553"/>
      <c r="NIU52" s="553"/>
      <c r="NIV52" s="553"/>
      <c r="NIW52" s="553"/>
      <c r="NIX52" s="553"/>
      <c r="NIY52" s="553"/>
      <c r="NIZ52" s="553"/>
      <c r="NJA52" s="553"/>
      <c r="NJB52" s="553"/>
      <c r="NJC52" s="553"/>
      <c r="NJD52" s="553"/>
      <c r="NJE52" s="553"/>
      <c r="NJF52" s="553"/>
      <c r="NJG52" s="553"/>
      <c r="NJH52" s="553"/>
      <c r="NJI52" s="553"/>
      <c r="NJJ52" s="553"/>
      <c r="NJK52" s="553"/>
      <c r="NJL52" s="553"/>
      <c r="NJM52" s="553"/>
      <c r="NJN52" s="553"/>
      <c r="NJO52" s="553"/>
      <c r="NJP52" s="553"/>
      <c r="NJQ52" s="553"/>
      <c r="NJR52" s="553"/>
      <c r="NJS52" s="553"/>
      <c r="NJT52" s="553"/>
      <c r="NJU52" s="553"/>
      <c r="NJV52" s="553"/>
      <c r="NJW52" s="553"/>
      <c r="NJX52" s="553"/>
      <c r="NJY52" s="553"/>
      <c r="NJZ52" s="553"/>
      <c r="NKA52" s="553"/>
      <c r="NKB52" s="553"/>
      <c r="NKC52" s="553"/>
      <c r="NKD52" s="553"/>
      <c r="NKE52" s="553"/>
      <c r="NKF52" s="553"/>
      <c r="NKG52" s="553"/>
      <c r="NKH52" s="553"/>
      <c r="NKI52" s="553"/>
      <c r="NKJ52" s="553"/>
      <c r="NKK52" s="553"/>
      <c r="NKL52" s="553"/>
      <c r="NKM52" s="553"/>
      <c r="NKN52" s="553"/>
      <c r="NKO52" s="553"/>
      <c r="NKP52" s="553"/>
      <c r="NKQ52" s="553"/>
      <c r="NKR52" s="553"/>
      <c r="NKS52" s="553"/>
      <c r="NKT52" s="553"/>
      <c r="NKU52" s="553"/>
      <c r="NKV52" s="553"/>
      <c r="NKW52" s="553"/>
      <c r="NKX52" s="553"/>
      <c r="NKY52" s="553"/>
      <c r="NKZ52" s="553"/>
      <c r="NLA52" s="553"/>
      <c r="NLB52" s="553"/>
      <c r="NLC52" s="553"/>
      <c r="NLD52" s="553"/>
      <c r="NLE52" s="553"/>
      <c r="NLF52" s="553"/>
      <c r="NLG52" s="553"/>
      <c r="NLH52" s="553"/>
      <c r="NLI52" s="553"/>
      <c r="NLJ52" s="553"/>
      <c r="NLK52" s="553"/>
      <c r="NLL52" s="553"/>
      <c r="NLM52" s="553"/>
      <c r="NLN52" s="553"/>
      <c r="NLO52" s="553"/>
      <c r="NLP52" s="553"/>
      <c r="NLQ52" s="553"/>
      <c r="NLR52" s="553"/>
      <c r="NLS52" s="553"/>
      <c r="NLT52" s="553"/>
      <c r="NLU52" s="553"/>
      <c r="NLV52" s="553"/>
      <c r="NLW52" s="553"/>
      <c r="NLX52" s="553"/>
      <c r="NLY52" s="553"/>
      <c r="NLZ52" s="553"/>
      <c r="NMA52" s="553"/>
      <c r="NMB52" s="553"/>
      <c r="NMC52" s="553"/>
      <c r="NMD52" s="553"/>
      <c r="NME52" s="553"/>
      <c r="NMF52" s="553"/>
      <c r="NMG52" s="553"/>
      <c r="NMH52" s="553"/>
      <c r="NMI52" s="553"/>
      <c r="NMJ52" s="553"/>
      <c r="NMK52" s="553"/>
      <c r="NML52" s="553"/>
      <c r="NMM52" s="553"/>
      <c r="NMN52" s="553"/>
      <c r="NMO52" s="553"/>
      <c r="NMP52" s="553"/>
      <c r="NMQ52" s="553"/>
      <c r="NMR52" s="553"/>
      <c r="NMS52" s="553"/>
      <c r="NMT52" s="553"/>
      <c r="NMU52" s="553"/>
      <c r="NMV52" s="553"/>
      <c r="NMW52" s="553"/>
      <c r="NMX52" s="553"/>
      <c r="NMY52" s="553"/>
      <c r="NMZ52" s="553"/>
      <c r="NNA52" s="553"/>
      <c r="NNB52" s="553"/>
      <c r="NNC52" s="553"/>
      <c r="NND52" s="553"/>
      <c r="NNE52" s="553"/>
      <c r="NNF52" s="553"/>
      <c r="NNG52" s="553"/>
      <c r="NNH52" s="553"/>
      <c r="NNI52" s="553"/>
      <c r="NNJ52" s="553"/>
      <c r="NNK52" s="553"/>
      <c r="NNL52" s="553"/>
      <c r="NNM52" s="553"/>
      <c r="NNN52" s="553"/>
      <c r="NNO52" s="553"/>
      <c r="NNP52" s="553"/>
      <c r="NNQ52" s="553"/>
      <c r="NNR52" s="553"/>
      <c r="NNS52" s="553"/>
      <c r="NNT52" s="553"/>
      <c r="NNU52" s="553"/>
      <c r="NNV52" s="553"/>
      <c r="NNW52" s="553"/>
      <c r="NNX52" s="553"/>
      <c r="NNY52" s="553"/>
      <c r="NNZ52" s="553"/>
      <c r="NOA52" s="553"/>
      <c r="NOB52" s="553"/>
      <c r="NOC52" s="553"/>
      <c r="NOD52" s="553"/>
      <c r="NOE52" s="553"/>
      <c r="NOF52" s="553"/>
      <c r="NOG52" s="553"/>
      <c r="NOH52" s="553"/>
      <c r="NOI52" s="553"/>
      <c r="NOJ52" s="553"/>
      <c r="NOK52" s="553"/>
      <c r="NOL52" s="553"/>
      <c r="NOM52" s="553"/>
      <c r="NON52" s="553"/>
      <c r="NOO52" s="553"/>
      <c r="NOP52" s="553"/>
      <c r="NOQ52" s="553"/>
      <c r="NOR52" s="553"/>
      <c r="NOS52" s="553"/>
      <c r="NOT52" s="553"/>
      <c r="NOU52" s="553"/>
      <c r="NOV52" s="553"/>
      <c r="NOW52" s="553"/>
      <c r="NOX52" s="553"/>
      <c r="NOY52" s="553"/>
      <c r="NOZ52" s="553"/>
      <c r="NPA52" s="553"/>
      <c r="NPB52" s="553"/>
      <c r="NPC52" s="553"/>
      <c r="NPD52" s="553"/>
      <c r="NPE52" s="553"/>
      <c r="NPF52" s="553"/>
      <c r="NPG52" s="553"/>
      <c r="NPH52" s="553"/>
      <c r="NPI52" s="553"/>
      <c r="NPJ52" s="553"/>
      <c r="NPK52" s="553"/>
      <c r="NPL52" s="553"/>
      <c r="NPM52" s="553"/>
      <c r="NPN52" s="553"/>
      <c r="NPO52" s="553"/>
      <c r="NPP52" s="553"/>
      <c r="NPQ52" s="553"/>
      <c r="NPR52" s="553"/>
      <c r="NPS52" s="553"/>
      <c r="NPT52" s="553"/>
      <c r="NPU52" s="553"/>
      <c r="NPV52" s="553"/>
      <c r="NPW52" s="553"/>
      <c r="NPX52" s="553"/>
      <c r="NPY52" s="553"/>
      <c r="NPZ52" s="553"/>
      <c r="NQA52" s="553"/>
      <c r="NQB52" s="553"/>
      <c r="NQC52" s="553"/>
      <c r="NQD52" s="553"/>
      <c r="NQE52" s="553"/>
      <c r="NQF52" s="553"/>
      <c r="NQG52" s="553"/>
      <c r="NQH52" s="553"/>
      <c r="NQI52" s="553"/>
      <c r="NQJ52" s="553"/>
      <c r="NQK52" s="553"/>
      <c r="NQL52" s="553"/>
      <c r="NQM52" s="553"/>
      <c r="NQN52" s="553"/>
      <c r="NQO52" s="553"/>
      <c r="NQP52" s="553"/>
      <c r="NQQ52" s="553"/>
      <c r="NQR52" s="553"/>
      <c r="NQS52" s="553"/>
      <c r="NQT52" s="553"/>
      <c r="NQU52" s="553"/>
      <c r="NQV52" s="553"/>
      <c r="NQW52" s="553"/>
      <c r="NQX52" s="553"/>
      <c r="NQY52" s="553"/>
      <c r="NQZ52" s="553"/>
      <c r="NRA52" s="553"/>
      <c r="NRB52" s="553"/>
      <c r="NRC52" s="553"/>
      <c r="NRD52" s="553"/>
      <c r="NRE52" s="553"/>
      <c r="NRF52" s="553"/>
      <c r="NRG52" s="553"/>
      <c r="NRH52" s="553"/>
      <c r="NRI52" s="553"/>
      <c r="NRJ52" s="553"/>
      <c r="NRK52" s="553"/>
      <c r="NRL52" s="553"/>
      <c r="NRM52" s="553"/>
      <c r="NRN52" s="553"/>
      <c r="NRO52" s="553"/>
      <c r="NRP52" s="553"/>
      <c r="NRQ52" s="553"/>
      <c r="NRR52" s="553"/>
      <c r="NRS52" s="553"/>
      <c r="NRT52" s="553"/>
      <c r="NRU52" s="553"/>
      <c r="NRV52" s="553"/>
      <c r="NRW52" s="553"/>
      <c r="NRX52" s="553"/>
      <c r="NRY52" s="553"/>
      <c r="NRZ52" s="553"/>
      <c r="NSA52" s="553"/>
      <c r="NSB52" s="553"/>
      <c r="NSC52" s="553"/>
      <c r="NSD52" s="553"/>
      <c r="NSE52" s="553"/>
      <c r="NSF52" s="553"/>
      <c r="NSG52" s="553"/>
      <c r="NSH52" s="553"/>
      <c r="NSI52" s="553"/>
      <c r="NSJ52" s="553"/>
      <c r="NSK52" s="553"/>
      <c r="NSL52" s="553"/>
      <c r="NSM52" s="553"/>
      <c r="NSN52" s="553"/>
      <c r="NSO52" s="553"/>
      <c r="NSP52" s="553"/>
      <c r="NSQ52" s="553"/>
      <c r="NSR52" s="553"/>
      <c r="NSS52" s="553"/>
      <c r="NST52" s="553"/>
      <c r="NSU52" s="553"/>
      <c r="NSV52" s="553"/>
      <c r="NSW52" s="553"/>
      <c r="NSX52" s="553"/>
      <c r="NSY52" s="553"/>
      <c r="NSZ52" s="553"/>
      <c r="NTA52" s="553"/>
      <c r="NTB52" s="553"/>
      <c r="NTC52" s="553"/>
      <c r="NTD52" s="553"/>
      <c r="NTE52" s="553"/>
      <c r="NTF52" s="553"/>
      <c r="NTG52" s="553"/>
      <c r="NTH52" s="553"/>
      <c r="NTI52" s="553"/>
      <c r="NTJ52" s="553"/>
      <c r="NTK52" s="553"/>
      <c r="NTL52" s="553"/>
      <c r="NTM52" s="553"/>
      <c r="NTN52" s="553"/>
      <c r="NTO52" s="553"/>
      <c r="NTP52" s="553"/>
      <c r="NTQ52" s="553"/>
      <c r="NTR52" s="553"/>
      <c r="NTS52" s="553"/>
      <c r="NTT52" s="553"/>
      <c r="NTU52" s="553"/>
      <c r="NTV52" s="553"/>
      <c r="NTW52" s="553"/>
      <c r="NTX52" s="553"/>
      <c r="NTY52" s="553"/>
      <c r="NTZ52" s="553"/>
      <c r="NUA52" s="553"/>
      <c r="NUB52" s="553"/>
      <c r="NUC52" s="553"/>
      <c r="NUD52" s="553"/>
      <c r="NUE52" s="553"/>
      <c r="NUF52" s="553"/>
      <c r="NUG52" s="553"/>
      <c r="NUH52" s="553"/>
      <c r="NUI52" s="553"/>
      <c r="NUJ52" s="553"/>
      <c r="NUK52" s="553"/>
      <c r="NUL52" s="553"/>
      <c r="NUM52" s="553"/>
      <c r="NUN52" s="553"/>
      <c r="NUO52" s="553"/>
      <c r="NUP52" s="553"/>
      <c r="NUQ52" s="553"/>
      <c r="NUR52" s="553"/>
      <c r="NUS52" s="553"/>
      <c r="NUT52" s="553"/>
      <c r="NUU52" s="553"/>
      <c r="NUV52" s="553"/>
      <c r="NUW52" s="553"/>
      <c r="NUX52" s="553"/>
      <c r="NUY52" s="553"/>
      <c r="NUZ52" s="553"/>
      <c r="NVA52" s="553"/>
      <c r="NVB52" s="553"/>
      <c r="NVC52" s="553"/>
      <c r="NVD52" s="553"/>
      <c r="NVE52" s="553"/>
      <c r="NVF52" s="553"/>
      <c r="NVG52" s="553"/>
      <c r="NVH52" s="553"/>
      <c r="NVI52" s="553"/>
      <c r="NVJ52" s="553"/>
      <c r="NVK52" s="553"/>
      <c r="NVL52" s="553"/>
      <c r="NVM52" s="553"/>
      <c r="NVN52" s="553"/>
      <c r="NVO52" s="553"/>
      <c r="NVP52" s="553"/>
      <c r="NVQ52" s="553"/>
      <c r="NVR52" s="553"/>
      <c r="NVS52" s="553"/>
      <c r="NVT52" s="553"/>
      <c r="NVU52" s="553"/>
      <c r="NVV52" s="553"/>
      <c r="NVW52" s="553"/>
      <c r="NVX52" s="553"/>
      <c r="NVY52" s="553"/>
      <c r="NVZ52" s="553"/>
      <c r="NWA52" s="553"/>
      <c r="NWB52" s="553"/>
      <c r="NWC52" s="553"/>
      <c r="NWD52" s="553"/>
      <c r="NWE52" s="553"/>
      <c r="NWF52" s="553"/>
      <c r="NWG52" s="553"/>
      <c r="NWH52" s="553"/>
      <c r="NWI52" s="553"/>
      <c r="NWJ52" s="553"/>
      <c r="NWK52" s="553"/>
      <c r="NWL52" s="553"/>
      <c r="NWM52" s="553"/>
      <c r="NWN52" s="553"/>
      <c r="NWO52" s="553"/>
      <c r="NWP52" s="553"/>
      <c r="NWQ52" s="553"/>
      <c r="NWR52" s="553"/>
      <c r="NWS52" s="553"/>
      <c r="NWT52" s="553"/>
      <c r="NWU52" s="553"/>
      <c r="NWV52" s="553"/>
      <c r="NWW52" s="553"/>
      <c r="NWX52" s="553"/>
      <c r="NWY52" s="553"/>
      <c r="NWZ52" s="553"/>
      <c r="NXA52" s="553"/>
      <c r="NXB52" s="553"/>
      <c r="NXC52" s="553"/>
      <c r="NXD52" s="553"/>
      <c r="NXE52" s="553"/>
      <c r="NXF52" s="553"/>
      <c r="NXG52" s="553"/>
      <c r="NXH52" s="553"/>
      <c r="NXI52" s="553"/>
      <c r="NXJ52" s="553"/>
      <c r="NXK52" s="553"/>
      <c r="NXL52" s="553"/>
      <c r="NXM52" s="553"/>
      <c r="NXN52" s="553"/>
      <c r="NXO52" s="553"/>
      <c r="NXP52" s="553"/>
      <c r="NXQ52" s="553"/>
      <c r="NXR52" s="553"/>
      <c r="NXS52" s="553"/>
      <c r="NXT52" s="553"/>
      <c r="NXU52" s="553"/>
      <c r="NXV52" s="553"/>
      <c r="NXW52" s="553"/>
      <c r="NXX52" s="553"/>
      <c r="NXY52" s="553"/>
      <c r="NXZ52" s="553"/>
      <c r="NYA52" s="553"/>
      <c r="NYB52" s="553"/>
      <c r="NYC52" s="553"/>
      <c r="NYD52" s="553"/>
      <c r="NYE52" s="553"/>
      <c r="NYF52" s="553"/>
      <c r="NYG52" s="553"/>
      <c r="NYH52" s="553"/>
      <c r="NYI52" s="553"/>
      <c r="NYJ52" s="553"/>
      <c r="NYK52" s="553"/>
      <c r="NYL52" s="553"/>
      <c r="NYM52" s="553"/>
      <c r="NYN52" s="553"/>
      <c r="NYO52" s="553"/>
      <c r="NYP52" s="553"/>
      <c r="NYQ52" s="553"/>
      <c r="NYR52" s="553"/>
      <c r="NYS52" s="553"/>
      <c r="NYT52" s="553"/>
      <c r="NYU52" s="553"/>
      <c r="NYV52" s="553"/>
      <c r="NYW52" s="553"/>
      <c r="NYX52" s="553"/>
      <c r="NYY52" s="553"/>
      <c r="NYZ52" s="553"/>
      <c r="NZA52" s="553"/>
      <c r="NZB52" s="553"/>
      <c r="NZC52" s="553"/>
      <c r="NZD52" s="553"/>
      <c r="NZE52" s="553"/>
      <c r="NZF52" s="553"/>
      <c r="NZG52" s="553"/>
      <c r="NZH52" s="553"/>
      <c r="NZI52" s="553"/>
      <c r="NZJ52" s="553"/>
      <c r="NZK52" s="553"/>
      <c r="NZL52" s="553"/>
      <c r="NZM52" s="553"/>
      <c r="NZN52" s="553"/>
      <c r="NZO52" s="553"/>
      <c r="NZP52" s="553"/>
      <c r="NZQ52" s="553"/>
      <c r="NZR52" s="553"/>
      <c r="NZS52" s="553"/>
      <c r="NZT52" s="553"/>
      <c r="NZU52" s="553"/>
      <c r="NZV52" s="553"/>
      <c r="NZW52" s="553"/>
      <c r="NZX52" s="553"/>
      <c r="NZY52" s="553"/>
      <c r="NZZ52" s="553"/>
      <c r="OAA52" s="553"/>
      <c r="OAB52" s="553"/>
      <c r="OAC52" s="553"/>
      <c r="OAD52" s="553"/>
      <c r="OAE52" s="553"/>
      <c r="OAF52" s="553"/>
      <c r="OAG52" s="553"/>
      <c r="OAH52" s="553"/>
      <c r="OAI52" s="553"/>
      <c r="OAJ52" s="553"/>
      <c r="OAK52" s="553"/>
      <c r="OAL52" s="553"/>
      <c r="OAM52" s="553"/>
      <c r="OAN52" s="553"/>
      <c r="OAO52" s="553"/>
      <c r="OAP52" s="553"/>
      <c r="OAQ52" s="553"/>
      <c r="OAR52" s="553"/>
      <c r="OAS52" s="553"/>
      <c r="OAT52" s="553"/>
      <c r="OAU52" s="553"/>
      <c r="OAV52" s="553"/>
      <c r="OAW52" s="553"/>
      <c r="OAX52" s="553"/>
      <c r="OAY52" s="553"/>
      <c r="OAZ52" s="553"/>
      <c r="OBA52" s="553"/>
      <c r="OBB52" s="553"/>
      <c r="OBC52" s="553"/>
      <c r="OBD52" s="553"/>
      <c r="OBE52" s="553"/>
      <c r="OBF52" s="553"/>
      <c r="OBG52" s="553"/>
      <c r="OBH52" s="553"/>
      <c r="OBI52" s="553"/>
      <c r="OBJ52" s="553"/>
      <c r="OBK52" s="553"/>
      <c r="OBL52" s="553"/>
      <c r="OBM52" s="553"/>
      <c r="OBN52" s="553"/>
      <c r="OBO52" s="553"/>
      <c r="OBP52" s="553"/>
      <c r="OBQ52" s="553"/>
      <c r="OBR52" s="553"/>
      <c r="OBS52" s="553"/>
      <c r="OBT52" s="553"/>
      <c r="OBU52" s="553"/>
      <c r="OBV52" s="553"/>
      <c r="OBW52" s="553"/>
      <c r="OBX52" s="553"/>
      <c r="OBY52" s="553"/>
      <c r="OBZ52" s="553"/>
      <c r="OCA52" s="553"/>
      <c r="OCB52" s="553"/>
      <c r="OCC52" s="553"/>
      <c r="OCD52" s="553"/>
      <c r="OCE52" s="553"/>
      <c r="OCF52" s="553"/>
      <c r="OCG52" s="553"/>
      <c r="OCH52" s="553"/>
      <c r="OCI52" s="553"/>
      <c r="OCJ52" s="553"/>
      <c r="OCK52" s="553"/>
      <c r="OCL52" s="553"/>
      <c r="OCM52" s="553"/>
      <c r="OCN52" s="553"/>
      <c r="OCO52" s="553"/>
      <c r="OCP52" s="553"/>
      <c r="OCQ52" s="553"/>
      <c r="OCR52" s="553"/>
      <c r="OCS52" s="553"/>
      <c r="OCT52" s="553"/>
      <c r="OCU52" s="553"/>
      <c r="OCV52" s="553"/>
      <c r="OCW52" s="553"/>
      <c r="OCX52" s="553"/>
      <c r="OCY52" s="553"/>
      <c r="OCZ52" s="553"/>
      <c r="ODA52" s="553"/>
      <c r="ODB52" s="553"/>
      <c r="ODC52" s="553"/>
      <c r="ODD52" s="553"/>
      <c r="ODE52" s="553"/>
      <c r="ODF52" s="553"/>
      <c r="ODG52" s="553"/>
      <c r="ODH52" s="553"/>
      <c r="ODI52" s="553"/>
      <c r="ODJ52" s="553"/>
      <c r="ODK52" s="553"/>
      <c r="ODL52" s="553"/>
      <c r="ODM52" s="553"/>
      <c r="ODN52" s="553"/>
      <c r="ODO52" s="553"/>
      <c r="ODP52" s="553"/>
      <c r="ODQ52" s="553"/>
      <c r="ODR52" s="553"/>
      <c r="ODS52" s="553"/>
      <c r="ODT52" s="553"/>
      <c r="ODU52" s="553"/>
      <c r="ODV52" s="553"/>
      <c r="ODW52" s="553"/>
      <c r="ODX52" s="553"/>
      <c r="ODY52" s="553"/>
      <c r="ODZ52" s="553"/>
      <c r="OEA52" s="553"/>
      <c r="OEB52" s="553"/>
      <c r="OEC52" s="553"/>
      <c r="OED52" s="553"/>
      <c r="OEE52" s="553"/>
      <c r="OEF52" s="553"/>
      <c r="OEG52" s="553"/>
      <c r="OEH52" s="553"/>
      <c r="OEI52" s="553"/>
      <c r="OEJ52" s="553"/>
      <c r="OEK52" s="553"/>
      <c r="OEL52" s="553"/>
      <c r="OEM52" s="553"/>
      <c r="OEN52" s="553"/>
      <c r="OEO52" s="553"/>
      <c r="OEP52" s="553"/>
      <c r="OEQ52" s="553"/>
      <c r="OER52" s="553"/>
      <c r="OES52" s="553"/>
      <c r="OET52" s="553"/>
      <c r="OEU52" s="553"/>
      <c r="OEV52" s="553"/>
      <c r="OEW52" s="553"/>
      <c r="OEX52" s="553"/>
      <c r="OEY52" s="553"/>
      <c r="OEZ52" s="553"/>
      <c r="OFA52" s="553"/>
      <c r="OFB52" s="553"/>
      <c r="OFC52" s="553"/>
      <c r="OFD52" s="553"/>
      <c r="OFE52" s="553"/>
      <c r="OFF52" s="553"/>
      <c r="OFG52" s="553"/>
      <c r="OFH52" s="553"/>
      <c r="OFI52" s="553"/>
      <c r="OFJ52" s="553"/>
      <c r="OFK52" s="553"/>
      <c r="OFL52" s="553"/>
      <c r="OFM52" s="553"/>
      <c r="OFN52" s="553"/>
      <c r="OFO52" s="553"/>
      <c r="OFP52" s="553"/>
      <c r="OFQ52" s="553"/>
      <c r="OFR52" s="553"/>
      <c r="OFS52" s="553"/>
      <c r="OFT52" s="553"/>
      <c r="OFU52" s="553"/>
      <c r="OFV52" s="553"/>
      <c r="OFW52" s="553"/>
      <c r="OFX52" s="553"/>
      <c r="OFY52" s="553"/>
      <c r="OFZ52" s="553"/>
      <c r="OGA52" s="553"/>
      <c r="OGB52" s="553"/>
      <c r="OGC52" s="553"/>
      <c r="OGD52" s="553"/>
      <c r="OGE52" s="553"/>
      <c r="OGF52" s="553"/>
      <c r="OGG52" s="553"/>
      <c r="OGH52" s="553"/>
      <c r="OGI52" s="553"/>
      <c r="OGJ52" s="553"/>
      <c r="OGK52" s="553"/>
      <c r="OGL52" s="553"/>
      <c r="OGM52" s="553"/>
      <c r="OGN52" s="553"/>
      <c r="OGO52" s="553"/>
      <c r="OGP52" s="553"/>
      <c r="OGQ52" s="553"/>
      <c r="OGR52" s="553"/>
      <c r="OGS52" s="553"/>
      <c r="OGT52" s="553"/>
      <c r="OGU52" s="553"/>
      <c r="OGV52" s="553"/>
      <c r="OGW52" s="553"/>
      <c r="OGX52" s="553"/>
      <c r="OGY52" s="553"/>
      <c r="OGZ52" s="553"/>
      <c r="OHA52" s="553"/>
      <c r="OHB52" s="553"/>
      <c r="OHC52" s="553"/>
      <c r="OHD52" s="553"/>
      <c r="OHE52" s="553"/>
      <c r="OHF52" s="553"/>
      <c r="OHG52" s="553"/>
      <c r="OHH52" s="553"/>
      <c r="OHI52" s="553"/>
      <c r="OHJ52" s="553"/>
      <c r="OHK52" s="553"/>
      <c r="OHL52" s="553"/>
      <c r="OHM52" s="553"/>
      <c r="OHN52" s="553"/>
      <c r="OHO52" s="553"/>
      <c r="OHP52" s="553"/>
      <c r="OHQ52" s="553"/>
      <c r="OHR52" s="553"/>
      <c r="OHS52" s="553"/>
      <c r="OHT52" s="553"/>
      <c r="OHU52" s="553"/>
      <c r="OHV52" s="553"/>
      <c r="OHW52" s="553"/>
      <c r="OHX52" s="553"/>
      <c r="OHY52" s="553"/>
      <c r="OHZ52" s="553"/>
      <c r="OIA52" s="553"/>
      <c r="OIB52" s="553"/>
      <c r="OIC52" s="553"/>
      <c r="OID52" s="553"/>
      <c r="OIE52" s="553"/>
      <c r="OIF52" s="553"/>
      <c r="OIG52" s="553"/>
      <c r="OIH52" s="553"/>
      <c r="OII52" s="553"/>
      <c r="OIJ52" s="553"/>
      <c r="OIK52" s="553"/>
      <c r="OIL52" s="553"/>
      <c r="OIM52" s="553"/>
      <c r="OIN52" s="553"/>
      <c r="OIO52" s="553"/>
      <c r="OIP52" s="553"/>
      <c r="OIQ52" s="553"/>
      <c r="OIR52" s="553"/>
      <c r="OIS52" s="553"/>
      <c r="OIT52" s="553"/>
      <c r="OIU52" s="553"/>
      <c r="OIV52" s="553"/>
      <c r="OIW52" s="553"/>
      <c r="OIX52" s="553"/>
      <c r="OIY52" s="553"/>
      <c r="OIZ52" s="553"/>
      <c r="OJA52" s="553"/>
      <c r="OJB52" s="553"/>
      <c r="OJC52" s="553"/>
      <c r="OJD52" s="553"/>
      <c r="OJE52" s="553"/>
      <c r="OJF52" s="553"/>
      <c r="OJG52" s="553"/>
      <c r="OJH52" s="553"/>
      <c r="OJI52" s="553"/>
      <c r="OJJ52" s="553"/>
      <c r="OJK52" s="553"/>
      <c r="OJL52" s="553"/>
      <c r="OJM52" s="553"/>
      <c r="OJN52" s="553"/>
      <c r="OJO52" s="553"/>
      <c r="OJP52" s="553"/>
      <c r="OJQ52" s="553"/>
      <c r="OJR52" s="553"/>
      <c r="OJS52" s="553"/>
      <c r="OJT52" s="553"/>
      <c r="OJU52" s="553"/>
      <c r="OJV52" s="553"/>
      <c r="OJW52" s="553"/>
      <c r="OJX52" s="553"/>
      <c r="OJY52" s="553"/>
      <c r="OJZ52" s="553"/>
      <c r="OKA52" s="553"/>
      <c r="OKB52" s="553"/>
      <c r="OKC52" s="553"/>
      <c r="OKD52" s="553"/>
      <c r="OKE52" s="553"/>
      <c r="OKF52" s="553"/>
      <c r="OKG52" s="553"/>
      <c r="OKH52" s="553"/>
      <c r="OKI52" s="553"/>
      <c r="OKJ52" s="553"/>
      <c r="OKK52" s="553"/>
      <c r="OKL52" s="553"/>
      <c r="OKM52" s="553"/>
      <c r="OKN52" s="553"/>
      <c r="OKO52" s="553"/>
      <c r="OKP52" s="553"/>
      <c r="OKQ52" s="553"/>
      <c r="OKR52" s="553"/>
      <c r="OKS52" s="553"/>
      <c r="OKT52" s="553"/>
      <c r="OKU52" s="553"/>
      <c r="OKV52" s="553"/>
      <c r="OKW52" s="553"/>
      <c r="OKX52" s="553"/>
      <c r="OKY52" s="553"/>
      <c r="OKZ52" s="553"/>
      <c r="OLA52" s="553"/>
      <c r="OLB52" s="553"/>
      <c r="OLC52" s="553"/>
      <c r="OLD52" s="553"/>
      <c r="OLE52" s="553"/>
      <c r="OLF52" s="553"/>
      <c r="OLG52" s="553"/>
      <c r="OLH52" s="553"/>
      <c r="OLI52" s="553"/>
      <c r="OLJ52" s="553"/>
      <c r="OLK52" s="553"/>
      <c r="OLL52" s="553"/>
      <c r="OLM52" s="553"/>
      <c r="OLN52" s="553"/>
      <c r="OLO52" s="553"/>
      <c r="OLP52" s="553"/>
      <c r="OLQ52" s="553"/>
      <c r="OLR52" s="553"/>
      <c r="OLS52" s="553"/>
      <c r="OLT52" s="553"/>
      <c r="OLU52" s="553"/>
      <c r="OLV52" s="553"/>
      <c r="OLW52" s="553"/>
      <c r="OLX52" s="553"/>
      <c r="OLY52" s="553"/>
      <c r="OLZ52" s="553"/>
      <c r="OMA52" s="553"/>
      <c r="OMB52" s="553"/>
      <c r="OMC52" s="553"/>
      <c r="OMD52" s="553"/>
      <c r="OME52" s="553"/>
      <c r="OMF52" s="553"/>
      <c r="OMG52" s="553"/>
      <c r="OMH52" s="553"/>
      <c r="OMI52" s="553"/>
      <c r="OMJ52" s="553"/>
      <c r="OMK52" s="553"/>
      <c r="OML52" s="553"/>
      <c r="OMM52" s="553"/>
      <c r="OMN52" s="553"/>
      <c r="OMO52" s="553"/>
      <c r="OMP52" s="553"/>
      <c r="OMQ52" s="553"/>
      <c r="OMR52" s="553"/>
      <c r="OMS52" s="553"/>
      <c r="OMT52" s="553"/>
      <c r="OMU52" s="553"/>
      <c r="OMV52" s="553"/>
      <c r="OMW52" s="553"/>
      <c r="OMX52" s="553"/>
      <c r="OMY52" s="553"/>
      <c r="OMZ52" s="553"/>
      <c r="ONA52" s="553"/>
      <c r="ONB52" s="553"/>
      <c r="ONC52" s="553"/>
      <c r="OND52" s="553"/>
      <c r="ONE52" s="553"/>
      <c r="ONF52" s="553"/>
      <c r="ONG52" s="553"/>
      <c r="ONH52" s="553"/>
      <c r="ONI52" s="553"/>
      <c r="ONJ52" s="553"/>
      <c r="ONK52" s="553"/>
      <c r="ONL52" s="553"/>
      <c r="ONM52" s="553"/>
      <c r="ONN52" s="553"/>
      <c r="ONO52" s="553"/>
      <c r="ONP52" s="553"/>
      <c r="ONQ52" s="553"/>
      <c r="ONR52" s="553"/>
      <c r="ONS52" s="553"/>
      <c r="ONT52" s="553"/>
      <c r="ONU52" s="553"/>
      <c r="ONV52" s="553"/>
      <c r="ONW52" s="553"/>
      <c r="ONX52" s="553"/>
      <c r="ONY52" s="553"/>
      <c r="ONZ52" s="553"/>
      <c r="OOA52" s="553"/>
      <c r="OOB52" s="553"/>
      <c r="OOC52" s="553"/>
      <c r="OOD52" s="553"/>
      <c r="OOE52" s="553"/>
      <c r="OOF52" s="553"/>
      <c r="OOG52" s="553"/>
      <c r="OOH52" s="553"/>
      <c r="OOI52" s="553"/>
      <c r="OOJ52" s="553"/>
      <c r="OOK52" s="553"/>
      <c r="OOL52" s="553"/>
      <c r="OOM52" s="553"/>
      <c r="OON52" s="553"/>
      <c r="OOO52" s="553"/>
      <c r="OOP52" s="553"/>
      <c r="OOQ52" s="553"/>
      <c r="OOR52" s="553"/>
      <c r="OOS52" s="553"/>
      <c r="OOT52" s="553"/>
      <c r="OOU52" s="553"/>
      <c r="OOV52" s="553"/>
      <c r="OOW52" s="553"/>
      <c r="OOX52" s="553"/>
      <c r="OOY52" s="553"/>
      <c r="OOZ52" s="553"/>
      <c r="OPA52" s="553"/>
      <c r="OPB52" s="553"/>
      <c r="OPC52" s="553"/>
      <c r="OPD52" s="553"/>
      <c r="OPE52" s="553"/>
      <c r="OPF52" s="553"/>
      <c r="OPG52" s="553"/>
      <c r="OPH52" s="553"/>
      <c r="OPI52" s="553"/>
      <c r="OPJ52" s="553"/>
      <c r="OPK52" s="553"/>
      <c r="OPL52" s="553"/>
      <c r="OPM52" s="553"/>
      <c r="OPN52" s="553"/>
      <c r="OPO52" s="553"/>
      <c r="OPP52" s="553"/>
      <c r="OPQ52" s="553"/>
      <c r="OPR52" s="553"/>
      <c r="OPS52" s="553"/>
      <c r="OPT52" s="553"/>
      <c r="OPU52" s="553"/>
      <c r="OPV52" s="553"/>
      <c r="OPW52" s="553"/>
      <c r="OPX52" s="553"/>
      <c r="OPY52" s="553"/>
      <c r="OPZ52" s="553"/>
      <c r="OQA52" s="553"/>
      <c r="OQB52" s="553"/>
      <c r="OQC52" s="553"/>
      <c r="OQD52" s="553"/>
      <c r="OQE52" s="553"/>
      <c r="OQF52" s="553"/>
      <c r="OQG52" s="553"/>
      <c r="OQH52" s="553"/>
      <c r="OQI52" s="553"/>
      <c r="OQJ52" s="553"/>
      <c r="OQK52" s="553"/>
      <c r="OQL52" s="553"/>
      <c r="OQM52" s="553"/>
      <c r="OQN52" s="553"/>
      <c r="OQO52" s="553"/>
      <c r="OQP52" s="553"/>
      <c r="OQQ52" s="553"/>
      <c r="OQR52" s="553"/>
      <c r="OQS52" s="553"/>
      <c r="OQT52" s="553"/>
      <c r="OQU52" s="553"/>
      <c r="OQV52" s="553"/>
      <c r="OQW52" s="553"/>
      <c r="OQX52" s="553"/>
      <c r="OQY52" s="553"/>
      <c r="OQZ52" s="553"/>
      <c r="ORA52" s="553"/>
      <c r="ORB52" s="553"/>
      <c r="ORC52" s="553"/>
      <c r="ORD52" s="553"/>
      <c r="ORE52" s="553"/>
      <c r="ORF52" s="553"/>
      <c r="ORG52" s="553"/>
      <c r="ORH52" s="553"/>
      <c r="ORI52" s="553"/>
      <c r="ORJ52" s="553"/>
      <c r="ORK52" s="553"/>
      <c r="ORL52" s="553"/>
      <c r="ORM52" s="553"/>
      <c r="ORN52" s="553"/>
      <c r="ORO52" s="553"/>
      <c r="ORP52" s="553"/>
      <c r="ORQ52" s="553"/>
      <c r="ORR52" s="553"/>
      <c r="ORS52" s="553"/>
      <c r="ORT52" s="553"/>
      <c r="ORU52" s="553"/>
      <c r="ORV52" s="553"/>
      <c r="ORW52" s="553"/>
      <c r="ORX52" s="553"/>
      <c r="ORY52" s="553"/>
      <c r="ORZ52" s="553"/>
      <c r="OSA52" s="553"/>
      <c r="OSB52" s="553"/>
      <c r="OSC52" s="553"/>
      <c r="OSD52" s="553"/>
      <c r="OSE52" s="553"/>
      <c r="OSF52" s="553"/>
      <c r="OSG52" s="553"/>
      <c r="OSH52" s="553"/>
      <c r="OSI52" s="553"/>
      <c r="OSJ52" s="553"/>
      <c r="OSK52" s="553"/>
      <c r="OSL52" s="553"/>
      <c r="OSM52" s="553"/>
      <c r="OSN52" s="553"/>
      <c r="OSO52" s="553"/>
      <c r="OSP52" s="553"/>
      <c r="OSQ52" s="553"/>
      <c r="OSR52" s="553"/>
      <c r="OSS52" s="553"/>
      <c r="OST52" s="553"/>
      <c r="OSU52" s="553"/>
      <c r="OSV52" s="553"/>
      <c r="OSW52" s="553"/>
      <c r="OSX52" s="553"/>
      <c r="OSY52" s="553"/>
      <c r="OSZ52" s="553"/>
      <c r="OTA52" s="553"/>
      <c r="OTB52" s="553"/>
      <c r="OTC52" s="553"/>
      <c r="OTD52" s="553"/>
      <c r="OTE52" s="553"/>
      <c r="OTF52" s="553"/>
      <c r="OTG52" s="553"/>
      <c r="OTH52" s="553"/>
      <c r="OTI52" s="553"/>
      <c r="OTJ52" s="553"/>
      <c r="OTK52" s="553"/>
      <c r="OTL52" s="553"/>
      <c r="OTM52" s="553"/>
      <c r="OTN52" s="553"/>
      <c r="OTO52" s="553"/>
      <c r="OTP52" s="553"/>
      <c r="OTQ52" s="553"/>
      <c r="OTR52" s="553"/>
      <c r="OTS52" s="553"/>
      <c r="OTT52" s="553"/>
      <c r="OTU52" s="553"/>
      <c r="OTV52" s="553"/>
      <c r="OTW52" s="553"/>
      <c r="OTX52" s="553"/>
      <c r="OTY52" s="553"/>
      <c r="OTZ52" s="553"/>
      <c r="OUA52" s="553"/>
      <c r="OUB52" s="553"/>
      <c r="OUC52" s="553"/>
      <c r="OUD52" s="553"/>
      <c r="OUE52" s="553"/>
      <c r="OUF52" s="553"/>
      <c r="OUG52" s="553"/>
      <c r="OUH52" s="553"/>
      <c r="OUI52" s="553"/>
      <c r="OUJ52" s="553"/>
      <c r="OUK52" s="553"/>
      <c r="OUL52" s="553"/>
      <c r="OUM52" s="553"/>
      <c r="OUN52" s="553"/>
      <c r="OUO52" s="553"/>
      <c r="OUP52" s="553"/>
      <c r="OUQ52" s="553"/>
      <c r="OUR52" s="553"/>
      <c r="OUS52" s="553"/>
      <c r="OUT52" s="553"/>
      <c r="OUU52" s="553"/>
      <c r="OUV52" s="553"/>
      <c r="OUW52" s="553"/>
      <c r="OUX52" s="553"/>
      <c r="OUY52" s="553"/>
      <c r="OUZ52" s="553"/>
      <c r="OVA52" s="553"/>
      <c r="OVB52" s="553"/>
      <c r="OVC52" s="553"/>
      <c r="OVD52" s="553"/>
      <c r="OVE52" s="553"/>
      <c r="OVF52" s="553"/>
      <c r="OVG52" s="553"/>
      <c r="OVH52" s="553"/>
      <c r="OVI52" s="553"/>
      <c r="OVJ52" s="553"/>
      <c r="OVK52" s="553"/>
      <c r="OVL52" s="553"/>
      <c r="OVM52" s="553"/>
      <c r="OVN52" s="553"/>
      <c r="OVO52" s="553"/>
      <c r="OVP52" s="553"/>
      <c r="OVQ52" s="553"/>
      <c r="OVR52" s="553"/>
      <c r="OVS52" s="553"/>
      <c r="OVT52" s="553"/>
      <c r="OVU52" s="553"/>
      <c r="OVV52" s="553"/>
      <c r="OVW52" s="553"/>
      <c r="OVX52" s="553"/>
      <c r="OVY52" s="553"/>
      <c r="OVZ52" s="553"/>
      <c r="OWA52" s="553"/>
      <c r="OWB52" s="553"/>
      <c r="OWC52" s="553"/>
      <c r="OWD52" s="553"/>
      <c r="OWE52" s="553"/>
      <c r="OWF52" s="553"/>
      <c r="OWG52" s="553"/>
      <c r="OWH52" s="553"/>
      <c r="OWI52" s="553"/>
      <c r="OWJ52" s="553"/>
      <c r="OWK52" s="553"/>
      <c r="OWL52" s="553"/>
      <c r="OWM52" s="553"/>
      <c r="OWN52" s="553"/>
      <c r="OWO52" s="553"/>
      <c r="OWP52" s="553"/>
      <c r="OWQ52" s="553"/>
      <c r="OWR52" s="553"/>
      <c r="OWS52" s="553"/>
      <c r="OWT52" s="553"/>
      <c r="OWU52" s="553"/>
      <c r="OWV52" s="553"/>
      <c r="OWW52" s="553"/>
      <c r="OWX52" s="553"/>
      <c r="OWY52" s="553"/>
      <c r="OWZ52" s="553"/>
      <c r="OXA52" s="553"/>
      <c r="OXB52" s="553"/>
      <c r="OXC52" s="553"/>
      <c r="OXD52" s="553"/>
      <c r="OXE52" s="553"/>
      <c r="OXF52" s="553"/>
      <c r="OXG52" s="553"/>
      <c r="OXH52" s="553"/>
      <c r="OXI52" s="553"/>
      <c r="OXJ52" s="553"/>
      <c r="OXK52" s="553"/>
      <c r="OXL52" s="553"/>
      <c r="OXM52" s="553"/>
      <c r="OXN52" s="553"/>
      <c r="OXO52" s="553"/>
      <c r="OXP52" s="553"/>
      <c r="OXQ52" s="553"/>
      <c r="OXR52" s="553"/>
      <c r="OXS52" s="553"/>
      <c r="OXT52" s="553"/>
      <c r="OXU52" s="553"/>
      <c r="OXV52" s="553"/>
      <c r="OXW52" s="553"/>
      <c r="OXX52" s="553"/>
      <c r="OXY52" s="553"/>
      <c r="OXZ52" s="553"/>
      <c r="OYA52" s="553"/>
      <c r="OYB52" s="553"/>
      <c r="OYC52" s="553"/>
      <c r="OYD52" s="553"/>
      <c r="OYE52" s="553"/>
      <c r="OYF52" s="553"/>
      <c r="OYG52" s="553"/>
      <c r="OYH52" s="553"/>
      <c r="OYI52" s="553"/>
      <c r="OYJ52" s="553"/>
      <c r="OYK52" s="553"/>
      <c r="OYL52" s="553"/>
      <c r="OYM52" s="553"/>
      <c r="OYN52" s="553"/>
      <c r="OYO52" s="553"/>
      <c r="OYP52" s="553"/>
      <c r="OYQ52" s="553"/>
      <c r="OYR52" s="553"/>
      <c r="OYS52" s="553"/>
      <c r="OYT52" s="553"/>
      <c r="OYU52" s="553"/>
      <c r="OYV52" s="553"/>
      <c r="OYW52" s="553"/>
      <c r="OYX52" s="553"/>
      <c r="OYY52" s="553"/>
      <c r="OYZ52" s="553"/>
      <c r="OZA52" s="553"/>
      <c r="OZB52" s="553"/>
      <c r="OZC52" s="553"/>
      <c r="OZD52" s="553"/>
      <c r="OZE52" s="553"/>
      <c r="OZF52" s="553"/>
      <c r="OZG52" s="553"/>
      <c r="OZH52" s="553"/>
      <c r="OZI52" s="553"/>
      <c r="OZJ52" s="553"/>
      <c r="OZK52" s="553"/>
      <c r="OZL52" s="553"/>
      <c r="OZM52" s="553"/>
      <c r="OZN52" s="553"/>
      <c r="OZO52" s="553"/>
      <c r="OZP52" s="553"/>
      <c r="OZQ52" s="553"/>
      <c r="OZR52" s="553"/>
      <c r="OZS52" s="553"/>
      <c r="OZT52" s="553"/>
      <c r="OZU52" s="553"/>
      <c r="OZV52" s="553"/>
      <c r="OZW52" s="553"/>
      <c r="OZX52" s="553"/>
      <c r="OZY52" s="553"/>
      <c r="OZZ52" s="553"/>
      <c r="PAA52" s="553"/>
      <c r="PAB52" s="553"/>
      <c r="PAC52" s="553"/>
      <c r="PAD52" s="553"/>
      <c r="PAE52" s="553"/>
      <c r="PAF52" s="553"/>
      <c r="PAG52" s="553"/>
      <c r="PAH52" s="553"/>
      <c r="PAI52" s="553"/>
      <c r="PAJ52" s="553"/>
      <c r="PAK52" s="553"/>
      <c r="PAL52" s="553"/>
      <c r="PAM52" s="553"/>
      <c r="PAN52" s="553"/>
      <c r="PAO52" s="553"/>
      <c r="PAP52" s="553"/>
      <c r="PAQ52" s="553"/>
      <c r="PAR52" s="553"/>
      <c r="PAS52" s="553"/>
      <c r="PAT52" s="553"/>
      <c r="PAU52" s="553"/>
      <c r="PAV52" s="553"/>
      <c r="PAW52" s="553"/>
      <c r="PAX52" s="553"/>
      <c r="PAY52" s="553"/>
      <c r="PAZ52" s="553"/>
      <c r="PBA52" s="553"/>
      <c r="PBB52" s="553"/>
      <c r="PBC52" s="553"/>
      <c r="PBD52" s="553"/>
      <c r="PBE52" s="553"/>
      <c r="PBF52" s="553"/>
      <c r="PBG52" s="553"/>
      <c r="PBH52" s="553"/>
      <c r="PBI52" s="553"/>
      <c r="PBJ52" s="553"/>
      <c r="PBK52" s="553"/>
      <c r="PBL52" s="553"/>
      <c r="PBM52" s="553"/>
      <c r="PBN52" s="553"/>
      <c r="PBO52" s="553"/>
      <c r="PBP52" s="553"/>
      <c r="PBQ52" s="553"/>
      <c r="PBR52" s="553"/>
      <c r="PBS52" s="553"/>
      <c r="PBT52" s="553"/>
      <c r="PBU52" s="553"/>
      <c r="PBV52" s="553"/>
      <c r="PBW52" s="553"/>
      <c r="PBX52" s="553"/>
      <c r="PBY52" s="553"/>
      <c r="PBZ52" s="553"/>
      <c r="PCA52" s="553"/>
      <c r="PCB52" s="553"/>
      <c r="PCC52" s="553"/>
      <c r="PCD52" s="553"/>
      <c r="PCE52" s="553"/>
      <c r="PCF52" s="553"/>
      <c r="PCG52" s="553"/>
      <c r="PCH52" s="553"/>
      <c r="PCI52" s="553"/>
      <c r="PCJ52" s="553"/>
      <c r="PCK52" s="553"/>
      <c r="PCL52" s="553"/>
      <c r="PCM52" s="553"/>
      <c r="PCN52" s="553"/>
      <c r="PCO52" s="553"/>
      <c r="PCP52" s="553"/>
      <c r="PCQ52" s="553"/>
      <c r="PCR52" s="553"/>
      <c r="PCS52" s="553"/>
      <c r="PCT52" s="553"/>
      <c r="PCU52" s="553"/>
      <c r="PCV52" s="553"/>
      <c r="PCW52" s="553"/>
      <c r="PCX52" s="553"/>
      <c r="PCY52" s="553"/>
      <c r="PCZ52" s="553"/>
      <c r="PDA52" s="553"/>
      <c r="PDB52" s="553"/>
      <c r="PDC52" s="553"/>
      <c r="PDD52" s="553"/>
      <c r="PDE52" s="553"/>
      <c r="PDF52" s="553"/>
      <c r="PDG52" s="553"/>
      <c r="PDH52" s="553"/>
      <c r="PDI52" s="553"/>
      <c r="PDJ52" s="553"/>
      <c r="PDK52" s="553"/>
      <c r="PDL52" s="553"/>
      <c r="PDM52" s="553"/>
      <c r="PDN52" s="553"/>
      <c r="PDO52" s="553"/>
      <c r="PDP52" s="553"/>
      <c r="PDQ52" s="553"/>
      <c r="PDR52" s="553"/>
      <c r="PDS52" s="553"/>
      <c r="PDT52" s="553"/>
      <c r="PDU52" s="553"/>
      <c r="PDV52" s="553"/>
      <c r="PDW52" s="553"/>
      <c r="PDX52" s="553"/>
      <c r="PDY52" s="553"/>
      <c r="PDZ52" s="553"/>
      <c r="PEA52" s="553"/>
      <c r="PEB52" s="553"/>
      <c r="PEC52" s="553"/>
      <c r="PED52" s="553"/>
      <c r="PEE52" s="553"/>
      <c r="PEF52" s="553"/>
      <c r="PEG52" s="553"/>
      <c r="PEH52" s="553"/>
      <c r="PEI52" s="553"/>
      <c r="PEJ52" s="553"/>
      <c r="PEK52" s="553"/>
      <c r="PEL52" s="553"/>
      <c r="PEM52" s="553"/>
      <c r="PEN52" s="553"/>
      <c r="PEO52" s="553"/>
      <c r="PEP52" s="553"/>
      <c r="PEQ52" s="553"/>
      <c r="PER52" s="553"/>
      <c r="PES52" s="553"/>
      <c r="PET52" s="553"/>
      <c r="PEU52" s="553"/>
      <c r="PEV52" s="553"/>
      <c r="PEW52" s="553"/>
      <c r="PEX52" s="553"/>
      <c r="PEY52" s="553"/>
      <c r="PEZ52" s="553"/>
      <c r="PFA52" s="553"/>
      <c r="PFB52" s="553"/>
      <c r="PFC52" s="553"/>
      <c r="PFD52" s="553"/>
      <c r="PFE52" s="553"/>
      <c r="PFF52" s="553"/>
      <c r="PFG52" s="553"/>
      <c r="PFH52" s="553"/>
      <c r="PFI52" s="553"/>
      <c r="PFJ52" s="553"/>
      <c r="PFK52" s="553"/>
      <c r="PFL52" s="553"/>
      <c r="PFM52" s="553"/>
      <c r="PFN52" s="553"/>
      <c r="PFO52" s="553"/>
      <c r="PFP52" s="553"/>
      <c r="PFQ52" s="553"/>
      <c r="PFR52" s="553"/>
      <c r="PFS52" s="553"/>
      <c r="PFT52" s="553"/>
      <c r="PFU52" s="553"/>
      <c r="PFV52" s="553"/>
      <c r="PFW52" s="553"/>
      <c r="PFX52" s="553"/>
      <c r="PFY52" s="553"/>
      <c r="PFZ52" s="553"/>
      <c r="PGA52" s="553"/>
      <c r="PGB52" s="553"/>
      <c r="PGC52" s="553"/>
      <c r="PGD52" s="553"/>
      <c r="PGE52" s="553"/>
      <c r="PGF52" s="553"/>
      <c r="PGG52" s="553"/>
      <c r="PGH52" s="553"/>
      <c r="PGI52" s="553"/>
      <c r="PGJ52" s="553"/>
      <c r="PGK52" s="553"/>
      <c r="PGL52" s="553"/>
      <c r="PGM52" s="553"/>
      <c r="PGN52" s="553"/>
      <c r="PGO52" s="553"/>
      <c r="PGP52" s="553"/>
      <c r="PGQ52" s="553"/>
      <c r="PGR52" s="553"/>
      <c r="PGS52" s="553"/>
      <c r="PGT52" s="553"/>
      <c r="PGU52" s="553"/>
      <c r="PGV52" s="553"/>
      <c r="PGW52" s="553"/>
      <c r="PGX52" s="553"/>
      <c r="PGY52" s="553"/>
      <c r="PGZ52" s="553"/>
      <c r="PHA52" s="553"/>
      <c r="PHB52" s="553"/>
      <c r="PHC52" s="553"/>
      <c r="PHD52" s="553"/>
      <c r="PHE52" s="553"/>
      <c r="PHF52" s="553"/>
      <c r="PHG52" s="553"/>
      <c r="PHH52" s="553"/>
      <c r="PHI52" s="553"/>
      <c r="PHJ52" s="553"/>
      <c r="PHK52" s="553"/>
      <c r="PHL52" s="553"/>
      <c r="PHM52" s="553"/>
      <c r="PHN52" s="553"/>
      <c r="PHO52" s="553"/>
      <c r="PHP52" s="553"/>
      <c r="PHQ52" s="553"/>
      <c r="PHR52" s="553"/>
      <c r="PHS52" s="553"/>
      <c r="PHT52" s="553"/>
      <c r="PHU52" s="553"/>
      <c r="PHV52" s="553"/>
      <c r="PHW52" s="553"/>
      <c r="PHX52" s="553"/>
      <c r="PHY52" s="553"/>
      <c r="PHZ52" s="553"/>
      <c r="PIA52" s="553"/>
      <c r="PIB52" s="553"/>
      <c r="PIC52" s="553"/>
      <c r="PID52" s="553"/>
      <c r="PIE52" s="553"/>
      <c r="PIF52" s="553"/>
      <c r="PIG52" s="553"/>
      <c r="PIH52" s="553"/>
      <c r="PII52" s="553"/>
      <c r="PIJ52" s="553"/>
      <c r="PIK52" s="553"/>
      <c r="PIL52" s="553"/>
      <c r="PIM52" s="553"/>
      <c r="PIN52" s="553"/>
      <c r="PIO52" s="553"/>
      <c r="PIP52" s="553"/>
      <c r="PIQ52" s="553"/>
      <c r="PIR52" s="553"/>
      <c r="PIS52" s="553"/>
      <c r="PIT52" s="553"/>
      <c r="PIU52" s="553"/>
      <c r="PIV52" s="553"/>
      <c r="PIW52" s="553"/>
      <c r="PIX52" s="553"/>
      <c r="PIY52" s="553"/>
      <c r="PIZ52" s="553"/>
      <c r="PJA52" s="553"/>
      <c r="PJB52" s="553"/>
      <c r="PJC52" s="553"/>
      <c r="PJD52" s="553"/>
      <c r="PJE52" s="553"/>
      <c r="PJF52" s="553"/>
      <c r="PJG52" s="553"/>
      <c r="PJH52" s="553"/>
      <c r="PJI52" s="553"/>
      <c r="PJJ52" s="553"/>
      <c r="PJK52" s="553"/>
      <c r="PJL52" s="553"/>
      <c r="PJM52" s="553"/>
      <c r="PJN52" s="553"/>
      <c r="PJO52" s="553"/>
      <c r="PJP52" s="553"/>
      <c r="PJQ52" s="553"/>
      <c r="PJR52" s="553"/>
      <c r="PJS52" s="553"/>
      <c r="PJT52" s="553"/>
      <c r="PJU52" s="553"/>
      <c r="PJV52" s="553"/>
      <c r="PJW52" s="553"/>
      <c r="PJX52" s="553"/>
      <c r="PJY52" s="553"/>
      <c r="PJZ52" s="553"/>
      <c r="PKA52" s="553"/>
      <c r="PKB52" s="553"/>
      <c r="PKC52" s="553"/>
      <c r="PKD52" s="553"/>
      <c r="PKE52" s="553"/>
      <c r="PKF52" s="553"/>
      <c r="PKG52" s="553"/>
      <c r="PKH52" s="553"/>
      <c r="PKI52" s="553"/>
      <c r="PKJ52" s="553"/>
      <c r="PKK52" s="553"/>
      <c r="PKL52" s="553"/>
      <c r="PKM52" s="553"/>
      <c r="PKN52" s="553"/>
      <c r="PKO52" s="553"/>
      <c r="PKP52" s="553"/>
      <c r="PKQ52" s="553"/>
      <c r="PKR52" s="553"/>
      <c r="PKS52" s="553"/>
      <c r="PKT52" s="553"/>
      <c r="PKU52" s="553"/>
      <c r="PKV52" s="553"/>
      <c r="PKW52" s="553"/>
      <c r="PKX52" s="553"/>
      <c r="PKY52" s="553"/>
      <c r="PKZ52" s="553"/>
      <c r="PLA52" s="553"/>
      <c r="PLB52" s="553"/>
      <c r="PLC52" s="553"/>
      <c r="PLD52" s="553"/>
      <c r="PLE52" s="553"/>
      <c r="PLF52" s="553"/>
      <c r="PLG52" s="553"/>
      <c r="PLH52" s="553"/>
      <c r="PLI52" s="553"/>
      <c r="PLJ52" s="553"/>
      <c r="PLK52" s="553"/>
      <c r="PLL52" s="553"/>
      <c r="PLM52" s="553"/>
      <c r="PLN52" s="553"/>
      <c r="PLO52" s="553"/>
      <c r="PLP52" s="553"/>
      <c r="PLQ52" s="553"/>
      <c r="PLR52" s="553"/>
      <c r="PLS52" s="553"/>
      <c r="PLT52" s="553"/>
      <c r="PLU52" s="553"/>
      <c r="PLV52" s="553"/>
      <c r="PLW52" s="553"/>
      <c r="PLX52" s="553"/>
      <c r="PLY52" s="553"/>
      <c r="PLZ52" s="553"/>
      <c r="PMA52" s="553"/>
      <c r="PMB52" s="553"/>
      <c r="PMC52" s="553"/>
      <c r="PMD52" s="553"/>
      <c r="PME52" s="553"/>
      <c r="PMF52" s="553"/>
      <c r="PMG52" s="553"/>
      <c r="PMH52" s="553"/>
      <c r="PMI52" s="553"/>
      <c r="PMJ52" s="553"/>
      <c r="PMK52" s="553"/>
      <c r="PML52" s="553"/>
      <c r="PMM52" s="553"/>
      <c r="PMN52" s="553"/>
      <c r="PMO52" s="553"/>
      <c r="PMP52" s="553"/>
      <c r="PMQ52" s="553"/>
      <c r="PMR52" s="553"/>
      <c r="PMS52" s="553"/>
      <c r="PMT52" s="553"/>
      <c r="PMU52" s="553"/>
      <c r="PMV52" s="553"/>
      <c r="PMW52" s="553"/>
      <c r="PMX52" s="553"/>
      <c r="PMY52" s="553"/>
      <c r="PMZ52" s="553"/>
      <c r="PNA52" s="553"/>
      <c r="PNB52" s="553"/>
      <c r="PNC52" s="553"/>
      <c r="PND52" s="553"/>
      <c r="PNE52" s="553"/>
      <c r="PNF52" s="553"/>
      <c r="PNG52" s="553"/>
      <c r="PNH52" s="553"/>
      <c r="PNI52" s="553"/>
      <c r="PNJ52" s="553"/>
      <c r="PNK52" s="553"/>
      <c r="PNL52" s="553"/>
      <c r="PNM52" s="553"/>
      <c r="PNN52" s="553"/>
      <c r="PNO52" s="553"/>
      <c r="PNP52" s="553"/>
      <c r="PNQ52" s="553"/>
      <c r="PNR52" s="553"/>
      <c r="PNS52" s="553"/>
      <c r="PNT52" s="553"/>
      <c r="PNU52" s="553"/>
      <c r="PNV52" s="553"/>
      <c r="PNW52" s="553"/>
      <c r="PNX52" s="553"/>
      <c r="PNY52" s="553"/>
      <c r="PNZ52" s="553"/>
      <c r="POA52" s="553"/>
      <c r="POB52" s="553"/>
      <c r="POC52" s="553"/>
      <c r="POD52" s="553"/>
      <c r="POE52" s="553"/>
      <c r="POF52" s="553"/>
      <c r="POG52" s="553"/>
      <c r="POH52" s="553"/>
      <c r="POI52" s="553"/>
      <c r="POJ52" s="553"/>
      <c r="POK52" s="553"/>
      <c r="POL52" s="553"/>
      <c r="POM52" s="553"/>
      <c r="PON52" s="553"/>
      <c r="POO52" s="553"/>
      <c r="POP52" s="553"/>
      <c r="POQ52" s="553"/>
      <c r="POR52" s="553"/>
      <c r="POS52" s="553"/>
      <c r="POT52" s="553"/>
      <c r="POU52" s="553"/>
      <c r="POV52" s="553"/>
      <c r="POW52" s="553"/>
      <c r="POX52" s="553"/>
      <c r="POY52" s="553"/>
      <c r="POZ52" s="553"/>
      <c r="PPA52" s="553"/>
      <c r="PPB52" s="553"/>
      <c r="PPC52" s="553"/>
      <c r="PPD52" s="553"/>
      <c r="PPE52" s="553"/>
      <c r="PPF52" s="553"/>
      <c r="PPG52" s="553"/>
      <c r="PPH52" s="553"/>
      <c r="PPI52" s="553"/>
      <c r="PPJ52" s="553"/>
      <c r="PPK52" s="553"/>
      <c r="PPL52" s="553"/>
      <c r="PPM52" s="553"/>
      <c r="PPN52" s="553"/>
      <c r="PPO52" s="553"/>
      <c r="PPP52" s="553"/>
      <c r="PPQ52" s="553"/>
      <c r="PPR52" s="553"/>
      <c r="PPS52" s="553"/>
      <c r="PPT52" s="553"/>
      <c r="PPU52" s="553"/>
      <c r="PPV52" s="553"/>
      <c r="PPW52" s="553"/>
      <c r="PPX52" s="553"/>
      <c r="PPY52" s="553"/>
      <c r="PPZ52" s="553"/>
      <c r="PQA52" s="553"/>
      <c r="PQB52" s="553"/>
      <c r="PQC52" s="553"/>
      <c r="PQD52" s="553"/>
      <c r="PQE52" s="553"/>
      <c r="PQF52" s="553"/>
      <c r="PQG52" s="553"/>
      <c r="PQH52" s="553"/>
      <c r="PQI52" s="553"/>
      <c r="PQJ52" s="553"/>
      <c r="PQK52" s="553"/>
      <c r="PQL52" s="553"/>
      <c r="PQM52" s="553"/>
      <c r="PQN52" s="553"/>
      <c r="PQO52" s="553"/>
      <c r="PQP52" s="553"/>
      <c r="PQQ52" s="553"/>
      <c r="PQR52" s="553"/>
      <c r="PQS52" s="553"/>
      <c r="PQT52" s="553"/>
      <c r="PQU52" s="553"/>
      <c r="PQV52" s="553"/>
      <c r="PQW52" s="553"/>
      <c r="PQX52" s="553"/>
      <c r="PQY52" s="553"/>
      <c r="PQZ52" s="553"/>
      <c r="PRA52" s="553"/>
      <c r="PRB52" s="553"/>
      <c r="PRC52" s="553"/>
      <c r="PRD52" s="553"/>
      <c r="PRE52" s="553"/>
      <c r="PRF52" s="553"/>
      <c r="PRG52" s="553"/>
      <c r="PRH52" s="553"/>
      <c r="PRI52" s="553"/>
      <c r="PRJ52" s="553"/>
      <c r="PRK52" s="553"/>
      <c r="PRL52" s="553"/>
      <c r="PRM52" s="553"/>
      <c r="PRN52" s="553"/>
      <c r="PRO52" s="553"/>
      <c r="PRP52" s="553"/>
      <c r="PRQ52" s="553"/>
      <c r="PRR52" s="553"/>
      <c r="PRS52" s="553"/>
      <c r="PRT52" s="553"/>
      <c r="PRU52" s="553"/>
      <c r="PRV52" s="553"/>
      <c r="PRW52" s="553"/>
      <c r="PRX52" s="553"/>
      <c r="PRY52" s="553"/>
      <c r="PRZ52" s="553"/>
      <c r="PSA52" s="553"/>
      <c r="PSB52" s="553"/>
      <c r="PSC52" s="553"/>
      <c r="PSD52" s="553"/>
      <c r="PSE52" s="553"/>
      <c r="PSF52" s="553"/>
      <c r="PSG52" s="553"/>
      <c r="PSH52" s="553"/>
      <c r="PSI52" s="553"/>
      <c r="PSJ52" s="553"/>
      <c r="PSK52" s="553"/>
      <c r="PSL52" s="553"/>
      <c r="PSM52" s="553"/>
      <c r="PSN52" s="553"/>
      <c r="PSO52" s="553"/>
      <c r="PSP52" s="553"/>
      <c r="PSQ52" s="553"/>
      <c r="PSR52" s="553"/>
      <c r="PSS52" s="553"/>
      <c r="PST52" s="553"/>
      <c r="PSU52" s="553"/>
      <c r="PSV52" s="553"/>
      <c r="PSW52" s="553"/>
      <c r="PSX52" s="553"/>
      <c r="PSY52" s="553"/>
      <c r="PSZ52" s="553"/>
      <c r="PTA52" s="553"/>
      <c r="PTB52" s="553"/>
      <c r="PTC52" s="553"/>
      <c r="PTD52" s="553"/>
      <c r="PTE52" s="553"/>
      <c r="PTF52" s="553"/>
      <c r="PTG52" s="553"/>
      <c r="PTH52" s="553"/>
      <c r="PTI52" s="553"/>
      <c r="PTJ52" s="553"/>
      <c r="PTK52" s="553"/>
      <c r="PTL52" s="553"/>
      <c r="PTM52" s="553"/>
      <c r="PTN52" s="553"/>
      <c r="PTO52" s="553"/>
      <c r="PTP52" s="553"/>
      <c r="PTQ52" s="553"/>
      <c r="PTR52" s="553"/>
      <c r="PTS52" s="553"/>
      <c r="PTT52" s="553"/>
      <c r="PTU52" s="553"/>
      <c r="PTV52" s="553"/>
      <c r="PTW52" s="553"/>
      <c r="PTX52" s="553"/>
      <c r="PTY52" s="553"/>
      <c r="PTZ52" s="553"/>
      <c r="PUA52" s="553"/>
      <c r="PUB52" s="553"/>
      <c r="PUC52" s="553"/>
      <c r="PUD52" s="553"/>
      <c r="PUE52" s="553"/>
      <c r="PUF52" s="553"/>
      <c r="PUG52" s="553"/>
      <c r="PUH52" s="553"/>
      <c r="PUI52" s="553"/>
      <c r="PUJ52" s="553"/>
      <c r="PUK52" s="553"/>
      <c r="PUL52" s="553"/>
      <c r="PUM52" s="553"/>
      <c r="PUN52" s="553"/>
      <c r="PUO52" s="553"/>
      <c r="PUP52" s="553"/>
      <c r="PUQ52" s="553"/>
      <c r="PUR52" s="553"/>
      <c r="PUS52" s="553"/>
      <c r="PUT52" s="553"/>
      <c r="PUU52" s="553"/>
      <c r="PUV52" s="553"/>
      <c r="PUW52" s="553"/>
      <c r="PUX52" s="553"/>
      <c r="PUY52" s="553"/>
      <c r="PUZ52" s="553"/>
      <c r="PVA52" s="553"/>
      <c r="PVB52" s="553"/>
      <c r="PVC52" s="553"/>
      <c r="PVD52" s="553"/>
      <c r="PVE52" s="553"/>
      <c r="PVF52" s="553"/>
      <c r="PVG52" s="553"/>
      <c r="PVH52" s="553"/>
      <c r="PVI52" s="553"/>
      <c r="PVJ52" s="553"/>
      <c r="PVK52" s="553"/>
      <c r="PVL52" s="553"/>
      <c r="PVM52" s="553"/>
      <c r="PVN52" s="553"/>
      <c r="PVO52" s="553"/>
      <c r="PVP52" s="553"/>
      <c r="PVQ52" s="553"/>
      <c r="PVR52" s="553"/>
      <c r="PVS52" s="553"/>
      <c r="PVT52" s="553"/>
      <c r="PVU52" s="553"/>
      <c r="PVV52" s="553"/>
      <c r="PVW52" s="553"/>
      <c r="PVX52" s="553"/>
      <c r="PVY52" s="553"/>
      <c r="PVZ52" s="553"/>
      <c r="PWA52" s="553"/>
      <c r="PWB52" s="553"/>
      <c r="PWC52" s="553"/>
      <c r="PWD52" s="553"/>
      <c r="PWE52" s="553"/>
      <c r="PWF52" s="553"/>
      <c r="PWG52" s="553"/>
      <c r="PWH52" s="553"/>
      <c r="PWI52" s="553"/>
      <c r="PWJ52" s="553"/>
      <c r="PWK52" s="553"/>
      <c r="PWL52" s="553"/>
      <c r="PWM52" s="553"/>
      <c r="PWN52" s="553"/>
      <c r="PWO52" s="553"/>
      <c r="PWP52" s="553"/>
      <c r="PWQ52" s="553"/>
      <c r="PWR52" s="553"/>
      <c r="PWS52" s="553"/>
      <c r="PWT52" s="553"/>
      <c r="PWU52" s="553"/>
      <c r="PWV52" s="553"/>
      <c r="PWW52" s="553"/>
      <c r="PWX52" s="553"/>
      <c r="PWY52" s="553"/>
      <c r="PWZ52" s="553"/>
      <c r="PXA52" s="553"/>
      <c r="PXB52" s="553"/>
      <c r="PXC52" s="553"/>
      <c r="PXD52" s="553"/>
      <c r="PXE52" s="553"/>
      <c r="PXF52" s="553"/>
      <c r="PXG52" s="553"/>
      <c r="PXH52" s="553"/>
      <c r="PXI52" s="553"/>
      <c r="PXJ52" s="553"/>
      <c r="PXK52" s="553"/>
      <c r="PXL52" s="553"/>
      <c r="PXM52" s="553"/>
      <c r="PXN52" s="553"/>
      <c r="PXO52" s="553"/>
      <c r="PXP52" s="553"/>
      <c r="PXQ52" s="553"/>
      <c r="PXR52" s="553"/>
      <c r="PXS52" s="553"/>
      <c r="PXT52" s="553"/>
      <c r="PXU52" s="553"/>
      <c r="PXV52" s="553"/>
      <c r="PXW52" s="553"/>
      <c r="PXX52" s="553"/>
      <c r="PXY52" s="553"/>
      <c r="PXZ52" s="553"/>
      <c r="PYA52" s="553"/>
      <c r="PYB52" s="553"/>
      <c r="PYC52" s="553"/>
      <c r="PYD52" s="553"/>
      <c r="PYE52" s="553"/>
      <c r="PYF52" s="553"/>
      <c r="PYG52" s="553"/>
      <c r="PYH52" s="553"/>
      <c r="PYI52" s="553"/>
      <c r="PYJ52" s="553"/>
      <c r="PYK52" s="553"/>
      <c r="PYL52" s="553"/>
      <c r="PYM52" s="553"/>
      <c r="PYN52" s="553"/>
      <c r="PYO52" s="553"/>
      <c r="PYP52" s="553"/>
      <c r="PYQ52" s="553"/>
      <c r="PYR52" s="553"/>
      <c r="PYS52" s="553"/>
      <c r="PYT52" s="553"/>
      <c r="PYU52" s="553"/>
      <c r="PYV52" s="553"/>
      <c r="PYW52" s="553"/>
      <c r="PYX52" s="553"/>
      <c r="PYY52" s="553"/>
      <c r="PYZ52" s="553"/>
      <c r="PZA52" s="553"/>
      <c r="PZB52" s="553"/>
      <c r="PZC52" s="553"/>
      <c r="PZD52" s="553"/>
      <c r="PZE52" s="553"/>
      <c r="PZF52" s="553"/>
      <c r="PZG52" s="553"/>
      <c r="PZH52" s="553"/>
      <c r="PZI52" s="553"/>
      <c r="PZJ52" s="553"/>
      <c r="PZK52" s="553"/>
      <c r="PZL52" s="553"/>
      <c r="PZM52" s="553"/>
      <c r="PZN52" s="553"/>
      <c r="PZO52" s="553"/>
      <c r="PZP52" s="553"/>
      <c r="PZQ52" s="553"/>
      <c r="PZR52" s="553"/>
      <c r="PZS52" s="553"/>
      <c r="PZT52" s="553"/>
      <c r="PZU52" s="553"/>
      <c r="PZV52" s="553"/>
      <c r="PZW52" s="553"/>
      <c r="PZX52" s="553"/>
      <c r="PZY52" s="553"/>
      <c r="PZZ52" s="553"/>
      <c r="QAA52" s="553"/>
      <c r="QAB52" s="553"/>
      <c r="QAC52" s="553"/>
      <c r="QAD52" s="553"/>
      <c r="QAE52" s="553"/>
      <c r="QAF52" s="553"/>
      <c r="QAG52" s="553"/>
      <c r="QAH52" s="553"/>
      <c r="QAI52" s="553"/>
      <c r="QAJ52" s="553"/>
      <c r="QAK52" s="553"/>
      <c r="QAL52" s="553"/>
      <c r="QAM52" s="553"/>
      <c r="QAN52" s="553"/>
      <c r="QAO52" s="553"/>
      <c r="QAP52" s="553"/>
      <c r="QAQ52" s="553"/>
      <c r="QAR52" s="553"/>
      <c r="QAS52" s="553"/>
      <c r="QAT52" s="553"/>
      <c r="QAU52" s="553"/>
      <c r="QAV52" s="553"/>
      <c r="QAW52" s="553"/>
      <c r="QAX52" s="553"/>
      <c r="QAY52" s="553"/>
      <c r="QAZ52" s="553"/>
      <c r="QBA52" s="553"/>
      <c r="QBB52" s="553"/>
      <c r="QBC52" s="553"/>
      <c r="QBD52" s="553"/>
      <c r="QBE52" s="553"/>
      <c r="QBF52" s="553"/>
      <c r="QBG52" s="553"/>
      <c r="QBH52" s="553"/>
      <c r="QBI52" s="553"/>
      <c r="QBJ52" s="553"/>
      <c r="QBK52" s="553"/>
      <c r="QBL52" s="553"/>
      <c r="QBM52" s="553"/>
      <c r="QBN52" s="553"/>
      <c r="QBO52" s="553"/>
      <c r="QBP52" s="553"/>
      <c r="QBQ52" s="553"/>
      <c r="QBR52" s="553"/>
      <c r="QBS52" s="553"/>
      <c r="QBT52" s="553"/>
      <c r="QBU52" s="553"/>
      <c r="QBV52" s="553"/>
      <c r="QBW52" s="553"/>
      <c r="QBX52" s="553"/>
      <c r="QBY52" s="553"/>
      <c r="QBZ52" s="553"/>
      <c r="QCA52" s="553"/>
      <c r="QCB52" s="553"/>
      <c r="QCC52" s="553"/>
      <c r="QCD52" s="553"/>
      <c r="QCE52" s="553"/>
      <c r="QCF52" s="553"/>
      <c r="QCG52" s="553"/>
      <c r="QCH52" s="553"/>
      <c r="QCI52" s="553"/>
      <c r="QCJ52" s="553"/>
      <c r="QCK52" s="553"/>
      <c r="QCL52" s="553"/>
      <c r="QCM52" s="553"/>
      <c r="QCN52" s="553"/>
      <c r="QCO52" s="553"/>
      <c r="QCP52" s="553"/>
      <c r="QCQ52" s="553"/>
      <c r="QCR52" s="553"/>
      <c r="QCS52" s="553"/>
      <c r="QCT52" s="553"/>
      <c r="QCU52" s="553"/>
      <c r="QCV52" s="553"/>
      <c r="QCW52" s="553"/>
      <c r="QCX52" s="553"/>
      <c r="QCY52" s="553"/>
      <c r="QCZ52" s="553"/>
      <c r="QDA52" s="553"/>
      <c r="QDB52" s="553"/>
      <c r="QDC52" s="553"/>
      <c r="QDD52" s="553"/>
      <c r="QDE52" s="553"/>
      <c r="QDF52" s="553"/>
      <c r="QDG52" s="553"/>
      <c r="QDH52" s="553"/>
      <c r="QDI52" s="553"/>
      <c r="QDJ52" s="553"/>
      <c r="QDK52" s="553"/>
      <c r="QDL52" s="553"/>
      <c r="QDM52" s="553"/>
      <c r="QDN52" s="553"/>
      <c r="QDO52" s="553"/>
      <c r="QDP52" s="553"/>
      <c r="QDQ52" s="553"/>
      <c r="QDR52" s="553"/>
      <c r="QDS52" s="553"/>
      <c r="QDT52" s="553"/>
      <c r="QDU52" s="553"/>
      <c r="QDV52" s="553"/>
      <c r="QDW52" s="553"/>
      <c r="QDX52" s="553"/>
      <c r="QDY52" s="553"/>
      <c r="QDZ52" s="553"/>
      <c r="QEA52" s="553"/>
      <c r="QEB52" s="553"/>
      <c r="QEC52" s="553"/>
      <c r="QED52" s="553"/>
      <c r="QEE52" s="553"/>
      <c r="QEF52" s="553"/>
      <c r="QEG52" s="553"/>
      <c r="QEH52" s="553"/>
      <c r="QEI52" s="553"/>
      <c r="QEJ52" s="553"/>
      <c r="QEK52" s="553"/>
      <c r="QEL52" s="553"/>
      <c r="QEM52" s="553"/>
      <c r="QEN52" s="553"/>
      <c r="QEO52" s="553"/>
      <c r="QEP52" s="553"/>
      <c r="QEQ52" s="553"/>
      <c r="QER52" s="553"/>
      <c r="QES52" s="553"/>
      <c r="QET52" s="553"/>
      <c r="QEU52" s="553"/>
      <c r="QEV52" s="553"/>
      <c r="QEW52" s="553"/>
      <c r="QEX52" s="553"/>
      <c r="QEY52" s="553"/>
      <c r="QEZ52" s="553"/>
      <c r="QFA52" s="553"/>
      <c r="QFB52" s="553"/>
      <c r="QFC52" s="553"/>
      <c r="QFD52" s="553"/>
      <c r="QFE52" s="553"/>
      <c r="QFF52" s="553"/>
      <c r="QFG52" s="553"/>
      <c r="QFH52" s="553"/>
      <c r="QFI52" s="553"/>
      <c r="QFJ52" s="553"/>
      <c r="QFK52" s="553"/>
      <c r="QFL52" s="553"/>
      <c r="QFM52" s="553"/>
      <c r="QFN52" s="553"/>
      <c r="QFO52" s="553"/>
      <c r="QFP52" s="553"/>
      <c r="QFQ52" s="553"/>
      <c r="QFR52" s="553"/>
      <c r="QFS52" s="553"/>
      <c r="QFT52" s="553"/>
      <c r="QFU52" s="553"/>
      <c r="QFV52" s="553"/>
      <c r="QFW52" s="553"/>
      <c r="QFX52" s="553"/>
      <c r="QFY52" s="553"/>
      <c r="QFZ52" s="553"/>
      <c r="QGA52" s="553"/>
      <c r="QGB52" s="553"/>
      <c r="QGC52" s="553"/>
      <c r="QGD52" s="553"/>
      <c r="QGE52" s="553"/>
      <c r="QGF52" s="553"/>
      <c r="QGG52" s="553"/>
      <c r="QGH52" s="553"/>
      <c r="QGI52" s="553"/>
      <c r="QGJ52" s="553"/>
      <c r="QGK52" s="553"/>
      <c r="QGL52" s="553"/>
      <c r="QGM52" s="553"/>
      <c r="QGN52" s="553"/>
      <c r="QGO52" s="553"/>
      <c r="QGP52" s="553"/>
      <c r="QGQ52" s="553"/>
      <c r="QGR52" s="553"/>
      <c r="QGS52" s="553"/>
      <c r="QGT52" s="553"/>
      <c r="QGU52" s="553"/>
      <c r="QGV52" s="553"/>
      <c r="QGW52" s="553"/>
      <c r="QGX52" s="553"/>
      <c r="QGY52" s="553"/>
      <c r="QGZ52" s="553"/>
      <c r="QHA52" s="553"/>
      <c r="QHB52" s="553"/>
      <c r="QHC52" s="553"/>
      <c r="QHD52" s="553"/>
      <c r="QHE52" s="553"/>
      <c r="QHF52" s="553"/>
      <c r="QHG52" s="553"/>
      <c r="QHH52" s="553"/>
      <c r="QHI52" s="553"/>
      <c r="QHJ52" s="553"/>
      <c r="QHK52" s="553"/>
      <c r="QHL52" s="553"/>
      <c r="QHM52" s="553"/>
      <c r="QHN52" s="553"/>
      <c r="QHO52" s="553"/>
      <c r="QHP52" s="553"/>
      <c r="QHQ52" s="553"/>
      <c r="QHR52" s="553"/>
      <c r="QHS52" s="553"/>
      <c r="QHT52" s="553"/>
      <c r="QHU52" s="553"/>
      <c r="QHV52" s="553"/>
      <c r="QHW52" s="553"/>
      <c r="QHX52" s="553"/>
      <c r="QHY52" s="553"/>
      <c r="QHZ52" s="553"/>
      <c r="QIA52" s="553"/>
      <c r="QIB52" s="553"/>
      <c r="QIC52" s="553"/>
      <c r="QID52" s="553"/>
      <c r="QIE52" s="553"/>
      <c r="QIF52" s="553"/>
      <c r="QIG52" s="553"/>
      <c r="QIH52" s="553"/>
      <c r="QII52" s="553"/>
      <c r="QIJ52" s="553"/>
      <c r="QIK52" s="553"/>
      <c r="QIL52" s="553"/>
      <c r="QIM52" s="553"/>
      <c r="QIN52" s="553"/>
      <c r="QIO52" s="553"/>
      <c r="QIP52" s="553"/>
      <c r="QIQ52" s="553"/>
      <c r="QIR52" s="553"/>
      <c r="QIS52" s="553"/>
      <c r="QIT52" s="553"/>
      <c r="QIU52" s="553"/>
      <c r="QIV52" s="553"/>
      <c r="QIW52" s="553"/>
      <c r="QIX52" s="553"/>
      <c r="QIY52" s="553"/>
      <c r="QIZ52" s="553"/>
      <c r="QJA52" s="553"/>
      <c r="QJB52" s="553"/>
      <c r="QJC52" s="553"/>
      <c r="QJD52" s="553"/>
      <c r="QJE52" s="553"/>
      <c r="QJF52" s="553"/>
      <c r="QJG52" s="553"/>
      <c r="QJH52" s="553"/>
      <c r="QJI52" s="553"/>
      <c r="QJJ52" s="553"/>
      <c r="QJK52" s="553"/>
      <c r="QJL52" s="553"/>
      <c r="QJM52" s="553"/>
      <c r="QJN52" s="553"/>
      <c r="QJO52" s="553"/>
      <c r="QJP52" s="553"/>
      <c r="QJQ52" s="553"/>
      <c r="QJR52" s="553"/>
      <c r="QJS52" s="553"/>
      <c r="QJT52" s="553"/>
      <c r="QJU52" s="553"/>
      <c r="QJV52" s="553"/>
      <c r="QJW52" s="553"/>
      <c r="QJX52" s="553"/>
      <c r="QJY52" s="553"/>
      <c r="QJZ52" s="553"/>
      <c r="QKA52" s="553"/>
      <c r="QKB52" s="553"/>
      <c r="QKC52" s="553"/>
      <c r="QKD52" s="553"/>
      <c r="QKE52" s="553"/>
      <c r="QKF52" s="553"/>
      <c r="QKG52" s="553"/>
      <c r="QKH52" s="553"/>
      <c r="QKI52" s="553"/>
      <c r="QKJ52" s="553"/>
      <c r="QKK52" s="553"/>
      <c r="QKL52" s="553"/>
      <c r="QKM52" s="553"/>
      <c r="QKN52" s="553"/>
      <c r="QKO52" s="553"/>
      <c r="QKP52" s="553"/>
      <c r="QKQ52" s="553"/>
      <c r="QKR52" s="553"/>
      <c r="QKS52" s="553"/>
      <c r="QKT52" s="553"/>
      <c r="QKU52" s="553"/>
      <c r="QKV52" s="553"/>
      <c r="QKW52" s="553"/>
      <c r="QKX52" s="553"/>
      <c r="QKY52" s="553"/>
      <c r="QKZ52" s="553"/>
      <c r="QLA52" s="553"/>
      <c r="QLB52" s="553"/>
      <c r="QLC52" s="553"/>
      <c r="QLD52" s="553"/>
      <c r="QLE52" s="553"/>
      <c r="QLF52" s="553"/>
      <c r="QLG52" s="553"/>
      <c r="QLH52" s="553"/>
      <c r="QLI52" s="553"/>
      <c r="QLJ52" s="553"/>
      <c r="QLK52" s="553"/>
      <c r="QLL52" s="553"/>
      <c r="QLM52" s="553"/>
      <c r="QLN52" s="553"/>
      <c r="QLO52" s="553"/>
      <c r="QLP52" s="553"/>
      <c r="QLQ52" s="553"/>
      <c r="QLR52" s="553"/>
      <c r="QLS52" s="553"/>
      <c r="QLT52" s="553"/>
      <c r="QLU52" s="553"/>
      <c r="QLV52" s="553"/>
      <c r="QLW52" s="553"/>
      <c r="QLX52" s="553"/>
      <c r="QLY52" s="553"/>
      <c r="QLZ52" s="553"/>
      <c r="QMA52" s="553"/>
      <c r="QMB52" s="553"/>
      <c r="QMC52" s="553"/>
      <c r="QMD52" s="553"/>
      <c r="QME52" s="553"/>
      <c r="QMF52" s="553"/>
      <c r="QMG52" s="553"/>
      <c r="QMH52" s="553"/>
      <c r="QMI52" s="553"/>
      <c r="QMJ52" s="553"/>
      <c r="QMK52" s="553"/>
      <c r="QML52" s="553"/>
      <c r="QMM52" s="553"/>
      <c r="QMN52" s="553"/>
      <c r="QMO52" s="553"/>
      <c r="QMP52" s="553"/>
      <c r="QMQ52" s="553"/>
      <c r="QMR52" s="553"/>
      <c r="QMS52" s="553"/>
      <c r="QMT52" s="553"/>
      <c r="QMU52" s="553"/>
      <c r="QMV52" s="553"/>
      <c r="QMW52" s="553"/>
      <c r="QMX52" s="553"/>
      <c r="QMY52" s="553"/>
      <c r="QMZ52" s="553"/>
      <c r="QNA52" s="553"/>
      <c r="QNB52" s="553"/>
      <c r="QNC52" s="553"/>
      <c r="QND52" s="553"/>
      <c r="QNE52" s="553"/>
      <c r="QNF52" s="553"/>
      <c r="QNG52" s="553"/>
      <c r="QNH52" s="553"/>
      <c r="QNI52" s="553"/>
      <c r="QNJ52" s="553"/>
      <c r="QNK52" s="553"/>
      <c r="QNL52" s="553"/>
      <c r="QNM52" s="553"/>
      <c r="QNN52" s="553"/>
      <c r="QNO52" s="553"/>
      <c r="QNP52" s="553"/>
      <c r="QNQ52" s="553"/>
      <c r="QNR52" s="553"/>
      <c r="QNS52" s="553"/>
      <c r="QNT52" s="553"/>
      <c r="QNU52" s="553"/>
      <c r="QNV52" s="553"/>
      <c r="QNW52" s="553"/>
      <c r="QNX52" s="553"/>
      <c r="QNY52" s="553"/>
      <c r="QNZ52" s="553"/>
      <c r="QOA52" s="553"/>
      <c r="QOB52" s="553"/>
      <c r="QOC52" s="553"/>
      <c r="QOD52" s="553"/>
      <c r="QOE52" s="553"/>
      <c r="QOF52" s="553"/>
      <c r="QOG52" s="553"/>
      <c r="QOH52" s="553"/>
      <c r="QOI52" s="553"/>
      <c r="QOJ52" s="553"/>
      <c r="QOK52" s="553"/>
      <c r="QOL52" s="553"/>
      <c r="QOM52" s="553"/>
      <c r="QON52" s="553"/>
      <c r="QOO52" s="553"/>
      <c r="QOP52" s="553"/>
      <c r="QOQ52" s="553"/>
      <c r="QOR52" s="553"/>
      <c r="QOS52" s="553"/>
      <c r="QOT52" s="553"/>
      <c r="QOU52" s="553"/>
      <c r="QOV52" s="553"/>
      <c r="QOW52" s="553"/>
      <c r="QOX52" s="553"/>
      <c r="QOY52" s="553"/>
      <c r="QOZ52" s="553"/>
      <c r="QPA52" s="553"/>
      <c r="QPB52" s="553"/>
      <c r="QPC52" s="553"/>
      <c r="QPD52" s="553"/>
      <c r="QPE52" s="553"/>
      <c r="QPF52" s="553"/>
      <c r="QPG52" s="553"/>
      <c r="QPH52" s="553"/>
      <c r="QPI52" s="553"/>
      <c r="QPJ52" s="553"/>
      <c r="QPK52" s="553"/>
      <c r="QPL52" s="553"/>
      <c r="QPM52" s="553"/>
      <c r="QPN52" s="553"/>
      <c r="QPO52" s="553"/>
      <c r="QPP52" s="553"/>
      <c r="QPQ52" s="553"/>
      <c r="QPR52" s="553"/>
      <c r="QPS52" s="553"/>
      <c r="QPT52" s="553"/>
      <c r="QPU52" s="553"/>
      <c r="QPV52" s="553"/>
      <c r="QPW52" s="553"/>
      <c r="QPX52" s="553"/>
      <c r="QPY52" s="553"/>
      <c r="QPZ52" s="553"/>
      <c r="QQA52" s="553"/>
      <c r="QQB52" s="553"/>
      <c r="QQC52" s="553"/>
      <c r="QQD52" s="553"/>
      <c r="QQE52" s="553"/>
      <c r="QQF52" s="553"/>
      <c r="QQG52" s="553"/>
      <c r="QQH52" s="553"/>
      <c r="QQI52" s="553"/>
      <c r="QQJ52" s="553"/>
      <c r="QQK52" s="553"/>
      <c r="QQL52" s="553"/>
      <c r="QQM52" s="553"/>
      <c r="QQN52" s="553"/>
      <c r="QQO52" s="553"/>
      <c r="QQP52" s="553"/>
      <c r="QQQ52" s="553"/>
      <c r="QQR52" s="553"/>
      <c r="QQS52" s="553"/>
      <c r="QQT52" s="553"/>
      <c r="QQU52" s="553"/>
      <c r="QQV52" s="553"/>
      <c r="QQW52" s="553"/>
      <c r="QQX52" s="553"/>
      <c r="QQY52" s="553"/>
      <c r="QQZ52" s="553"/>
      <c r="QRA52" s="553"/>
      <c r="QRB52" s="553"/>
      <c r="QRC52" s="553"/>
      <c r="QRD52" s="553"/>
      <c r="QRE52" s="553"/>
      <c r="QRF52" s="553"/>
      <c r="QRG52" s="553"/>
      <c r="QRH52" s="553"/>
      <c r="QRI52" s="553"/>
      <c r="QRJ52" s="553"/>
      <c r="QRK52" s="553"/>
      <c r="QRL52" s="553"/>
      <c r="QRM52" s="553"/>
      <c r="QRN52" s="553"/>
      <c r="QRO52" s="553"/>
      <c r="QRP52" s="553"/>
      <c r="QRQ52" s="553"/>
      <c r="QRR52" s="553"/>
      <c r="QRS52" s="553"/>
      <c r="QRT52" s="553"/>
      <c r="QRU52" s="553"/>
      <c r="QRV52" s="553"/>
      <c r="QRW52" s="553"/>
      <c r="QRX52" s="553"/>
      <c r="QRY52" s="553"/>
      <c r="QRZ52" s="553"/>
      <c r="QSA52" s="553"/>
      <c r="QSB52" s="553"/>
      <c r="QSC52" s="553"/>
      <c r="QSD52" s="553"/>
      <c r="QSE52" s="553"/>
      <c r="QSF52" s="553"/>
      <c r="QSG52" s="553"/>
      <c r="QSH52" s="553"/>
      <c r="QSI52" s="553"/>
      <c r="QSJ52" s="553"/>
      <c r="QSK52" s="553"/>
      <c r="QSL52" s="553"/>
      <c r="QSM52" s="553"/>
      <c r="QSN52" s="553"/>
      <c r="QSO52" s="553"/>
      <c r="QSP52" s="553"/>
      <c r="QSQ52" s="553"/>
      <c r="QSR52" s="553"/>
      <c r="QSS52" s="553"/>
      <c r="QST52" s="553"/>
      <c r="QSU52" s="553"/>
      <c r="QSV52" s="553"/>
      <c r="QSW52" s="553"/>
      <c r="QSX52" s="553"/>
      <c r="QSY52" s="553"/>
      <c r="QSZ52" s="553"/>
      <c r="QTA52" s="553"/>
      <c r="QTB52" s="553"/>
      <c r="QTC52" s="553"/>
      <c r="QTD52" s="553"/>
      <c r="QTE52" s="553"/>
      <c r="QTF52" s="553"/>
      <c r="QTG52" s="553"/>
      <c r="QTH52" s="553"/>
      <c r="QTI52" s="553"/>
      <c r="QTJ52" s="553"/>
      <c r="QTK52" s="553"/>
      <c r="QTL52" s="553"/>
      <c r="QTM52" s="553"/>
      <c r="QTN52" s="553"/>
      <c r="QTO52" s="553"/>
      <c r="QTP52" s="553"/>
      <c r="QTQ52" s="553"/>
      <c r="QTR52" s="553"/>
      <c r="QTS52" s="553"/>
      <c r="QTT52" s="553"/>
      <c r="QTU52" s="553"/>
      <c r="QTV52" s="553"/>
      <c r="QTW52" s="553"/>
      <c r="QTX52" s="553"/>
      <c r="QTY52" s="553"/>
      <c r="QTZ52" s="553"/>
      <c r="QUA52" s="553"/>
      <c r="QUB52" s="553"/>
      <c r="QUC52" s="553"/>
      <c r="QUD52" s="553"/>
      <c r="QUE52" s="553"/>
      <c r="QUF52" s="553"/>
      <c r="QUG52" s="553"/>
      <c r="QUH52" s="553"/>
      <c r="QUI52" s="553"/>
      <c r="QUJ52" s="553"/>
      <c r="QUK52" s="553"/>
      <c r="QUL52" s="553"/>
      <c r="QUM52" s="553"/>
      <c r="QUN52" s="553"/>
      <c r="QUO52" s="553"/>
      <c r="QUP52" s="553"/>
      <c r="QUQ52" s="553"/>
      <c r="QUR52" s="553"/>
      <c r="QUS52" s="553"/>
      <c r="QUT52" s="553"/>
      <c r="QUU52" s="553"/>
      <c r="QUV52" s="553"/>
      <c r="QUW52" s="553"/>
      <c r="QUX52" s="553"/>
      <c r="QUY52" s="553"/>
      <c r="QUZ52" s="553"/>
      <c r="QVA52" s="553"/>
      <c r="QVB52" s="553"/>
      <c r="QVC52" s="553"/>
      <c r="QVD52" s="553"/>
      <c r="QVE52" s="553"/>
      <c r="QVF52" s="553"/>
      <c r="QVG52" s="553"/>
      <c r="QVH52" s="553"/>
      <c r="QVI52" s="553"/>
      <c r="QVJ52" s="553"/>
      <c r="QVK52" s="553"/>
      <c r="QVL52" s="553"/>
      <c r="QVM52" s="553"/>
      <c r="QVN52" s="553"/>
      <c r="QVO52" s="553"/>
      <c r="QVP52" s="553"/>
      <c r="QVQ52" s="553"/>
      <c r="QVR52" s="553"/>
      <c r="QVS52" s="553"/>
      <c r="QVT52" s="553"/>
      <c r="QVU52" s="553"/>
      <c r="QVV52" s="553"/>
      <c r="QVW52" s="553"/>
      <c r="QVX52" s="553"/>
      <c r="QVY52" s="553"/>
      <c r="QVZ52" s="553"/>
      <c r="QWA52" s="553"/>
      <c r="QWB52" s="553"/>
      <c r="QWC52" s="553"/>
      <c r="QWD52" s="553"/>
      <c r="QWE52" s="553"/>
      <c r="QWF52" s="553"/>
      <c r="QWG52" s="553"/>
      <c r="QWH52" s="553"/>
      <c r="QWI52" s="553"/>
      <c r="QWJ52" s="553"/>
      <c r="QWK52" s="553"/>
      <c r="QWL52" s="553"/>
      <c r="QWM52" s="553"/>
      <c r="QWN52" s="553"/>
      <c r="QWO52" s="553"/>
      <c r="QWP52" s="553"/>
      <c r="QWQ52" s="553"/>
      <c r="QWR52" s="553"/>
      <c r="QWS52" s="553"/>
      <c r="QWT52" s="553"/>
      <c r="QWU52" s="553"/>
      <c r="QWV52" s="553"/>
      <c r="QWW52" s="553"/>
      <c r="QWX52" s="553"/>
      <c r="QWY52" s="553"/>
      <c r="QWZ52" s="553"/>
      <c r="QXA52" s="553"/>
      <c r="QXB52" s="553"/>
      <c r="QXC52" s="553"/>
      <c r="QXD52" s="553"/>
      <c r="QXE52" s="553"/>
      <c r="QXF52" s="553"/>
      <c r="QXG52" s="553"/>
      <c r="QXH52" s="553"/>
      <c r="QXI52" s="553"/>
      <c r="QXJ52" s="553"/>
      <c r="QXK52" s="553"/>
      <c r="QXL52" s="553"/>
      <c r="QXM52" s="553"/>
      <c r="QXN52" s="553"/>
      <c r="QXO52" s="553"/>
      <c r="QXP52" s="553"/>
      <c r="QXQ52" s="553"/>
      <c r="QXR52" s="553"/>
      <c r="QXS52" s="553"/>
      <c r="QXT52" s="553"/>
      <c r="QXU52" s="553"/>
      <c r="QXV52" s="553"/>
      <c r="QXW52" s="553"/>
      <c r="QXX52" s="553"/>
      <c r="QXY52" s="553"/>
      <c r="QXZ52" s="553"/>
      <c r="QYA52" s="553"/>
      <c r="QYB52" s="553"/>
      <c r="QYC52" s="553"/>
      <c r="QYD52" s="553"/>
      <c r="QYE52" s="553"/>
      <c r="QYF52" s="553"/>
      <c r="QYG52" s="553"/>
      <c r="QYH52" s="553"/>
      <c r="QYI52" s="553"/>
      <c r="QYJ52" s="553"/>
      <c r="QYK52" s="553"/>
      <c r="QYL52" s="553"/>
      <c r="QYM52" s="553"/>
      <c r="QYN52" s="553"/>
      <c r="QYO52" s="553"/>
      <c r="QYP52" s="553"/>
      <c r="QYQ52" s="553"/>
      <c r="QYR52" s="553"/>
      <c r="QYS52" s="553"/>
      <c r="QYT52" s="553"/>
      <c r="QYU52" s="553"/>
      <c r="QYV52" s="553"/>
      <c r="QYW52" s="553"/>
      <c r="QYX52" s="553"/>
      <c r="QYY52" s="553"/>
      <c r="QYZ52" s="553"/>
      <c r="QZA52" s="553"/>
      <c r="QZB52" s="553"/>
      <c r="QZC52" s="553"/>
      <c r="QZD52" s="553"/>
      <c r="QZE52" s="553"/>
      <c r="QZF52" s="553"/>
      <c r="QZG52" s="553"/>
      <c r="QZH52" s="553"/>
      <c r="QZI52" s="553"/>
      <c r="QZJ52" s="553"/>
      <c r="QZK52" s="553"/>
      <c r="QZL52" s="553"/>
      <c r="QZM52" s="553"/>
      <c r="QZN52" s="553"/>
      <c r="QZO52" s="553"/>
      <c r="QZP52" s="553"/>
      <c r="QZQ52" s="553"/>
      <c r="QZR52" s="553"/>
      <c r="QZS52" s="553"/>
      <c r="QZT52" s="553"/>
      <c r="QZU52" s="553"/>
      <c r="QZV52" s="553"/>
      <c r="QZW52" s="553"/>
      <c r="QZX52" s="553"/>
      <c r="QZY52" s="553"/>
      <c r="QZZ52" s="553"/>
      <c r="RAA52" s="553"/>
      <c r="RAB52" s="553"/>
      <c r="RAC52" s="553"/>
      <c r="RAD52" s="553"/>
      <c r="RAE52" s="553"/>
      <c r="RAF52" s="553"/>
      <c r="RAG52" s="553"/>
      <c r="RAH52" s="553"/>
      <c r="RAI52" s="553"/>
      <c r="RAJ52" s="553"/>
      <c r="RAK52" s="553"/>
      <c r="RAL52" s="553"/>
      <c r="RAM52" s="553"/>
      <c r="RAN52" s="553"/>
      <c r="RAO52" s="553"/>
      <c r="RAP52" s="553"/>
      <c r="RAQ52" s="553"/>
      <c r="RAR52" s="553"/>
      <c r="RAS52" s="553"/>
      <c r="RAT52" s="553"/>
      <c r="RAU52" s="553"/>
      <c r="RAV52" s="553"/>
      <c r="RAW52" s="553"/>
      <c r="RAX52" s="553"/>
      <c r="RAY52" s="553"/>
      <c r="RAZ52" s="553"/>
      <c r="RBA52" s="553"/>
      <c r="RBB52" s="553"/>
      <c r="RBC52" s="553"/>
      <c r="RBD52" s="553"/>
      <c r="RBE52" s="553"/>
      <c r="RBF52" s="553"/>
      <c r="RBG52" s="553"/>
      <c r="RBH52" s="553"/>
      <c r="RBI52" s="553"/>
      <c r="RBJ52" s="553"/>
      <c r="RBK52" s="553"/>
      <c r="RBL52" s="553"/>
      <c r="RBM52" s="553"/>
      <c r="RBN52" s="553"/>
      <c r="RBO52" s="553"/>
      <c r="RBP52" s="553"/>
      <c r="RBQ52" s="553"/>
      <c r="RBR52" s="553"/>
      <c r="RBS52" s="553"/>
      <c r="RBT52" s="553"/>
      <c r="RBU52" s="553"/>
      <c r="RBV52" s="553"/>
      <c r="RBW52" s="553"/>
      <c r="RBX52" s="553"/>
      <c r="RBY52" s="553"/>
      <c r="RBZ52" s="553"/>
      <c r="RCA52" s="553"/>
      <c r="RCB52" s="553"/>
      <c r="RCC52" s="553"/>
      <c r="RCD52" s="553"/>
      <c r="RCE52" s="553"/>
      <c r="RCF52" s="553"/>
      <c r="RCG52" s="553"/>
      <c r="RCH52" s="553"/>
      <c r="RCI52" s="553"/>
      <c r="RCJ52" s="553"/>
      <c r="RCK52" s="553"/>
      <c r="RCL52" s="553"/>
      <c r="RCM52" s="553"/>
      <c r="RCN52" s="553"/>
      <c r="RCO52" s="553"/>
      <c r="RCP52" s="553"/>
      <c r="RCQ52" s="553"/>
      <c r="RCR52" s="553"/>
      <c r="RCS52" s="553"/>
      <c r="RCT52" s="553"/>
      <c r="RCU52" s="553"/>
      <c r="RCV52" s="553"/>
      <c r="RCW52" s="553"/>
      <c r="RCX52" s="553"/>
      <c r="RCY52" s="553"/>
      <c r="RCZ52" s="553"/>
      <c r="RDA52" s="553"/>
      <c r="RDB52" s="553"/>
      <c r="RDC52" s="553"/>
      <c r="RDD52" s="553"/>
      <c r="RDE52" s="553"/>
      <c r="RDF52" s="553"/>
      <c r="RDG52" s="553"/>
      <c r="RDH52" s="553"/>
      <c r="RDI52" s="553"/>
      <c r="RDJ52" s="553"/>
      <c r="RDK52" s="553"/>
      <c r="RDL52" s="553"/>
      <c r="RDM52" s="553"/>
      <c r="RDN52" s="553"/>
      <c r="RDO52" s="553"/>
      <c r="RDP52" s="553"/>
      <c r="RDQ52" s="553"/>
      <c r="RDR52" s="553"/>
      <c r="RDS52" s="553"/>
      <c r="RDT52" s="553"/>
      <c r="RDU52" s="553"/>
      <c r="RDV52" s="553"/>
      <c r="RDW52" s="553"/>
      <c r="RDX52" s="553"/>
      <c r="RDY52" s="553"/>
      <c r="RDZ52" s="553"/>
      <c r="REA52" s="553"/>
      <c r="REB52" s="553"/>
      <c r="REC52" s="553"/>
      <c r="RED52" s="553"/>
      <c r="REE52" s="553"/>
      <c r="REF52" s="553"/>
      <c r="REG52" s="553"/>
      <c r="REH52" s="553"/>
      <c r="REI52" s="553"/>
      <c r="REJ52" s="553"/>
      <c r="REK52" s="553"/>
      <c r="REL52" s="553"/>
      <c r="REM52" s="553"/>
      <c r="REN52" s="553"/>
      <c r="REO52" s="553"/>
      <c r="REP52" s="553"/>
      <c r="REQ52" s="553"/>
      <c r="RER52" s="553"/>
      <c r="RES52" s="553"/>
      <c r="RET52" s="553"/>
      <c r="REU52" s="553"/>
      <c r="REV52" s="553"/>
      <c r="REW52" s="553"/>
      <c r="REX52" s="553"/>
      <c r="REY52" s="553"/>
      <c r="REZ52" s="553"/>
      <c r="RFA52" s="553"/>
      <c r="RFB52" s="553"/>
      <c r="RFC52" s="553"/>
      <c r="RFD52" s="553"/>
      <c r="RFE52" s="553"/>
      <c r="RFF52" s="553"/>
      <c r="RFG52" s="553"/>
      <c r="RFH52" s="553"/>
      <c r="RFI52" s="553"/>
      <c r="RFJ52" s="553"/>
      <c r="RFK52" s="553"/>
      <c r="RFL52" s="553"/>
      <c r="RFM52" s="553"/>
      <c r="RFN52" s="553"/>
      <c r="RFO52" s="553"/>
      <c r="RFP52" s="553"/>
      <c r="RFQ52" s="553"/>
      <c r="RFR52" s="553"/>
      <c r="RFS52" s="553"/>
      <c r="RFT52" s="553"/>
      <c r="RFU52" s="553"/>
      <c r="RFV52" s="553"/>
      <c r="RFW52" s="553"/>
      <c r="RFX52" s="553"/>
      <c r="RFY52" s="553"/>
      <c r="RFZ52" s="553"/>
      <c r="RGA52" s="553"/>
      <c r="RGB52" s="553"/>
      <c r="RGC52" s="553"/>
      <c r="RGD52" s="553"/>
      <c r="RGE52" s="553"/>
      <c r="RGF52" s="553"/>
      <c r="RGG52" s="553"/>
      <c r="RGH52" s="553"/>
      <c r="RGI52" s="553"/>
      <c r="RGJ52" s="553"/>
      <c r="RGK52" s="553"/>
      <c r="RGL52" s="553"/>
      <c r="RGM52" s="553"/>
      <c r="RGN52" s="553"/>
      <c r="RGO52" s="553"/>
      <c r="RGP52" s="553"/>
      <c r="RGQ52" s="553"/>
      <c r="RGR52" s="553"/>
      <c r="RGS52" s="553"/>
      <c r="RGT52" s="553"/>
      <c r="RGU52" s="553"/>
      <c r="RGV52" s="553"/>
      <c r="RGW52" s="553"/>
      <c r="RGX52" s="553"/>
      <c r="RGY52" s="553"/>
      <c r="RGZ52" s="553"/>
      <c r="RHA52" s="553"/>
      <c r="RHB52" s="553"/>
      <c r="RHC52" s="553"/>
      <c r="RHD52" s="553"/>
      <c r="RHE52" s="553"/>
      <c r="RHF52" s="553"/>
      <c r="RHG52" s="553"/>
      <c r="RHH52" s="553"/>
      <c r="RHI52" s="553"/>
      <c r="RHJ52" s="553"/>
      <c r="RHK52" s="553"/>
      <c r="RHL52" s="553"/>
      <c r="RHM52" s="553"/>
      <c r="RHN52" s="553"/>
      <c r="RHO52" s="553"/>
      <c r="RHP52" s="553"/>
      <c r="RHQ52" s="553"/>
      <c r="RHR52" s="553"/>
      <c r="RHS52" s="553"/>
      <c r="RHT52" s="553"/>
      <c r="RHU52" s="553"/>
      <c r="RHV52" s="553"/>
      <c r="RHW52" s="553"/>
      <c r="RHX52" s="553"/>
      <c r="RHY52" s="553"/>
      <c r="RHZ52" s="553"/>
      <c r="RIA52" s="553"/>
      <c r="RIB52" s="553"/>
      <c r="RIC52" s="553"/>
      <c r="RID52" s="553"/>
      <c r="RIE52" s="553"/>
      <c r="RIF52" s="553"/>
      <c r="RIG52" s="553"/>
      <c r="RIH52" s="553"/>
      <c r="RII52" s="553"/>
      <c r="RIJ52" s="553"/>
      <c r="RIK52" s="553"/>
      <c r="RIL52" s="553"/>
      <c r="RIM52" s="553"/>
      <c r="RIN52" s="553"/>
      <c r="RIO52" s="553"/>
      <c r="RIP52" s="553"/>
      <c r="RIQ52" s="553"/>
      <c r="RIR52" s="553"/>
      <c r="RIS52" s="553"/>
      <c r="RIT52" s="553"/>
      <c r="RIU52" s="553"/>
      <c r="RIV52" s="553"/>
      <c r="RIW52" s="553"/>
      <c r="RIX52" s="553"/>
      <c r="RIY52" s="553"/>
      <c r="RIZ52" s="553"/>
      <c r="RJA52" s="553"/>
      <c r="RJB52" s="553"/>
      <c r="RJC52" s="553"/>
      <c r="RJD52" s="553"/>
      <c r="RJE52" s="553"/>
      <c r="RJF52" s="553"/>
      <c r="RJG52" s="553"/>
      <c r="RJH52" s="553"/>
      <c r="RJI52" s="553"/>
      <c r="RJJ52" s="553"/>
      <c r="RJK52" s="553"/>
      <c r="RJL52" s="553"/>
      <c r="RJM52" s="553"/>
      <c r="RJN52" s="553"/>
      <c r="RJO52" s="553"/>
      <c r="RJP52" s="553"/>
      <c r="RJQ52" s="553"/>
      <c r="RJR52" s="553"/>
      <c r="RJS52" s="553"/>
      <c r="RJT52" s="553"/>
      <c r="RJU52" s="553"/>
      <c r="RJV52" s="553"/>
      <c r="RJW52" s="553"/>
      <c r="RJX52" s="553"/>
      <c r="RJY52" s="553"/>
      <c r="RJZ52" s="553"/>
      <c r="RKA52" s="553"/>
      <c r="RKB52" s="553"/>
      <c r="RKC52" s="553"/>
      <c r="RKD52" s="553"/>
      <c r="RKE52" s="553"/>
      <c r="RKF52" s="553"/>
      <c r="RKG52" s="553"/>
      <c r="RKH52" s="553"/>
      <c r="RKI52" s="553"/>
      <c r="RKJ52" s="553"/>
      <c r="RKK52" s="553"/>
      <c r="RKL52" s="553"/>
      <c r="RKM52" s="553"/>
      <c r="RKN52" s="553"/>
      <c r="RKO52" s="553"/>
      <c r="RKP52" s="553"/>
      <c r="RKQ52" s="553"/>
      <c r="RKR52" s="553"/>
      <c r="RKS52" s="553"/>
      <c r="RKT52" s="553"/>
      <c r="RKU52" s="553"/>
      <c r="RKV52" s="553"/>
      <c r="RKW52" s="553"/>
      <c r="RKX52" s="553"/>
      <c r="RKY52" s="553"/>
      <c r="RKZ52" s="553"/>
      <c r="RLA52" s="553"/>
      <c r="RLB52" s="553"/>
      <c r="RLC52" s="553"/>
      <c r="RLD52" s="553"/>
      <c r="RLE52" s="553"/>
      <c r="RLF52" s="553"/>
      <c r="RLG52" s="553"/>
      <c r="RLH52" s="553"/>
      <c r="RLI52" s="553"/>
      <c r="RLJ52" s="553"/>
      <c r="RLK52" s="553"/>
      <c r="RLL52" s="553"/>
      <c r="RLM52" s="553"/>
      <c r="RLN52" s="553"/>
      <c r="RLO52" s="553"/>
      <c r="RLP52" s="553"/>
      <c r="RLQ52" s="553"/>
      <c r="RLR52" s="553"/>
      <c r="RLS52" s="553"/>
      <c r="RLT52" s="553"/>
      <c r="RLU52" s="553"/>
      <c r="RLV52" s="553"/>
      <c r="RLW52" s="553"/>
      <c r="RLX52" s="553"/>
      <c r="RLY52" s="553"/>
      <c r="RLZ52" s="553"/>
      <c r="RMA52" s="553"/>
      <c r="RMB52" s="553"/>
      <c r="RMC52" s="553"/>
      <c r="RMD52" s="553"/>
      <c r="RME52" s="553"/>
      <c r="RMF52" s="553"/>
      <c r="RMG52" s="553"/>
      <c r="RMH52" s="553"/>
      <c r="RMI52" s="553"/>
      <c r="RMJ52" s="553"/>
      <c r="RMK52" s="553"/>
      <c r="RML52" s="553"/>
      <c r="RMM52" s="553"/>
      <c r="RMN52" s="553"/>
      <c r="RMO52" s="553"/>
      <c r="RMP52" s="553"/>
      <c r="RMQ52" s="553"/>
      <c r="RMR52" s="553"/>
      <c r="RMS52" s="553"/>
      <c r="RMT52" s="553"/>
      <c r="RMU52" s="553"/>
      <c r="RMV52" s="553"/>
      <c r="RMW52" s="553"/>
      <c r="RMX52" s="553"/>
      <c r="RMY52" s="553"/>
      <c r="RMZ52" s="553"/>
      <c r="RNA52" s="553"/>
      <c r="RNB52" s="553"/>
      <c r="RNC52" s="553"/>
      <c r="RND52" s="553"/>
      <c r="RNE52" s="553"/>
      <c r="RNF52" s="553"/>
      <c r="RNG52" s="553"/>
      <c r="RNH52" s="553"/>
      <c r="RNI52" s="553"/>
      <c r="RNJ52" s="553"/>
      <c r="RNK52" s="553"/>
      <c r="RNL52" s="553"/>
      <c r="RNM52" s="553"/>
      <c r="RNN52" s="553"/>
      <c r="RNO52" s="553"/>
      <c r="RNP52" s="553"/>
      <c r="RNQ52" s="553"/>
      <c r="RNR52" s="553"/>
      <c r="RNS52" s="553"/>
      <c r="RNT52" s="553"/>
      <c r="RNU52" s="553"/>
      <c r="RNV52" s="553"/>
      <c r="RNW52" s="553"/>
      <c r="RNX52" s="553"/>
      <c r="RNY52" s="553"/>
      <c r="RNZ52" s="553"/>
      <c r="ROA52" s="553"/>
      <c r="ROB52" s="553"/>
      <c r="ROC52" s="553"/>
      <c r="ROD52" s="553"/>
      <c r="ROE52" s="553"/>
      <c r="ROF52" s="553"/>
      <c r="ROG52" s="553"/>
      <c r="ROH52" s="553"/>
      <c r="ROI52" s="553"/>
      <c r="ROJ52" s="553"/>
      <c r="ROK52" s="553"/>
      <c r="ROL52" s="553"/>
      <c r="ROM52" s="553"/>
      <c r="RON52" s="553"/>
      <c r="ROO52" s="553"/>
      <c r="ROP52" s="553"/>
      <c r="ROQ52" s="553"/>
      <c r="ROR52" s="553"/>
      <c r="ROS52" s="553"/>
      <c r="ROT52" s="553"/>
      <c r="ROU52" s="553"/>
      <c r="ROV52" s="553"/>
      <c r="ROW52" s="553"/>
      <c r="ROX52" s="553"/>
      <c r="ROY52" s="553"/>
      <c r="ROZ52" s="553"/>
      <c r="RPA52" s="553"/>
      <c r="RPB52" s="553"/>
      <c r="RPC52" s="553"/>
      <c r="RPD52" s="553"/>
      <c r="RPE52" s="553"/>
      <c r="RPF52" s="553"/>
      <c r="RPG52" s="553"/>
      <c r="RPH52" s="553"/>
      <c r="RPI52" s="553"/>
      <c r="RPJ52" s="553"/>
      <c r="RPK52" s="553"/>
      <c r="RPL52" s="553"/>
      <c r="RPM52" s="553"/>
      <c r="RPN52" s="553"/>
      <c r="RPO52" s="553"/>
      <c r="RPP52" s="553"/>
      <c r="RPQ52" s="553"/>
      <c r="RPR52" s="553"/>
      <c r="RPS52" s="553"/>
      <c r="RPT52" s="553"/>
      <c r="RPU52" s="553"/>
      <c r="RPV52" s="553"/>
      <c r="RPW52" s="553"/>
      <c r="RPX52" s="553"/>
      <c r="RPY52" s="553"/>
      <c r="RPZ52" s="553"/>
      <c r="RQA52" s="553"/>
      <c r="RQB52" s="553"/>
      <c r="RQC52" s="553"/>
      <c r="RQD52" s="553"/>
      <c r="RQE52" s="553"/>
      <c r="RQF52" s="553"/>
      <c r="RQG52" s="553"/>
      <c r="RQH52" s="553"/>
      <c r="RQI52" s="553"/>
      <c r="RQJ52" s="553"/>
      <c r="RQK52" s="553"/>
      <c r="RQL52" s="553"/>
      <c r="RQM52" s="553"/>
      <c r="RQN52" s="553"/>
      <c r="RQO52" s="553"/>
      <c r="RQP52" s="553"/>
      <c r="RQQ52" s="553"/>
      <c r="RQR52" s="553"/>
      <c r="RQS52" s="553"/>
      <c r="RQT52" s="553"/>
      <c r="RQU52" s="553"/>
      <c r="RQV52" s="553"/>
      <c r="RQW52" s="553"/>
      <c r="RQX52" s="553"/>
      <c r="RQY52" s="553"/>
      <c r="RQZ52" s="553"/>
      <c r="RRA52" s="553"/>
      <c r="RRB52" s="553"/>
      <c r="RRC52" s="553"/>
      <c r="RRD52" s="553"/>
      <c r="RRE52" s="553"/>
      <c r="RRF52" s="553"/>
      <c r="RRG52" s="553"/>
      <c r="RRH52" s="553"/>
      <c r="RRI52" s="553"/>
      <c r="RRJ52" s="553"/>
      <c r="RRK52" s="553"/>
      <c r="RRL52" s="553"/>
      <c r="RRM52" s="553"/>
      <c r="RRN52" s="553"/>
      <c r="RRO52" s="553"/>
      <c r="RRP52" s="553"/>
      <c r="RRQ52" s="553"/>
      <c r="RRR52" s="553"/>
      <c r="RRS52" s="553"/>
      <c r="RRT52" s="553"/>
      <c r="RRU52" s="553"/>
      <c r="RRV52" s="553"/>
      <c r="RRW52" s="553"/>
      <c r="RRX52" s="553"/>
      <c r="RRY52" s="553"/>
      <c r="RRZ52" s="553"/>
      <c r="RSA52" s="553"/>
      <c r="RSB52" s="553"/>
      <c r="RSC52" s="553"/>
      <c r="RSD52" s="553"/>
      <c r="RSE52" s="553"/>
      <c r="RSF52" s="553"/>
      <c r="RSG52" s="553"/>
      <c r="RSH52" s="553"/>
      <c r="RSI52" s="553"/>
      <c r="RSJ52" s="553"/>
      <c r="RSK52" s="553"/>
      <c r="RSL52" s="553"/>
      <c r="RSM52" s="553"/>
      <c r="RSN52" s="553"/>
      <c r="RSO52" s="553"/>
      <c r="RSP52" s="553"/>
      <c r="RSQ52" s="553"/>
      <c r="RSR52" s="553"/>
      <c r="RSS52" s="553"/>
      <c r="RST52" s="553"/>
      <c r="RSU52" s="553"/>
      <c r="RSV52" s="553"/>
      <c r="RSW52" s="553"/>
      <c r="RSX52" s="553"/>
      <c r="RSY52" s="553"/>
      <c r="RSZ52" s="553"/>
      <c r="RTA52" s="553"/>
      <c r="RTB52" s="553"/>
      <c r="RTC52" s="553"/>
      <c r="RTD52" s="553"/>
      <c r="RTE52" s="553"/>
      <c r="RTF52" s="553"/>
      <c r="RTG52" s="553"/>
      <c r="RTH52" s="553"/>
      <c r="RTI52" s="553"/>
      <c r="RTJ52" s="553"/>
      <c r="RTK52" s="553"/>
      <c r="RTL52" s="553"/>
      <c r="RTM52" s="553"/>
      <c r="RTN52" s="553"/>
      <c r="RTO52" s="553"/>
      <c r="RTP52" s="553"/>
      <c r="RTQ52" s="553"/>
      <c r="RTR52" s="553"/>
      <c r="RTS52" s="553"/>
      <c r="RTT52" s="553"/>
      <c r="RTU52" s="553"/>
      <c r="RTV52" s="553"/>
      <c r="RTW52" s="553"/>
      <c r="RTX52" s="553"/>
      <c r="RTY52" s="553"/>
      <c r="RTZ52" s="553"/>
      <c r="RUA52" s="553"/>
      <c r="RUB52" s="553"/>
      <c r="RUC52" s="553"/>
      <c r="RUD52" s="553"/>
      <c r="RUE52" s="553"/>
      <c r="RUF52" s="553"/>
      <c r="RUG52" s="553"/>
      <c r="RUH52" s="553"/>
      <c r="RUI52" s="553"/>
      <c r="RUJ52" s="553"/>
      <c r="RUK52" s="553"/>
      <c r="RUL52" s="553"/>
      <c r="RUM52" s="553"/>
      <c r="RUN52" s="553"/>
      <c r="RUO52" s="553"/>
      <c r="RUP52" s="553"/>
      <c r="RUQ52" s="553"/>
      <c r="RUR52" s="553"/>
      <c r="RUS52" s="553"/>
      <c r="RUT52" s="553"/>
      <c r="RUU52" s="553"/>
      <c r="RUV52" s="553"/>
      <c r="RUW52" s="553"/>
      <c r="RUX52" s="553"/>
      <c r="RUY52" s="553"/>
      <c r="RUZ52" s="553"/>
      <c r="RVA52" s="553"/>
      <c r="RVB52" s="553"/>
      <c r="RVC52" s="553"/>
      <c r="RVD52" s="553"/>
      <c r="RVE52" s="553"/>
      <c r="RVF52" s="553"/>
      <c r="RVG52" s="553"/>
      <c r="RVH52" s="553"/>
      <c r="RVI52" s="553"/>
      <c r="RVJ52" s="553"/>
      <c r="RVK52" s="553"/>
      <c r="RVL52" s="553"/>
      <c r="RVM52" s="553"/>
      <c r="RVN52" s="553"/>
      <c r="RVO52" s="553"/>
      <c r="RVP52" s="553"/>
      <c r="RVQ52" s="553"/>
      <c r="RVR52" s="553"/>
      <c r="RVS52" s="553"/>
      <c r="RVT52" s="553"/>
      <c r="RVU52" s="553"/>
      <c r="RVV52" s="553"/>
      <c r="RVW52" s="553"/>
      <c r="RVX52" s="553"/>
      <c r="RVY52" s="553"/>
      <c r="RVZ52" s="553"/>
      <c r="RWA52" s="553"/>
      <c r="RWB52" s="553"/>
      <c r="RWC52" s="553"/>
      <c r="RWD52" s="553"/>
      <c r="RWE52" s="553"/>
      <c r="RWF52" s="553"/>
      <c r="RWG52" s="553"/>
      <c r="RWH52" s="553"/>
      <c r="RWI52" s="553"/>
      <c r="RWJ52" s="553"/>
      <c r="RWK52" s="553"/>
      <c r="RWL52" s="553"/>
      <c r="RWM52" s="553"/>
      <c r="RWN52" s="553"/>
      <c r="RWO52" s="553"/>
      <c r="RWP52" s="553"/>
      <c r="RWQ52" s="553"/>
      <c r="RWR52" s="553"/>
      <c r="RWS52" s="553"/>
      <c r="RWT52" s="553"/>
      <c r="RWU52" s="553"/>
      <c r="RWV52" s="553"/>
      <c r="RWW52" s="553"/>
      <c r="RWX52" s="553"/>
      <c r="RWY52" s="553"/>
      <c r="RWZ52" s="553"/>
      <c r="RXA52" s="553"/>
      <c r="RXB52" s="553"/>
      <c r="RXC52" s="553"/>
      <c r="RXD52" s="553"/>
      <c r="RXE52" s="553"/>
      <c r="RXF52" s="553"/>
      <c r="RXG52" s="553"/>
      <c r="RXH52" s="553"/>
      <c r="RXI52" s="553"/>
      <c r="RXJ52" s="553"/>
      <c r="RXK52" s="553"/>
      <c r="RXL52" s="553"/>
      <c r="RXM52" s="553"/>
      <c r="RXN52" s="553"/>
      <c r="RXO52" s="553"/>
      <c r="RXP52" s="553"/>
      <c r="RXQ52" s="553"/>
      <c r="RXR52" s="553"/>
      <c r="RXS52" s="553"/>
      <c r="RXT52" s="553"/>
      <c r="RXU52" s="553"/>
      <c r="RXV52" s="553"/>
      <c r="RXW52" s="553"/>
      <c r="RXX52" s="553"/>
      <c r="RXY52" s="553"/>
      <c r="RXZ52" s="553"/>
      <c r="RYA52" s="553"/>
      <c r="RYB52" s="553"/>
      <c r="RYC52" s="553"/>
      <c r="RYD52" s="553"/>
      <c r="RYE52" s="553"/>
      <c r="RYF52" s="553"/>
      <c r="RYG52" s="553"/>
      <c r="RYH52" s="553"/>
      <c r="RYI52" s="553"/>
      <c r="RYJ52" s="553"/>
      <c r="RYK52" s="553"/>
      <c r="RYL52" s="553"/>
      <c r="RYM52" s="553"/>
      <c r="RYN52" s="553"/>
      <c r="RYO52" s="553"/>
      <c r="RYP52" s="553"/>
      <c r="RYQ52" s="553"/>
      <c r="RYR52" s="553"/>
      <c r="RYS52" s="553"/>
      <c r="RYT52" s="553"/>
      <c r="RYU52" s="553"/>
      <c r="RYV52" s="553"/>
      <c r="RYW52" s="553"/>
      <c r="RYX52" s="553"/>
      <c r="RYY52" s="553"/>
      <c r="RYZ52" s="553"/>
      <c r="RZA52" s="553"/>
      <c r="RZB52" s="553"/>
      <c r="RZC52" s="553"/>
      <c r="RZD52" s="553"/>
      <c r="RZE52" s="553"/>
      <c r="RZF52" s="553"/>
      <c r="RZG52" s="553"/>
      <c r="RZH52" s="553"/>
      <c r="RZI52" s="553"/>
      <c r="RZJ52" s="553"/>
      <c r="RZK52" s="553"/>
      <c r="RZL52" s="553"/>
      <c r="RZM52" s="553"/>
      <c r="RZN52" s="553"/>
      <c r="RZO52" s="553"/>
      <c r="RZP52" s="553"/>
      <c r="RZQ52" s="553"/>
      <c r="RZR52" s="553"/>
      <c r="RZS52" s="553"/>
      <c r="RZT52" s="553"/>
      <c r="RZU52" s="553"/>
      <c r="RZV52" s="553"/>
      <c r="RZW52" s="553"/>
      <c r="RZX52" s="553"/>
      <c r="RZY52" s="553"/>
      <c r="RZZ52" s="553"/>
      <c r="SAA52" s="553"/>
      <c r="SAB52" s="553"/>
      <c r="SAC52" s="553"/>
      <c r="SAD52" s="553"/>
      <c r="SAE52" s="553"/>
      <c r="SAF52" s="553"/>
      <c r="SAG52" s="553"/>
      <c r="SAH52" s="553"/>
      <c r="SAI52" s="553"/>
      <c r="SAJ52" s="553"/>
      <c r="SAK52" s="553"/>
      <c r="SAL52" s="553"/>
      <c r="SAM52" s="553"/>
      <c r="SAN52" s="553"/>
      <c r="SAO52" s="553"/>
      <c r="SAP52" s="553"/>
      <c r="SAQ52" s="553"/>
      <c r="SAR52" s="553"/>
      <c r="SAS52" s="553"/>
      <c r="SAT52" s="553"/>
      <c r="SAU52" s="553"/>
      <c r="SAV52" s="553"/>
      <c r="SAW52" s="553"/>
      <c r="SAX52" s="553"/>
      <c r="SAY52" s="553"/>
      <c r="SAZ52" s="553"/>
      <c r="SBA52" s="553"/>
      <c r="SBB52" s="553"/>
      <c r="SBC52" s="553"/>
      <c r="SBD52" s="553"/>
      <c r="SBE52" s="553"/>
      <c r="SBF52" s="553"/>
      <c r="SBG52" s="553"/>
      <c r="SBH52" s="553"/>
      <c r="SBI52" s="553"/>
      <c r="SBJ52" s="553"/>
      <c r="SBK52" s="553"/>
      <c r="SBL52" s="553"/>
      <c r="SBM52" s="553"/>
      <c r="SBN52" s="553"/>
      <c r="SBO52" s="553"/>
      <c r="SBP52" s="553"/>
      <c r="SBQ52" s="553"/>
      <c r="SBR52" s="553"/>
      <c r="SBS52" s="553"/>
      <c r="SBT52" s="553"/>
      <c r="SBU52" s="553"/>
      <c r="SBV52" s="553"/>
      <c r="SBW52" s="553"/>
      <c r="SBX52" s="553"/>
      <c r="SBY52" s="553"/>
      <c r="SBZ52" s="553"/>
      <c r="SCA52" s="553"/>
      <c r="SCB52" s="553"/>
      <c r="SCC52" s="553"/>
      <c r="SCD52" s="553"/>
      <c r="SCE52" s="553"/>
      <c r="SCF52" s="553"/>
      <c r="SCG52" s="553"/>
      <c r="SCH52" s="553"/>
      <c r="SCI52" s="553"/>
      <c r="SCJ52" s="553"/>
      <c r="SCK52" s="553"/>
      <c r="SCL52" s="553"/>
      <c r="SCM52" s="553"/>
      <c r="SCN52" s="553"/>
      <c r="SCO52" s="553"/>
      <c r="SCP52" s="553"/>
      <c r="SCQ52" s="553"/>
      <c r="SCR52" s="553"/>
      <c r="SCS52" s="553"/>
      <c r="SCT52" s="553"/>
      <c r="SCU52" s="553"/>
      <c r="SCV52" s="553"/>
      <c r="SCW52" s="553"/>
      <c r="SCX52" s="553"/>
      <c r="SCY52" s="553"/>
      <c r="SCZ52" s="553"/>
      <c r="SDA52" s="553"/>
      <c r="SDB52" s="553"/>
      <c r="SDC52" s="553"/>
      <c r="SDD52" s="553"/>
      <c r="SDE52" s="553"/>
      <c r="SDF52" s="553"/>
      <c r="SDG52" s="553"/>
      <c r="SDH52" s="553"/>
      <c r="SDI52" s="553"/>
      <c r="SDJ52" s="553"/>
      <c r="SDK52" s="553"/>
      <c r="SDL52" s="553"/>
      <c r="SDM52" s="553"/>
      <c r="SDN52" s="553"/>
      <c r="SDO52" s="553"/>
      <c r="SDP52" s="553"/>
      <c r="SDQ52" s="553"/>
      <c r="SDR52" s="553"/>
      <c r="SDS52" s="553"/>
      <c r="SDT52" s="553"/>
      <c r="SDU52" s="553"/>
      <c r="SDV52" s="553"/>
      <c r="SDW52" s="553"/>
      <c r="SDX52" s="553"/>
      <c r="SDY52" s="553"/>
      <c r="SDZ52" s="553"/>
      <c r="SEA52" s="553"/>
      <c r="SEB52" s="553"/>
      <c r="SEC52" s="553"/>
      <c r="SED52" s="553"/>
      <c r="SEE52" s="553"/>
      <c r="SEF52" s="553"/>
      <c r="SEG52" s="553"/>
      <c r="SEH52" s="553"/>
      <c r="SEI52" s="553"/>
      <c r="SEJ52" s="553"/>
      <c r="SEK52" s="553"/>
      <c r="SEL52" s="553"/>
      <c r="SEM52" s="553"/>
      <c r="SEN52" s="553"/>
      <c r="SEO52" s="553"/>
      <c r="SEP52" s="553"/>
      <c r="SEQ52" s="553"/>
      <c r="SER52" s="553"/>
      <c r="SES52" s="553"/>
      <c r="SET52" s="553"/>
      <c r="SEU52" s="553"/>
      <c r="SEV52" s="553"/>
      <c r="SEW52" s="553"/>
      <c r="SEX52" s="553"/>
      <c r="SEY52" s="553"/>
      <c r="SEZ52" s="553"/>
      <c r="SFA52" s="553"/>
      <c r="SFB52" s="553"/>
      <c r="SFC52" s="553"/>
      <c r="SFD52" s="553"/>
      <c r="SFE52" s="553"/>
      <c r="SFF52" s="553"/>
      <c r="SFG52" s="553"/>
      <c r="SFH52" s="553"/>
      <c r="SFI52" s="553"/>
      <c r="SFJ52" s="553"/>
      <c r="SFK52" s="553"/>
      <c r="SFL52" s="553"/>
      <c r="SFM52" s="553"/>
      <c r="SFN52" s="553"/>
      <c r="SFO52" s="553"/>
      <c r="SFP52" s="553"/>
      <c r="SFQ52" s="553"/>
      <c r="SFR52" s="553"/>
      <c r="SFS52" s="553"/>
      <c r="SFT52" s="553"/>
      <c r="SFU52" s="553"/>
      <c r="SFV52" s="553"/>
      <c r="SFW52" s="553"/>
      <c r="SFX52" s="553"/>
      <c r="SFY52" s="553"/>
      <c r="SFZ52" s="553"/>
      <c r="SGA52" s="553"/>
      <c r="SGB52" s="553"/>
      <c r="SGC52" s="553"/>
      <c r="SGD52" s="553"/>
      <c r="SGE52" s="553"/>
      <c r="SGF52" s="553"/>
      <c r="SGG52" s="553"/>
      <c r="SGH52" s="553"/>
      <c r="SGI52" s="553"/>
      <c r="SGJ52" s="553"/>
      <c r="SGK52" s="553"/>
      <c r="SGL52" s="553"/>
      <c r="SGM52" s="553"/>
      <c r="SGN52" s="553"/>
      <c r="SGO52" s="553"/>
      <c r="SGP52" s="553"/>
      <c r="SGQ52" s="553"/>
      <c r="SGR52" s="553"/>
      <c r="SGS52" s="553"/>
      <c r="SGT52" s="553"/>
      <c r="SGU52" s="553"/>
      <c r="SGV52" s="553"/>
      <c r="SGW52" s="553"/>
      <c r="SGX52" s="553"/>
      <c r="SGY52" s="553"/>
      <c r="SGZ52" s="553"/>
      <c r="SHA52" s="553"/>
      <c r="SHB52" s="553"/>
      <c r="SHC52" s="553"/>
      <c r="SHD52" s="553"/>
      <c r="SHE52" s="553"/>
      <c r="SHF52" s="553"/>
      <c r="SHG52" s="553"/>
      <c r="SHH52" s="553"/>
      <c r="SHI52" s="553"/>
      <c r="SHJ52" s="553"/>
      <c r="SHK52" s="553"/>
      <c r="SHL52" s="553"/>
      <c r="SHM52" s="553"/>
      <c r="SHN52" s="553"/>
      <c r="SHO52" s="553"/>
      <c r="SHP52" s="553"/>
      <c r="SHQ52" s="553"/>
      <c r="SHR52" s="553"/>
      <c r="SHS52" s="553"/>
      <c r="SHT52" s="553"/>
      <c r="SHU52" s="553"/>
      <c r="SHV52" s="553"/>
      <c r="SHW52" s="553"/>
      <c r="SHX52" s="553"/>
      <c r="SHY52" s="553"/>
      <c r="SHZ52" s="553"/>
      <c r="SIA52" s="553"/>
      <c r="SIB52" s="553"/>
      <c r="SIC52" s="553"/>
      <c r="SID52" s="553"/>
      <c r="SIE52" s="553"/>
      <c r="SIF52" s="553"/>
      <c r="SIG52" s="553"/>
      <c r="SIH52" s="553"/>
      <c r="SII52" s="553"/>
      <c r="SIJ52" s="553"/>
      <c r="SIK52" s="553"/>
      <c r="SIL52" s="553"/>
      <c r="SIM52" s="553"/>
      <c r="SIN52" s="553"/>
      <c r="SIO52" s="553"/>
      <c r="SIP52" s="553"/>
      <c r="SIQ52" s="553"/>
      <c r="SIR52" s="553"/>
      <c r="SIS52" s="553"/>
      <c r="SIT52" s="553"/>
      <c r="SIU52" s="553"/>
      <c r="SIV52" s="553"/>
      <c r="SIW52" s="553"/>
      <c r="SIX52" s="553"/>
      <c r="SIY52" s="553"/>
      <c r="SIZ52" s="553"/>
      <c r="SJA52" s="553"/>
      <c r="SJB52" s="553"/>
      <c r="SJC52" s="553"/>
      <c r="SJD52" s="553"/>
      <c r="SJE52" s="553"/>
      <c r="SJF52" s="553"/>
      <c r="SJG52" s="553"/>
      <c r="SJH52" s="553"/>
      <c r="SJI52" s="553"/>
      <c r="SJJ52" s="553"/>
      <c r="SJK52" s="553"/>
      <c r="SJL52" s="553"/>
      <c r="SJM52" s="553"/>
      <c r="SJN52" s="553"/>
      <c r="SJO52" s="553"/>
      <c r="SJP52" s="553"/>
      <c r="SJQ52" s="553"/>
      <c r="SJR52" s="553"/>
      <c r="SJS52" s="553"/>
      <c r="SJT52" s="553"/>
      <c r="SJU52" s="553"/>
      <c r="SJV52" s="553"/>
      <c r="SJW52" s="553"/>
      <c r="SJX52" s="553"/>
      <c r="SJY52" s="553"/>
      <c r="SJZ52" s="553"/>
      <c r="SKA52" s="553"/>
      <c r="SKB52" s="553"/>
      <c r="SKC52" s="553"/>
      <c r="SKD52" s="553"/>
      <c r="SKE52" s="553"/>
      <c r="SKF52" s="553"/>
      <c r="SKG52" s="553"/>
      <c r="SKH52" s="553"/>
      <c r="SKI52" s="553"/>
      <c r="SKJ52" s="553"/>
      <c r="SKK52" s="553"/>
      <c r="SKL52" s="553"/>
      <c r="SKM52" s="553"/>
      <c r="SKN52" s="553"/>
      <c r="SKO52" s="553"/>
      <c r="SKP52" s="553"/>
      <c r="SKQ52" s="553"/>
      <c r="SKR52" s="553"/>
      <c r="SKS52" s="553"/>
      <c r="SKT52" s="553"/>
      <c r="SKU52" s="553"/>
      <c r="SKV52" s="553"/>
      <c r="SKW52" s="553"/>
      <c r="SKX52" s="553"/>
      <c r="SKY52" s="553"/>
      <c r="SKZ52" s="553"/>
      <c r="SLA52" s="553"/>
      <c r="SLB52" s="553"/>
      <c r="SLC52" s="553"/>
      <c r="SLD52" s="553"/>
      <c r="SLE52" s="553"/>
      <c r="SLF52" s="553"/>
      <c r="SLG52" s="553"/>
      <c r="SLH52" s="553"/>
      <c r="SLI52" s="553"/>
      <c r="SLJ52" s="553"/>
      <c r="SLK52" s="553"/>
      <c r="SLL52" s="553"/>
      <c r="SLM52" s="553"/>
      <c r="SLN52" s="553"/>
      <c r="SLO52" s="553"/>
      <c r="SLP52" s="553"/>
      <c r="SLQ52" s="553"/>
      <c r="SLR52" s="553"/>
      <c r="SLS52" s="553"/>
      <c r="SLT52" s="553"/>
      <c r="SLU52" s="553"/>
      <c r="SLV52" s="553"/>
      <c r="SLW52" s="553"/>
      <c r="SLX52" s="553"/>
      <c r="SLY52" s="553"/>
      <c r="SLZ52" s="553"/>
      <c r="SMA52" s="553"/>
      <c r="SMB52" s="553"/>
      <c r="SMC52" s="553"/>
      <c r="SMD52" s="553"/>
      <c r="SME52" s="553"/>
      <c r="SMF52" s="553"/>
      <c r="SMG52" s="553"/>
      <c r="SMH52" s="553"/>
      <c r="SMI52" s="553"/>
      <c r="SMJ52" s="553"/>
      <c r="SMK52" s="553"/>
      <c r="SML52" s="553"/>
      <c r="SMM52" s="553"/>
      <c r="SMN52" s="553"/>
      <c r="SMO52" s="553"/>
      <c r="SMP52" s="553"/>
      <c r="SMQ52" s="553"/>
      <c r="SMR52" s="553"/>
      <c r="SMS52" s="553"/>
      <c r="SMT52" s="553"/>
      <c r="SMU52" s="553"/>
      <c r="SMV52" s="553"/>
      <c r="SMW52" s="553"/>
      <c r="SMX52" s="553"/>
      <c r="SMY52" s="553"/>
      <c r="SMZ52" s="553"/>
      <c r="SNA52" s="553"/>
      <c r="SNB52" s="553"/>
      <c r="SNC52" s="553"/>
      <c r="SND52" s="553"/>
      <c r="SNE52" s="553"/>
      <c r="SNF52" s="553"/>
      <c r="SNG52" s="553"/>
      <c r="SNH52" s="553"/>
      <c r="SNI52" s="553"/>
      <c r="SNJ52" s="553"/>
      <c r="SNK52" s="553"/>
      <c r="SNL52" s="553"/>
      <c r="SNM52" s="553"/>
      <c r="SNN52" s="553"/>
      <c r="SNO52" s="553"/>
      <c r="SNP52" s="553"/>
      <c r="SNQ52" s="553"/>
      <c r="SNR52" s="553"/>
      <c r="SNS52" s="553"/>
      <c r="SNT52" s="553"/>
      <c r="SNU52" s="553"/>
      <c r="SNV52" s="553"/>
      <c r="SNW52" s="553"/>
      <c r="SNX52" s="553"/>
      <c r="SNY52" s="553"/>
      <c r="SNZ52" s="553"/>
      <c r="SOA52" s="553"/>
      <c r="SOB52" s="553"/>
      <c r="SOC52" s="553"/>
      <c r="SOD52" s="553"/>
      <c r="SOE52" s="553"/>
      <c r="SOF52" s="553"/>
      <c r="SOG52" s="553"/>
      <c r="SOH52" s="553"/>
      <c r="SOI52" s="553"/>
      <c r="SOJ52" s="553"/>
      <c r="SOK52" s="553"/>
      <c r="SOL52" s="553"/>
      <c r="SOM52" s="553"/>
      <c r="SON52" s="553"/>
      <c r="SOO52" s="553"/>
      <c r="SOP52" s="553"/>
      <c r="SOQ52" s="553"/>
      <c r="SOR52" s="553"/>
      <c r="SOS52" s="553"/>
      <c r="SOT52" s="553"/>
      <c r="SOU52" s="553"/>
      <c r="SOV52" s="553"/>
      <c r="SOW52" s="553"/>
      <c r="SOX52" s="553"/>
      <c r="SOY52" s="553"/>
      <c r="SOZ52" s="553"/>
      <c r="SPA52" s="553"/>
      <c r="SPB52" s="553"/>
      <c r="SPC52" s="553"/>
      <c r="SPD52" s="553"/>
      <c r="SPE52" s="553"/>
      <c r="SPF52" s="553"/>
      <c r="SPG52" s="553"/>
      <c r="SPH52" s="553"/>
      <c r="SPI52" s="553"/>
      <c r="SPJ52" s="553"/>
      <c r="SPK52" s="553"/>
      <c r="SPL52" s="553"/>
      <c r="SPM52" s="553"/>
      <c r="SPN52" s="553"/>
      <c r="SPO52" s="553"/>
      <c r="SPP52" s="553"/>
      <c r="SPQ52" s="553"/>
      <c r="SPR52" s="553"/>
      <c r="SPS52" s="553"/>
      <c r="SPT52" s="553"/>
      <c r="SPU52" s="553"/>
      <c r="SPV52" s="553"/>
      <c r="SPW52" s="553"/>
      <c r="SPX52" s="553"/>
      <c r="SPY52" s="553"/>
      <c r="SPZ52" s="553"/>
      <c r="SQA52" s="553"/>
      <c r="SQB52" s="553"/>
      <c r="SQC52" s="553"/>
      <c r="SQD52" s="553"/>
      <c r="SQE52" s="553"/>
      <c r="SQF52" s="553"/>
      <c r="SQG52" s="553"/>
      <c r="SQH52" s="553"/>
      <c r="SQI52" s="553"/>
      <c r="SQJ52" s="553"/>
      <c r="SQK52" s="553"/>
      <c r="SQL52" s="553"/>
      <c r="SQM52" s="553"/>
      <c r="SQN52" s="553"/>
      <c r="SQO52" s="553"/>
      <c r="SQP52" s="553"/>
      <c r="SQQ52" s="553"/>
      <c r="SQR52" s="553"/>
      <c r="SQS52" s="553"/>
      <c r="SQT52" s="553"/>
      <c r="SQU52" s="553"/>
      <c r="SQV52" s="553"/>
      <c r="SQW52" s="553"/>
      <c r="SQX52" s="553"/>
      <c r="SQY52" s="553"/>
      <c r="SQZ52" s="553"/>
      <c r="SRA52" s="553"/>
      <c r="SRB52" s="553"/>
      <c r="SRC52" s="553"/>
      <c r="SRD52" s="553"/>
      <c r="SRE52" s="553"/>
      <c r="SRF52" s="553"/>
      <c r="SRG52" s="553"/>
      <c r="SRH52" s="553"/>
      <c r="SRI52" s="553"/>
      <c r="SRJ52" s="553"/>
      <c r="SRK52" s="553"/>
      <c r="SRL52" s="553"/>
      <c r="SRM52" s="553"/>
      <c r="SRN52" s="553"/>
      <c r="SRO52" s="553"/>
      <c r="SRP52" s="553"/>
      <c r="SRQ52" s="553"/>
      <c r="SRR52" s="553"/>
      <c r="SRS52" s="553"/>
      <c r="SRT52" s="553"/>
      <c r="SRU52" s="553"/>
      <c r="SRV52" s="553"/>
      <c r="SRW52" s="553"/>
      <c r="SRX52" s="553"/>
      <c r="SRY52" s="553"/>
      <c r="SRZ52" s="553"/>
      <c r="SSA52" s="553"/>
      <c r="SSB52" s="553"/>
      <c r="SSC52" s="553"/>
      <c r="SSD52" s="553"/>
      <c r="SSE52" s="553"/>
      <c r="SSF52" s="553"/>
      <c r="SSG52" s="553"/>
      <c r="SSH52" s="553"/>
      <c r="SSI52" s="553"/>
      <c r="SSJ52" s="553"/>
      <c r="SSK52" s="553"/>
      <c r="SSL52" s="553"/>
      <c r="SSM52" s="553"/>
      <c r="SSN52" s="553"/>
      <c r="SSO52" s="553"/>
      <c r="SSP52" s="553"/>
      <c r="SSQ52" s="553"/>
      <c r="SSR52" s="553"/>
      <c r="SSS52" s="553"/>
      <c r="SST52" s="553"/>
      <c r="SSU52" s="553"/>
      <c r="SSV52" s="553"/>
      <c r="SSW52" s="553"/>
      <c r="SSX52" s="553"/>
      <c r="SSY52" s="553"/>
      <c r="SSZ52" s="553"/>
      <c r="STA52" s="553"/>
      <c r="STB52" s="553"/>
      <c r="STC52" s="553"/>
      <c r="STD52" s="553"/>
      <c r="STE52" s="553"/>
      <c r="STF52" s="553"/>
      <c r="STG52" s="553"/>
      <c r="STH52" s="553"/>
      <c r="STI52" s="553"/>
      <c r="STJ52" s="553"/>
      <c r="STK52" s="553"/>
      <c r="STL52" s="553"/>
      <c r="STM52" s="553"/>
      <c r="STN52" s="553"/>
      <c r="STO52" s="553"/>
      <c r="STP52" s="553"/>
      <c r="STQ52" s="553"/>
      <c r="STR52" s="553"/>
      <c r="STS52" s="553"/>
      <c r="STT52" s="553"/>
      <c r="STU52" s="553"/>
      <c r="STV52" s="553"/>
      <c r="STW52" s="553"/>
      <c r="STX52" s="553"/>
      <c r="STY52" s="553"/>
      <c r="STZ52" s="553"/>
      <c r="SUA52" s="553"/>
      <c r="SUB52" s="553"/>
      <c r="SUC52" s="553"/>
      <c r="SUD52" s="553"/>
      <c r="SUE52" s="553"/>
      <c r="SUF52" s="553"/>
      <c r="SUG52" s="553"/>
      <c r="SUH52" s="553"/>
      <c r="SUI52" s="553"/>
      <c r="SUJ52" s="553"/>
      <c r="SUK52" s="553"/>
      <c r="SUL52" s="553"/>
      <c r="SUM52" s="553"/>
      <c r="SUN52" s="553"/>
      <c r="SUO52" s="553"/>
      <c r="SUP52" s="553"/>
      <c r="SUQ52" s="553"/>
      <c r="SUR52" s="553"/>
      <c r="SUS52" s="553"/>
      <c r="SUT52" s="553"/>
      <c r="SUU52" s="553"/>
      <c r="SUV52" s="553"/>
      <c r="SUW52" s="553"/>
      <c r="SUX52" s="553"/>
      <c r="SUY52" s="553"/>
      <c r="SUZ52" s="553"/>
      <c r="SVA52" s="553"/>
      <c r="SVB52" s="553"/>
      <c r="SVC52" s="553"/>
      <c r="SVD52" s="553"/>
      <c r="SVE52" s="553"/>
      <c r="SVF52" s="553"/>
      <c r="SVG52" s="553"/>
      <c r="SVH52" s="553"/>
      <c r="SVI52" s="553"/>
      <c r="SVJ52" s="553"/>
      <c r="SVK52" s="553"/>
      <c r="SVL52" s="553"/>
      <c r="SVM52" s="553"/>
      <c r="SVN52" s="553"/>
      <c r="SVO52" s="553"/>
      <c r="SVP52" s="553"/>
      <c r="SVQ52" s="553"/>
      <c r="SVR52" s="553"/>
      <c r="SVS52" s="553"/>
      <c r="SVT52" s="553"/>
      <c r="SVU52" s="553"/>
      <c r="SVV52" s="553"/>
      <c r="SVW52" s="553"/>
      <c r="SVX52" s="553"/>
      <c r="SVY52" s="553"/>
      <c r="SVZ52" s="553"/>
      <c r="SWA52" s="553"/>
      <c r="SWB52" s="553"/>
      <c r="SWC52" s="553"/>
      <c r="SWD52" s="553"/>
      <c r="SWE52" s="553"/>
      <c r="SWF52" s="553"/>
      <c r="SWG52" s="553"/>
      <c r="SWH52" s="553"/>
      <c r="SWI52" s="553"/>
      <c r="SWJ52" s="553"/>
      <c r="SWK52" s="553"/>
      <c r="SWL52" s="553"/>
      <c r="SWM52" s="553"/>
      <c r="SWN52" s="553"/>
      <c r="SWO52" s="553"/>
      <c r="SWP52" s="553"/>
      <c r="SWQ52" s="553"/>
      <c r="SWR52" s="553"/>
      <c r="SWS52" s="553"/>
      <c r="SWT52" s="553"/>
      <c r="SWU52" s="553"/>
      <c r="SWV52" s="553"/>
      <c r="SWW52" s="553"/>
      <c r="SWX52" s="553"/>
      <c r="SWY52" s="553"/>
      <c r="SWZ52" s="553"/>
      <c r="SXA52" s="553"/>
      <c r="SXB52" s="553"/>
      <c r="SXC52" s="553"/>
      <c r="SXD52" s="553"/>
      <c r="SXE52" s="553"/>
      <c r="SXF52" s="553"/>
      <c r="SXG52" s="553"/>
      <c r="SXH52" s="553"/>
      <c r="SXI52" s="553"/>
      <c r="SXJ52" s="553"/>
      <c r="SXK52" s="553"/>
      <c r="SXL52" s="553"/>
      <c r="SXM52" s="553"/>
      <c r="SXN52" s="553"/>
      <c r="SXO52" s="553"/>
      <c r="SXP52" s="553"/>
      <c r="SXQ52" s="553"/>
      <c r="SXR52" s="553"/>
      <c r="SXS52" s="553"/>
      <c r="SXT52" s="553"/>
      <c r="SXU52" s="553"/>
      <c r="SXV52" s="553"/>
      <c r="SXW52" s="553"/>
      <c r="SXX52" s="553"/>
      <c r="SXY52" s="553"/>
      <c r="SXZ52" s="553"/>
      <c r="SYA52" s="553"/>
      <c r="SYB52" s="553"/>
      <c r="SYC52" s="553"/>
      <c r="SYD52" s="553"/>
      <c r="SYE52" s="553"/>
      <c r="SYF52" s="553"/>
      <c r="SYG52" s="553"/>
      <c r="SYH52" s="553"/>
      <c r="SYI52" s="553"/>
      <c r="SYJ52" s="553"/>
      <c r="SYK52" s="553"/>
      <c r="SYL52" s="553"/>
      <c r="SYM52" s="553"/>
      <c r="SYN52" s="553"/>
      <c r="SYO52" s="553"/>
      <c r="SYP52" s="553"/>
      <c r="SYQ52" s="553"/>
      <c r="SYR52" s="553"/>
      <c r="SYS52" s="553"/>
      <c r="SYT52" s="553"/>
      <c r="SYU52" s="553"/>
      <c r="SYV52" s="553"/>
      <c r="SYW52" s="553"/>
      <c r="SYX52" s="553"/>
      <c r="SYY52" s="553"/>
      <c r="SYZ52" s="553"/>
      <c r="SZA52" s="553"/>
      <c r="SZB52" s="553"/>
      <c r="SZC52" s="553"/>
      <c r="SZD52" s="553"/>
      <c r="SZE52" s="553"/>
      <c r="SZF52" s="553"/>
      <c r="SZG52" s="553"/>
      <c r="SZH52" s="553"/>
      <c r="SZI52" s="553"/>
      <c r="SZJ52" s="553"/>
      <c r="SZK52" s="553"/>
      <c r="SZL52" s="553"/>
      <c r="SZM52" s="553"/>
      <c r="SZN52" s="553"/>
      <c r="SZO52" s="553"/>
      <c r="SZP52" s="553"/>
      <c r="SZQ52" s="553"/>
      <c r="SZR52" s="553"/>
      <c r="SZS52" s="553"/>
      <c r="SZT52" s="553"/>
      <c r="SZU52" s="553"/>
      <c r="SZV52" s="553"/>
      <c r="SZW52" s="553"/>
      <c r="SZX52" s="553"/>
      <c r="SZY52" s="553"/>
      <c r="SZZ52" s="553"/>
      <c r="TAA52" s="553"/>
      <c r="TAB52" s="553"/>
      <c r="TAC52" s="553"/>
      <c r="TAD52" s="553"/>
      <c r="TAE52" s="553"/>
      <c r="TAF52" s="553"/>
      <c r="TAG52" s="553"/>
      <c r="TAH52" s="553"/>
      <c r="TAI52" s="553"/>
      <c r="TAJ52" s="553"/>
      <c r="TAK52" s="553"/>
      <c r="TAL52" s="553"/>
      <c r="TAM52" s="553"/>
      <c r="TAN52" s="553"/>
      <c r="TAO52" s="553"/>
      <c r="TAP52" s="553"/>
      <c r="TAQ52" s="553"/>
      <c r="TAR52" s="553"/>
      <c r="TAS52" s="553"/>
      <c r="TAT52" s="553"/>
      <c r="TAU52" s="553"/>
      <c r="TAV52" s="553"/>
      <c r="TAW52" s="553"/>
      <c r="TAX52" s="553"/>
      <c r="TAY52" s="553"/>
      <c r="TAZ52" s="553"/>
      <c r="TBA52" s="553"/>
      <c r="TBB52" s="553"/>
      <c r="TBC52" s="553"/>
      <c r="TBD52" s="553"/>
      <c r="TBE52" s="553"/>
      <c r="TBF52" s="553"/>
      <c r="TBG52" s="553"/>
      <c r="TBH52" s="553"/>
      <c r="TBI52" s="553"/>
      <c r="TBJ52" s="553"/>
      <c r="TBK52" s="553"/>
      <c r="TBL52" s="553"/>
      <c r="TBM52" s="553"/>
      <c r="TBN52" s="553"/>
      <c r="TBO52" s="553"/>
      <c r="TBP52" s="553"/>
      <c r="TBQ52" s="553"/>
      <c r="TBR52" s="553"/>
      <c r="TBS52" s="553"/>
      <c r="TBT52" s="553"/>
      <c r="TBU52" s="553"/>
      <c r="TBV52" s="553"/>
      <c r="TBW52" s="553"/>
      <c r="TBX52" s="553"/>
      <c r="TBY52" s="553"/>
      <c r="TBZ52" s="553"/>
      <c r="TCA52" s="553"/>
      <c r="TCB52" s="553"/>
      <c r="TCC52" s="553"/>
      <c r="TCD52" s="553"/>
      <c r="TCE52" s="553"/>
      <c r="TCF52" s="553"/>
      <c r="TCG52" s="553"/>
      <c r="TCH52" s="553"/>
      <c r="TCI52" s="553"/>
      <c r="TCJ52" s="553"/>
      <c r="TCK52" s="553"/>
      <c r="TCL52" s="553"/>
      <c r="TCM52" s="553"/>
      <c r="TCN52" s="553"/>
      <c r="TCO52" s="553"/>
      <c r="TCP52" s="553"/>
      <c r="TCQ52" s="553"/>
      <c r="TCR52" s="553"/>
      <c r="TCS52" s="553"/>
      <c r="TCT52" s="553"/>
      <c r="TCU52" s="553"/>
      <c r="TCV52" s="553"/>
      <c r="TCW52" s="553"/>
      <c r="TCX52" s="553"/>
      <c r="TCY52" s="553"/>
      <c r="TCZ52" s="553"/>
      <c r="TDA52" s="553"/>
      <c r="TDB52" s="553"/>
      <c r="TDC52" s="553"/>
      <c r="TDD52" s="553"/>
      <c r="TDE52" s="553"/>
      <c r="TDF52" s="553"/>
      <c r="TDG52" s="553"/>
      <c r="TDH52" s="553"/>
      <c r="TDI52" s="553"/>
      <c r="TDJ52" s="553"/>
      <c r="TDK52" s="553"/>
      <c r="TDL52" s="553"/>
      <c r="TDM52" s="553"/>
      <c r="TDN52" s="553"/>
      <c r="TDO52" s="553"/>
      <c r="TDP52" s="553"/>
      <c r="TDQ52" s="553"/>
      <c r="TDR52" s="553"/>
      <c r="TDS52" s="553"/>
      <c r="TDT52" s="553"/>
      <c r="TDU52" s="553"/>
      <c r="TDV52" s="553"/>
      <c r="TDW52" s="553"/>
      <c r="TDX52" s="553"/>
      <c r="TDY52" s="553"/>
      <c r="TDZ52" s="553"/>
      <c r="TEA52" s="553"/>
      <c r="TEB52" s="553"/>
      <c r="TEC52" s="553"/>
      <c r="TED52" s="553"/>
      <c r="TEE52" s="553"/>
      <c r="TEF52" s="553"/>
      <c r="TEG52" s="553"/>
      <c r="TEH52" s="553"/>
      <c r="TEI52" s="553"/>
      <c r="TEJ52" s="553"/>
      <c r="TEK52" s="553"/>
      <c r="TEL52" s="553"/>
      <c r="TEM52" s="553"/>
      <c r="TEN52" s="553"/>
      <c r="TEO52" s="553"/>
      <c r="TEP52" s="553"/>
      <c r="TEQ52" s="553"/>
      <c r="TER52" s="553"/>
      <c r="TES52" s="553"/>
      <c r="TET52" s="553"/>
      <c r="TEU52" s="553"/>
      <c r="TEV52" s="553"/>
      <c r="TEW52" s="553"/>
      <c r="TEX52" s="553"/>
      <c r="TEY52" s="553"/>
      <c r="TEZ52" s="553"/>
      <c r="TFA52" s="553"/>
      <c r="TFB52" s="553"/>
      <c r="TFC52" s="553"/>
      <c r="TFD52" s="553"/>
      <c r="TFE52" s="553"/>
      <c r="TFF52" s="553"/>
      <c r="TFG52" s="553"/>
      <c r="TFH52" s="553"/>
      <c r="TFI52" s="553"/>
      <c r="TFJ52" s="553"/>
      <c r="TFK52" s="553"/>
      <c r="TFL52" s="553"/>
      <c r="TFM52" s="553"/>
      <c r="TFN52" s="553"/>
      <c r="TFO52" s="553"/>
      <c r="TFP52" s="553"/>
      <c r="TFQ52" s="553"/>
      <c r="TFR52" s="553"/>
      <c r="TFS52" s="553"/>
      <c r="TFT52" s="553"/>
      <c r="TFU52" s="553"/>
      <c r="TFV52" s="553"/>
      <c r="TFW52" s="553"/>
      <c r="TFX52" s="553"/>
      <c r="TFY52" s="553"/>
      <c r="TFZ52" s="553"/>
      <c r="TGA52" s="553"/>
      <c r="TGB52" s="553"/>
      <c r="TGC52" s="553"/>
      <c r="TGD52" s="553"/>
      <c r="TGE52" s="553"/>
      <c r="TGF52" s="553"/>
      <c r="TGG52" s="553"/>
      <c r="TGH52" s="553"/>
      <c r="TGI52" s="553"/>
      <c r="TGJ52" s="553"/>
      <c r="TGK52" s="553"/>
      <c r="TGL52" s="553"/>
      <c r="TGM52" s="553"/>
      <c r="TGN52" s="553"/>
      <c r="TGO52" s="553"/>
      <c r="TGP52" s="553"/>
      <c r="TGQ52" s="553"/>
      <c r="TGR52" s="553"/>
      <c r="TGS52" s="553"/>
      <c r="TGT52" s="553"/>
      <c r="TGU52" s="553"/>
      <c r="TGV52" s="553"/>
      <c r="TGW52" s="553"/>
      <c r="TGX52" s="553"/>
      <c r="TGY52" s="553"/>
      <c r="TGZ52" s="553"/>
      <c r="THA52" s="553"/>
      <c r="THB52" s="553"/>
      <c r="THC52" s="553"/>
      <c r="THD52" s="553"/>
      <c r="THE52" s="553"/>
      <c r="THF52" s="553"/>
      <c r="THG52" s="553"/>
      <c r="THH52" s="553"/>
      <c r="THI52" s="553"/>
      <c r="THJ52" s="553"/>
      <c r="THK52" s="553"/>
      <c r="THL52" s="553"/>
      <c r="THM52" s="553"/>
      <c r="THN52" s="553"/>
      <c r="THO52" s="553"/>
      <c r="THP52" s="553"/>
      <c r="THQ52" s="553"/>
      <c r="THR52" s="553"/>
      <c r="THS52" s="553"/>
      <c r="THT52" s="553"/>
      <c r="THU52" s="553"/>
      <c r="THV52" s="553"/>
      <c r="THW52" s="553"/>
      <c r="THX52" s="553"/>
      <c r="THY52" s="553"/>
      <c r="THZ52" s="553"/>
      <c r="TIA52" s="553"/>
      <c r="TIB52" s="553"/>
      <c r="TIC52" s="553"/>
      <c r="TID52" s="553"/>
      <c r="TIE52" s="553"/>
      <c r="TIF52" s="553"/>
      <c r="TIG52" s="553"/>
      <c r="TIH52" s="553"/>
      <c r="TII52" s="553"/>
      <c r="TIJ52" s="553"/>
      <c r="TIK52" s="553"/>
      <c r="TIL52" s="553"/>
      <c r="TIM52" s="553"/>
      <c r="TIN52" s="553"/>
      <c r="TIO52" s="553"/>
      <c r="TIP52" s="553"/>
      <c r="TIQ52" s="553"/>
      <c r="TIR52" s="553"/>
      <c r="TIS52" s="553"/>
      <c r="TIT52" s="553"/>
      <c r="TIU52" s="553"/>
      <c r="TIV52" s="553"/>
      <c r="TIW52" s="553"/>
      <c r="TIX52" s="553"/>
      <c r="TIY52" s="553"/>
      <c r="TIZ52" s="553"/>
      <c r="TJA52" s="553"/>
      <c r="TJB52" s="553"/>
      <c r="TJC52" s="553"/>
      <c r="TJD52" s="553"/>
      <c r="TJE52" s="553"/>
      <c r="TJF52" s="553"/>
      <c r="TJG52" s="553"/>
      <c r="TJH52" s="553"/>
      <c r="TJI52" s="553"/>
      <c r="TJJ52" s="553"/>
      <c r="TJK52" s="553"/>
      <c r="TJL52" s="553"/>
      <c r="TJM52" s="553"/>
      <c r="TJN52" s="553"/>
      <c r="TJO52" s="553"/>
      <c r="TJP52" s="553"/>
      <c r="TJQ52" s="553"/>
      <c r="TJR52" s="553"/>
      <c r="TJS52" s="553"/>
      <c r="TJT52" s="553"/>
      <c r="TJU52" s="553"/>
      <c r="TJV52" s="553"/>
      <c r="TJW52" s="553"/>
      <c r="TJX52" s="553"/>
      <c r="TJY52" s="553"/>
      <c r="TJZ52" s="553"/>
      <c r="TKA52" s="553"/>
      <c r="TKB52" s="553"/>
      <c r="TKC52" s="553"/>
      <c r="TKD52" s="553"/>
      <c r="TKE52" s="553"/>
      <c r="TKF52" s="553"/>
      <c r="TKG52" s="553"/>
      <c r="TKH52" s="553"/>
      <c r="TKI52" s="553"/>
      <c r="TKJ52" s="553"/>
      <c r="TKK52" s="553"/>
      <c r="TKL52" s="553"/>
      <c r="TKM52" s="553"/>
      <c r="TKN52" s="553"/>
      <c r="TKO52" s="553"/>
      <c r="TKP52" s="553"/>
      <c r="TKQ52" s="553"/>
      <c r="TKR52" s="553"/>
      <c r="TKS52" s="553"/>
      <c r="TKT52" s="553"/>
      <c r="TKU52" s="553"/>
      <c r="TKV52" s="553"/>
      <c r="TKW52" s="553"/>
      <c r="TKX52" s="553"/>
      <c r="TKY52" s="553"/>
      <c r="TKZ52" s="553"/>
      <c r="TLA52" s="553"/>
      <c r="TLB52" s="553"/>
      <c r="TLC52" s="553"/>
      <c r="TLD52" s="553"/>
      <c r="TLE52" s="553"/>
      <c r="TLF52" s="553"/>
      <c r="TLG52" s="553"/>
      <c r="TLH52" s="553"/>
      <c r="TLI52" s="553"/>
      <c r="TLJ52" s="553"/>
      <c r="TLK52" s="553"/>
      <c r="TLL52" s="553"/>
      <c r="TLM52" s="553"/>
      <c r="TLN52" s="553"/>
      <c r="TLO52" s="553"/>
      <c r="TLP52" s="553"/>
      <c r="TLQ52" s="553"/>
      <c r="TLR52" s="553"/>
      <c r="TLS52" s="553"/>
      <c r="TLT52" s="553"/>
      <c r="TLU52" s="553"/>
      <c r="TLV52" s="553"/>
      <c r="TLW52" s="553"/>
      <c r="TLX52" s="553"/>
      <c r="TLY52" s="553"/>
      <c r="TLZ52" s="553"/>
      <c r="TMA52" s="553"/>
      <c r="TMB52" s="553"/>
      <c r="TMC52" s="553"/>
      <c r="TMD52" s="553"/>
      <c r="TME52" s="553"/>
      <c r="TMF52" s="553"/>
      <c r="TMG52" s="553"/>
      <c r="TMH52" s="553"/>
      <c r="TMI52" s="553"/>
      <c r="TMJ52" s="553"/>
      <c r="TMK52" s="553"/>
      <c r="TML52" s="553"/>
      <c r="TMM52" s="553"/>
      <c r="TMN52" s="553"/>
      <c r="TMO52" s="553"/>
      <c r="TMP52" s="553"/>
      <c r="TMQ52" s="553"/>
      <c r="TMR52" s="553"/>
      <c r="TMS52" s="553"/>
      <c r="TMT52" s="553"/>
      <c r="TMU52" s="553"/>
      <c r="TMV52" s="553"/>
      <c r="TMW52" s="553"/>
      <c r="TMX52" s="553"/>
      <c r="TMY52" s="553"/>
      <c r="TMZ52" s="553"/>
      <c r="TNA52" s="553"/>
      <c r="TNB52" s="553"/>
      <c r="TNC52" s="553"/>
      <c r="TND52" s="553"/>
      <c r="TNE52" s="553"/>
      <c r="TNF52" s="553"/>
      <c r="TNG52" s="553"/>
      <c r="TNH52" s="553"/>
      <c r="TNI52" s="553"/>
      <c r="TNJ52" s="553"/>
      <c r="TNK52" s="553"/>
      <c r="TNL52" s="553"/>
      <c r="TNM52" s="553"/>
      <c r="TNN52" s="553"/>
      <c r="TNO52" s="553"/>
      <c r="TNP52" s="553"/>
      <c r="TNQ52" s="553"/>
      <c r="TNR52" s="553"/>
      <c r="TNS52" s="553"/>
      <c r="TNT52" s="553"/>
      <c r="TNU52" s="553"/>
      <c r="TNV52" s="553"/>
      <c r="TNW52" s="553"/>
      <c r="TNX52" s="553"/>
      <c r="TNY52" s="553"/>
      <c r="TNZ52" s="553"/>
      <c r="TOA52" s="553"/>
      <c r="TOB52" s="553"/>
      <c r="TOC52" s="553"/>
      <c r="TOD52" s="553"/>
      <c r="TOE52" s="553"/>
      <c r="TOF52" s="553"/>
      <c r="TOG52" s="553"/>
      <c r="TOH52" s="553"/>
      <c r="TOI52" s="553"/>
      <c r="TOJ52" s="553"/>
      <c r="TOK52" s="553"/>
      <c r="TOL52" s="553"/>
      <c r="TOM52" s="553"/>
      <c r="TON52" s="553"/>
      <c r="TOO52" s="553"/>
      <c r="TOP52" s="553"/>
      <c r="TOQ52" s="553"/>
      <c r="TOR52" s="553"/>
      <c r="TOS52" s="553"/>
      <c r="TOT52" s="553"/>
      <c r="TOU52" s="553"/>
      <c r="TOV52" s="553"/>
      <c r="TOW52" s="553"/>
      <c r="TOX52" s="553"/>
      <c r="TOY52" s="553"/>
      <c r="TOZ52" s="553"/>
      <c r="TPA52" s="553"/>
      <c r="TPB52" s="553"/>
      <c r="TPC52" s="553"/>
      <c r="TPD52" s="553"/>
      <c r="TPE52" s="553"/>
      <c r="TPF52" s="553"/>
      <c r="TPG52" s="553"/>
      <c r="TPH52" s="553"/>
      <c r="TPI52" s="553"/>
      <c r="TPJ52" s="553"/>
      <c r="TPK52" s="553"/>
      <c r="TPL52" s="553"/>
      <c r="TPM52" s="553"/>
      <c r="TPN52" s="553"/>
      <c r="TPO52" s="553"/>
      <c r="TPP52" s="553"/>
      <c r="TPQ52" s="553"/>
      <c r="TPR52" s="553"/>
      <c r="TPS52" s="553"/>
      <c r="TPT52" s="553"/>
      <c r="TPU52" s="553"/>
      <c r="TPV52" s="553"/>
      <c r="TPW52" s="553"/>
      <c r="TPX52" s="553"/>
      <c r="TPY52" s="553"/>
      <c r="TPZ52" s="553"/>
      <c r="TQA52" s="553"/>
      <c r="TQB52" s="553"/>
      <c r="TQC52" s="553"/>
      <c r="TQD52" s="553"/>
      <c r="TQE52" s="553"/>
      <c r="TQF52" s="553"/>
      <c r="TQG52" s="553"/>
      <c r="TQH52" s="553"/>
      <c r="TQI52" s="553"/>
      <c r="TQJ52" s="553"/>
      <c r="TQK52" s="553"/>
      <c r="TQL52" s="553"/>
      <c r="TQM52" s="553"/>
      <c r="TQN52" s="553"/>
      <c r="TQO52" s="553"/>
      <c r="TQP52" s="553"/>
      <c r="TQQ52" s="553"/>
      <c r="TQR52" s="553"/>
      <c r="TQS52" s="553"/>
      <c r="TQT52" s="553"/>
      <c r="TQU52" s="553"/>
      <c r="TQV52" s="553"/>
      <c r="TQW52" s="553"/>
      <c r="TQX52" s="553"/>
      <c r="TQY52" s="553"/>
      <c r="TQZ52" s="553"/>
      <c r="TRA52" s="553"/>
      <c r="TRB52" s="553"/>
      <c r="TRC52" s="553"/>
      <c r="TRD52" s="553"/>
      <c r="TRE52" s="553"/>
      <c r="TRF52" s="553"/>
      <c r="TRG52" s="553"/>
      <c r="TRH52" s="553"/>
      <c r="TRI52" s="553"/>
      <c r="TRJ52" s="553"/>
      <c r="TRK52" s="553"/>
      <c r="TRL52" s="553"/>
      <c r="TRM52" s="553"/>
      <c r="TRN52" s="553"/>
      <c r="TRO52" s="553"/>
      <c r="TRP52" s="553"/>
      <c r="TRQ52" s="553"/>
      <c r="TRR52" s="553"/>
      <c r="TRS52" s="553"/>
      <c r="TRT52" s="553"/>
      <c r="TRU52" s="553"/>
      <c r="TRV52" s="553"/>
      <c r="TRW52" s="553"/>
      <c r="TRX52" s="553"/>
      <c r="TRY52" s="553"/>
      <c r="TRZ52" s="553"/>
      <c r="TSA52" s="553"/>
      <c r="TSB52" s="553"/>
      <c r="TSC52" s="553"/>
      <c r="TSD52" s="553"/>
      <c r="TSE52" s="553"/>
      <c r="TSF52" s="553"/>
      <c r="TSG52" s="553"/>
      <c r="TSH52" s="553"/>
      <c r="TSI52" s="553"/>
      <c r="TSJ52" s="553"/>
      <c r="TSK52" s="553"/>
      <c r="TSL52" s="553"/>
      <c r="TSM52" s="553"/>
      <c r="TSN52" s="553"/>
      <c r="TSO52" s="553"/>
      <c r="TSP52" s="553"/>
      <c r="TSQ52" s="553"/>
      <c r="TSR52" s="553"/>
      <c r="TSS52" s="553"/>
      <c r="TST52" s="553"/>
      <c r="TSU52" s="553"/>
      <c r="TSV52" s="553"/>
      <c r="TSW52" s="553"/>
      <c r="TSX52" s="553"/>
      <c r="TSY52" s="553"/>
      <c r="TSZ52" s="553"/>
      <c r="TTA52" s="553"/>
      <c r="TTB52" s="553"/>
      <c r="TTC52" s="553"/>
      <c r="TTD52" s="553"/>
      <c r="TTE52" s="553"/>
      <c r="TTF52" s="553"/>
      <c r="TTG52" s="553"/>
      <c r="TTH52" s="553"/>
      <c r="TTI52" s="553"/>
      <c r="TTJ52" s="553"/>
      <c r="TTK52" s="553"/>
      <c r="TTL52" s="553"/>
      <c r="TTM52" s="553"/>
      <c r="TTN52" s="553"/>
      <c r="TTO52" s="553"/>
      <c r="TTP52" s="553"/>
      <c r="TTQ52" s="553"/>
      <c r="TTR52" s="553"/>
      <c r="TTS52" s="553"/>
      <c r="TTT52" s="553"/>
      <c r="TTU52" s="553"/>
      <c r="TTV52" s="553"/>
      <c r="TTW52" s="553"/>
      <c r="TTX52" s="553"/>
      <c r="TTY52" s="553"/>
      <c r="TTZ52" s="553"/>
      <c r="TUA52" s="553"/>
      <c r="TUB52" s="553"/>
      <c r="TUC52" s="553"/>
      <c r="TUD52" s="553"/>
      <c r="TUE52" s="553"/>
      <c r="TUF52" s="553"/>
      <c r="TUG52" s="553"/>
      <c r="TUH52" s="553"/>
      <c r="TUI52" s="553"/>
      <c r="TUJ52" s="553"/>
      <c r="TUK52" s="553"/>
      <c r="TUL52" s="553"/>
      <c r="TUM52" s="553"/>
      <c r="TUN52" s="553"/>
      <c r="TUO52" s="553"/>
      <c r="TUP52" s="553"/>
      <c r="TUQ52" s="553"/>
      <c r="TUR52" s="553"/>
      <c r="TUS52" s="553"/>
      <c r="TUT52" s="553"/>
      <c r="TUU52" s="553"/>
      <c r="TUV52" s="553"/>
      <c r="TUW52" s="553"/>
      <c r="TUX52" s="553"/>
      <c r="TUY52" s="553"/>
      <c r="TUZ52" s="553"/>
      <c r="TVA52" s="553"/>
      <c r="TVB52" s="553"/>
      <c r="TVC52" s="553"/>
      <c r="TVD52" s="553"/>
      <c r="TVE52" s="553"/>
      <c r="TVF52" s="553"/>
      <c r="TVG52" s="553"/>
      <c r="TVH52" s="553"/>
      <c r="TVI52" s="553"/>
      <c r="TVJ52" s="553"/>
      <c r="TVK52" s="553"/>
      <c r="TVL52" s="553"/>
      <c r="TVM52" s="553"/>
      <c r="TVN52" s="553"/>
      <c r="TVO52" s="553"/>
      <c r="TVP52" s="553"/>
      <c r="TVQ52" s="553"/>
      <c r="TVR52" s="553"/>
      <c r="TVS52" s="553"/>
      <c r="TVT52" s="553"/>
      <c r="TVU52" s="553"/>
      <c r="TVV52" s="553"/>
      <c r="TVW52" s="553"/>
      <c r="TVX52" s="553"/>
      <c r="TVY52" s="553"/>
      <c r="TVZ52" s="553"/>
      <c r="TWA52" s="553"/>
      <c r="TWB52" s="553"/>
      <c r="TWC52" s="553"/>
      <c r="TWD52" s="553"/>
      <c r="TWE52" s="553"/>
      <c r="TWF52" s="553"/>
      <c r="TWG52" s="553"/>
      <c r="TWH52" s="553"/>
      <c r="TWI52" s="553"/>
      <c r="TWJ52" s="553"/>
      <c r="TWK52" s="553"/>
      <c r="TWL52" s="553"/>
      <c r="TWM52" s="553"/>
      <c r="TWN52" s="553"/>
      <c r="TWO52" s="553"/>
      <c r="TWP52" s="553"/>
      <c r="TWQ52" s="553"/>
      <c r="TWR52" s="553"/>
      <c r="TWS52" s="553"/>
      <c r="TWT52" s="553"/>
      <c r="TWU52" s="553"/>
      <c r="TWV52" s="553"/>
      <c r="TWW52" s="553"/>
      <c r="TWX52" s="553"/>
      <c r="TWY52" s="553"/>
      <c r="TWZ52" s="553"/>
      <c r="TXA52" s="553"/>
      <c r="TXB52" s="553"/>
      <c r="TXC52" s="553"/>
      <c r="TXD52" s="553"/>
      <c r="TXE52" s="553"/>
      <c r="TXF52" s="553"/>
      <c r="TXG52" s="553"/>
      <c r="TXH52" s="553"/>
      <c r="TXI52" s="553"/>
      <c r="TXJ52" s="553"/>
      <c r="TXK52" s="553"/>
      <c r="TXL52" s="553"/>
      <c r="TXM52" s="553"/>
      <c r="TXN52" s="553"/>
      <c r="TXO52" s="553"/>
      <c r="TXP52" s="553"/>
      <c r="TXQ52" s="553"/>
      <c r="TXR52" s="553"/>
      <c r="TXS52" s="553"/>
      <c r="TXT52" s="553"/>
      <c r="TXU52" s="553"/>
      <c r="TXV52" s="553"/>
      <c r="TXW52" s="553"/>
      <c r="TXX52" s="553"/>
      <c r="TXY52" s="553"/>
      <c r="TXZ52" s="553"/>
      <c r="TYA52" s="553"/>
      <c r="TYB52" s="553"/>
      <c r="TYC52" s="553"/>
      <c r="TYD52" s="553"/>
      <c r="TYE52" s="553"/>
      <c r="TYF52" s="553"/>
      <c r="TYG52" s="553"/>
      <c r="TYH52" s="553"/>
      <c r="TYI52" s="553"/>
      <c r="TYJ52" s="553"/>
      <c r="TYK52" s="553"/>
      <c r="TYL52" s="553"/>
      <c r="TYM52" s="553"/>
      <c r="TYN52" s="553"/>
      <c r="TYO52" s="553"/>
      <c r="TYP52" s="553"/>
      <c r="TYQ52" s="553"/>
      <c r="TYR52" s="553"/>
      <c r="TYS52" s="553"/>
      <c r="TYT52" s="553"/>
      <c r="TYU52" s="553"/>
      <c r="TYV52" s="553"/>
      <c r="TYW52" s="553"/>
      <c r="TYX52" s="553"/>
      <c r="TYY52" s="553"/>
      <c r="TYZ52" s="553"/>
      <c r="TZA52" s="553"/>
      <c r="TZB52" s="553"/>
      <c r="TZC52" s="553"/>
      <c r="TZD52" s="553"/>
      <c r="TZE52" s="553"/>
      <c r="TZF52" s="553"/>
      <c r="TZG52" s="553"/>
      <c r="TZH52" s="553"/>
      <c r="TZI52" s="553"/>
      <c r="TZJ52" s="553"/>
      <c r="TZK52" s="553"/>
      <c r="TZL52" s="553"/>
      <c r="TZM52" s="553"/>
      <c r="TZN52" s="553"/>
      <c r="TZO52" s="553"/>
      <c r="TZP52" s="553"/>
      <c r="TZQ52" s="553"/>
      <c r="TZR52" s="553"/>
      <c r="TZS52" s="553"/>
      <c r="TZT52" s="553"/>
      <c r="TZU52" s="553"/>
      <c r="TZV52" s="553"/>
      <c r="TZW52" s="553"/>
      <c r="TZX52" s="553"/>
      <c r="TZY52" s="553"/>
      <c r="TZZ52" s="553"/>
      <c r="UAA52" s="553"/>
      <c r="UAB52" s="553"/>
      <c r="UAC52" s="553"/>
      <c r="UAD52" s="553"/>
      <c r="UAE52" s="553"/>
      <c r="UAF52" s="553"/>
      <c r="UAG52" s="553"/>
      <c r="UAH52" s="553"/>
      <c r="UAI52" s="553"/>
      <c r="UAJ52" s="553"/>
      <c r="UAK52" s="553"/>
      <c r="UAL52" s="553"/>
      <c r="UAM52" s="553"/>
      <c r="UAN52" s="553"/>
      <c r="UAO52" s="553"/>
      <c r="UAP52" s="553"/>
      <c r="UAQ52" s="553"/>
      <c r="UAR52" s="553"/>
      <c r="UAS52" s="553"/>
      <c r="UAT52" s="553"/>
      <c r="UAU52" s="553"/>
      <c r="UAV52" s="553"/>
      <c r="UAW52" s="553"/>
      <c r="UAX52" s="553"/>
      <c r="UAY52" s="553"/>
      <c r="UAZ52" s="553"/>
      <c r="UBA52" s="553"/>
      <c r="UBB52" s="553"/>
      <c r="UBC52" s="553"/>
      <c r="UBD52" s="553"/>
      <c r="UBE52" s="553"/>
      <c r="UBF52" s="553"/>
      <c r="UBG52" s="553"/>
      <c r="UBH52" s="553"/>
      <c r="UBI52" s="553"/>
      <c r="UBJ52" s="553"/>
      <c r="UBK52" s="553"/>
      <c r="UBL52" s="553"/>
      <c r="UBM52" s="553"/>
      <c r="UBN52" s="553"/>
      <c r="UBO52" s="553"/>
      <c r="UBP52" s="553"/>
      <c r="UBQ52" s="553"/>
      <c r="UBR52" s="553"/>
      <c r="UBS52" s="553"/>
      <c r="UBT52" s="553"/>
      <c r="UBU52" s="553"/>
      <c r="UBV52" s="553"/>
      <c r="UBW52" s="553"/>
      <c r="UBX52" s="553"/>
      <c r="UBY52" s="553"/>
      <c r="UBZ52" s="553"/>
      <c r="UCA52" s="553"/>
      <c r="UCB52" s="553"/>
      <c r="UCC52" s="553"/>
      <c r="UCD52" s="553"/>
      <c r="UCE52" s="553"/>
      <c r="UCF52" s="553"/>
      <c r="UCG52" s="553"/>
      <c r="UCH52" s="553"/>
      <c r="UCI52" s="553"/>
      <c r="UCJ52" s="553"/>
      <c r="UCK52" s="553"/>
      <c r="UCL52" s="553"/>
      <c r="UCM52" s="553"/>
      <c r="UCN52" s="553"/>
      <c r="UCO52" s="553"/>
      <c r="UCP52" s="553"/>
      <c r="UCQ52" s="553"/>
      <c r="UCR52" s="553"/>
      <c r="UCS52" s="553"/>
      <c r="UCT52" s="553"/>
      <c r="UCU52" s="553"/>
      <c r="UCV52" s="553"/>
      <c r="UCW52" s="553"/>
      <c r="UCX52" s="553"/>
      <c r="UCY52" s="553"/>
      <c r="UCZ52" s="553"/>
      <c r="UDA52" s="553"/>
      <c r="UDB52" s="553"/>
      <c r="UDC52" s="553"/>
      <c r="UDD52" s="553"/>
      <c r="UDE52" s="553"/>
      <c r="UDF52" s="553"/>
      <c r="UDG52" s="553"/>
      <c r="UDH52" s="553"/>
      <c r="UDI52" s="553"/>
      <c r="UDJ52" s="553"/>
      <c r="UDK52" s="553"/>
      <c r="UDL52" s="553"/>
      <c r="UDM52" s="553"/>
      <c r="UDN52" s="553"/>
      <c r="UDO52" s="553"/>
      <c r="UDP52" s="553"/>
      <c r="UDQ52" s="553"/>
      <c r="UDR52" s="553"/>
      <c r="UDS52" s="553"/>
      <c r="UDT52" s="553"/>
      <c r="UDU52" s="553"/>
      <c r="UDV52" s="553"/>
      <c r="UDW52" s="553"/>
      <c r="UDX52" s="553"/>
      <c r="UDY52" s="553"/>
      <c r="UDZ52" s="553"/>
      <c r="UEA52" s="553"/>
      <c r="UEB52" s="553"/>
      <c r="UEC52" s="553"/>
      <c r="UED52" s="553"/>
      <c r="UEE52" s="553"/>
      <c r="UEF52" s="553"/>
      <c r="UEG52" s="553"/>
      <c r="UEH52" s="553"/>
      <c r="UEI52" s="553"/>
      <c r="UEJ52" s="553"/>
      <c r="UEK52" s="553"/>
      <c r="UEL52" s="553"/>
      <c r="UEM52" s="553"/>
      <c r="UEN52" s="553"/>
      <c r="UEO52" s="553"/>
      <c r="UEP52" s="553"/>
      <c r="UEQ52" s="553"/>
      <c r="UER52" s="553"/>
      <c r="UES52" s="553"/>
      <c r="UET52" s="553"/>
      <c r="UEU52" s="553"/>
      <c r="UEV52" s="553"/>
      <c r="UEW52" s="553"/>
      <c r="UEX52" s="553"/>
      <c r="UEY52" s="553"/>
      <c r="UEZ52" s="553"/>
      <c r="UFA52" s="553"/>
      <c r="UFB52" s="553"/>
      <c r="UFC52" s="553"/>
      <c r="UFD52" s="553"/>
      <c r="UFE52" s="553"/>
      <c r="UFF52" s="553"/>
      <c r="UFG52" s="553"/>
      <c r="UFH52" s="553"/>
      <c r="UFI52" s="553"/>
      <c r="UFJ52" s="553"/>
      <c r="UFK52" s="553"/>
      <c r="UFL52" s="553"/>
      <c r="UFM52" s="553"/>
      <c r="UFN52" s="553"/>
      <c r="UFO52" s="553"/>
      <c r="UFP52" s="553"/>
      <c r="UFQ52" s="553"/>
      <c r="UFR52" s="553"/>
      <c r="UFS52" s="553"/>
      <c r="UFT52" s="553"/>
      <c r="UFU52" s="553"/>
      <c r="UFV52" s="553"/>
      <c r="UFW52" s="553"/>
      <c r="UFX52" s="553"/>
      <c r="UFY52" s="553"/>
      <c r="UFZ52" s="553"/>
      <c r="UGA52" s="553"/>
      <c r="UGB52" s="553"/>
      <c r="UGC52" s="553"/>
      <c r="UGD52" s="553"/>
      <c r="UGE52" s="553"/>
      <c r="UGF52" s="553"/>
      <c r="UGG52" s="553"/>
      <c r="UGH52" s="553"/>
      <c r="UGI52" s="553"/>
      <c r="UGJ52" s="553"/>
      <c r="UGK52" s="553"/>
      <c r="UGL52" s="553"/>
      <c r="UGM52" s="553"/>
      <c r="UGN52" s="553"/>
      <c r="UGO52" s="553"/>
      <c r="UGP52" s="553"/>
      <c r="UGQ52" s="553"/>
      <c r="UGR52" s="553"/>
      <c r="UGS52" s="553"/>
      <c r="UGT52" s="553"/>
      <c r="UGU52" s="553"/>
      <c r="UGV52" s="553"/>
      <c r="UGW52" s="553"/>
      <c r="UGX52" s="553"/>
      <c r="UGY52" s="553"/>
      <c r="UGZ52" s="553"/>
      <c r="UHA52" s="553"/>
      <c r="UHB52" s="553"/>
      <c r="UHC52" s="553"/>
      <c r="UHD52" s="553"/>
      <c r="UHE52" s="553"/>
      <c r="UHF52" s="553"/>
      <c r="UHG52" s="553"/>
      <c r="UHH52" s="553"/>
      <c r="UHI52" s="553"/>
      <c r="UHJ52" s="553"/>
      <c r="UHK52" s="553"/>
      <c r="UHL52" s="553"/>
      <c r="UHM52" s="553"/>
      <c r="UHN52" s="553"/>
      <c r="UHO52" s="553"/>
      <c r="UHP52" s="553"/>
      <c r="UHQ52" s="553"/>
      <c r="UHR52" s="553"/>
      <c r="UHS52" s="553"/>
      <c r="UHT52" s="553"/>
      <c r="UHU52" s="553"/>
      <c r="UHV52" s="553"/>
      <c r="UHW52" s="553"/>
      <c r="UHX52" s="553"/>
      <c r="UHY52" s="553"/>
      <c r="UHZ52" s="553"/>
      <c r="UIA52" s="553"/>
      <c r="UIB52" s="553"/>
      <c r="UIC52" s="553"/>
      <c r="UID52" s="553"/>
      <c r="UIE52" s="553"/>
      <c r="UIF52" s="553"/>
      <c r="UIG52" s="553"/>
      <c r="UIH52" s="553"/>
      <c r="UII52" s="553"/>
      <c r="UIJ52" s="553"/>
      <c r="UIK52" s="553"/>
      <c r="UIL52" s="553"/>
      <c r="UIM52" s="553"/>
      <c r="UIN52" s="553"/>
      <c r="UIO52" s="553"/>
      <c r="UIP52" s="553"/>
      <c r="UIQ52" s="553"/>
      <c r="UIR52" s="553"/>
      <c r="UIS52" s="553"/>
      <c r="UIT52" s="553"/>
      <c r="UIU52" s="553"/>
      <c r="UIV52" s="553"/>
      <c r="UIW52" s="553"/>
      <c r="UIX52" s="553"/>
      <c r="UIY52" s="553"/>
      <c r="UIZ52" s="553"/>
      <c r="UJA52" s="553"/>
      <c r="UJB52" s="553"/>
      <c r="UJC52" s="553"/>
      <c r="UJD52" s="553"/>
      <c r="UJE52" s="553"/>
      <c r="UJF52" s="553"/>
      <c r="UJG52" s="553"/>
      <c r="UJH52" s="553"/>
      <c r="UJI52" s="553"/>
      <c r="UJJ52" s="553"/>
      <c r="UJK52" s="553"/>
      <c r="UJL52" s="553"/>
      <c r="UJM52" s="553"/>
      <c r="UJN52" s="553"/>
      <c r="UJO52" s="553"/>
      <c r="UJP52" s="553"/>
      <c r="UJQ52" s="553"/>
      <c r="UJR52" s="553"/>
      <c r="UJS52" s="553"/>
      <c r="UJT52" s="553"/>
      <c r="UJU52" s="553"/>
      <c r="UJV52" s="553"/>
      <c r="UJW52" s="553"/>
      <c r="UJX52" s="553"/>
      <c r="UJY52" s="553"/>
      <c r="UJZ52" s="553"/>
      <c r="UKA52" s="553"/>
      <c r="UKB52" s="553"/>
      <c r="UKC52" s="553"/>
      <c r="UKD52" s="553"/>
      <c r="UKE52" s="553"/>
      <c r="UKF52" s="553"/>
      <c r="UKG52" s="553"/>
      <c r="UKH52" s="553"/>
      <c r="UKI52" s="553"/>
      <c r="UKJ52" s="553"/>
      <c r="UKK52" s="553"/>
      <c r="UKL52" s="553"/>
      <c r="UKM52" s="553"/>
      <c r="UKN52" s="553"/>
      <c r="UKO52" s="553"/>
      <c r="UKP52" s="553"/>
      <c r="UKQ52" s="553"/>
      <c r="UKR52" s="553"/>
      <c r="UKS52" s="553"/>
      <c r="UKT52" s="553"/>
      <c r="UKU52" s="553"/>
      <c r="UKV52" s="553"/>
      <c r="UKW52" s="553"/>
      <c r="UKX52" s="553"/>
      <c r="UKY52" s="553"/>
      <c r="UKZ52" s="553"/>
      <c r="ULA52" s="553"/>
      <c r="ULB52" s="553"/>
      <c r="ULC52" s="553"/>
      <c r="ULD52" s="553"/>
      <c r="ULE52" s="553"/>
      <c r="ULF52" s="553"/>
      <c r="ULG52" s="553"/>
      <c r="ULH52" s="553"/>
      <c r="ULI52" s="553"/>
      <c r="ULJ52" s="553"/>
      <c r="ULK52" s="553"/>
      <c r="ULL52" s="553"/>
      <c r="ULM52" s="553"/>
      <c r="ULN52" s="553"/>
      <c r="ULO52" s="553"/>
      <c r="ULP52" s="553"/>
      <c r="ULQ52" s="553"/>
      <c r="ULR52" s="553"/>
      <c r="ULS52" s="553"/>
      <c r="ULT52" s="553"/>
      <c r="ULU52" s="553"/>
      <c r="ULV52" s="553"/>
      <c r="ULW52" s="553"/>
      <c r="ULX52" s="553"/>
      <c r="ULY52" s="553"/>
      <c r="ULZ52" s="553"/>
      <c r="UMA52" s="553"/>
      <c r="UMB52" s="553"/>
      <c r="UMC52" s="553"/>
      <c r="UMD52" s="553"/>
      <c r="UME52" s="553"/>
      <c r="UMF52" s="553"/>
      <c r="UMG52" s="553"/>
      <c r="UMH52" s="553"/>
      <c r="UMI52" s="553"/>
      <c r="UMJ52" s="553"/>
      <c r="UMK52" s="553"/>
      <c r="UML52" s="553"/>
      <c r="UMM52" s="553"/>
      <c r="UMN52" s="553"/>
      <c r="UMO52" s="553"/>
      <c r="UMP52" s="553"/>
      <c r="UMQ52" s="553"/>
      <c r="UMR52" s="553"/>
      <c r="UMS52" s="553"/>
      <c r="UMT52" s="553"/>
      <c r="UMU52" s="553"/>
      <c r="UMV52" s="553"/>
      <c r="UMW52" s="553"/>
      <c r="UMX52" s="553"/>
      <c r="UMY52" s="553"/>
      <c r="UMZ52" s="553"/>
      <c r="UNA52" s="553"/>
      <c r="UNB52" s="553"/>
      <c r="UNC52" s="553"/>
      <c r="UND52" s="553"/>
      <c r="UNE52" s="553"/>
      <c r="UNF52" s="553"/>
      <c r="UNG52" s="553"/>
      <c r="UNH52" s="553"/>
      <c r="UNI52" s="553"/>
      <c r="UNJ52" s="553"/>
      <c r="UNK52" s="553"/>
      <c r="UNL52" s="553"/>
      <c r="UNM52" s="553"/>
      <c r="UNN52" s="553"/>
      <c r="UNO52" s="553"/>
      <c r="UNP52" s="553"/>
      <c r="UNQ52" s="553"/>
      <c r="UNR52" s="553"/>
      <c r="UNS52" s="553"/>
      <c r="UNT52" s="553"/>
      <c r="UNU52" s="553"/>
      <c r="UNV52" s="553"/>
      <c r="UNW52" s="553"/>
      <c r="UNX52" s="553"/>
      <c r="UNY52" s="553"/>
      <c r="UNZ52" s="553"/>
      <c r="UOA52" s="553"/>
      <c r="UOB52" s="553"/>
      <c r="UOC52" s="553"/>
      <c r="UOD52" s="553"/>
      <c r="UOE52" s="553"/>
      <c r="UOF52" s="553"/>
      <c r="UOG52" s="553"/>
      <c r="UOH52" s="553"/>
      <c r="UOI52" s="553"/>
      <c r="UOJ52" s="553"/>
      <c r="UOK52" s="553"/>
      <c r="UOL52" s="553"/>
      <c r="UOM52" s="553"/>
      <c r="UON52" s="553"/>
      <c r="UOO52" s="553"/>
      <c r="UOP52" s="553"/>
      <c r="UOQ52" s="553"/>
      <c r="UOR52" s="553"/>
      <c r="UOS52" s="553"/>
      <c r="UOT52" s="553"/>
      <c r="UOU52" s="553"/>
      <c r="UOV52" s="553"/>
      <c r="UOW52" s="553"/>
      <c r="UOX52" s="553"/>
      <c r="UOY52" s="553"/>
      <c r="UOZ52" s="553"/>
      <c r="UPA52" s="553"/>
      <c r="UPB52" s="553"/>
      <c r="UPC52" s="553"/>
      <c r="UPD52" s="553"/>
      <c r="UPE52" s="553"/>
      <c r="UPF52" s="553"/>
      <c r="UPG52" s="553"/>
      <c r="UPH52" s="553"/>
      <c r="UPI52" s="553"/>
      <c r="UPJ52" s="553"/>
      <c r="UPK52" s="553"/>
      <c r="UPL52" s="553"/>
      <c r="UPM52" s="553"/>
      <c r="UPN52" s="553"/>
      <c r="UPO52" s="553"/>
      <c r="UPP52" s="553"/>
      <c r="UPQ52" s="553"/>
      <c r="UPR52" s="553"/>
      <c r="UPS52" s="553"/>
      <c r="UPT52" s="553"/>
      <c r="UPU52" s="553"/>
      <c r="UPV52" s="553"/>
      <c r="UPW52" s="553"/>
      <c r="UPX52" s="553"/>
      <c r="UPY52" s="553"/>
      <c r="UPZ52" s="553"/>
      <c r="UQA52" s="553"/>
      <c r="UQB52" s="553"/>
      <c r="UQC52" s="553"/>
      <c r="UQD52" s="553"/>
      <c r="UQE52" s="553"/>
      <c r="UQF52" s="553"/>
      <c r="UQG52" s="553"/>
      <c r="UQH52" s="553"/>
      <c r="UQI52" s="553"/>
      <c r="UQJ52" s="553"/>
      <c r="UQK52" s="553"/>
      <c r="UQL52" s="553"/>
      <c r="UQM52" s="553"/>
      <c r="UQN52" s="553"/>
      <c r="UQO52" s="553"/>
      <c r="UQP52" s="553"/>
      <c r="UQQ52" s="553"/>
      <c r="UQR52" s="553"/>
      <c r="UQS52" s="553"/>
      <c r="UQT52" s="553"/>
      <c r="UQU52" s="553"/>
      <c r="UQV52" s="553"/>
      <c r="UQW52" s="553"/>
      <c r="UQX52" s="553"/>
      <c r="UQY52" s="553"/>
      <c r="UQZ52" s="553"/>
      <c r="URA52" s="553"/>
      <c r="URB52" s="553"/>
      <c r="URC52" s="553"/>
      <c r="URD52" s="553"/>
      <c r="URE52" s="553"/>
      <c r="URF52" s="553"/>
      <c r="URG52" s="553"/>
      <c r="URH52" s="553"/>
      <c r="URI52" s="553"/>
      <c r="URJ52" s="553"/>
      <c r="URK52" s="553"/>
      <c r="URL52" s="553"/>
      <c r="URM52" s="553"/>
      <c r="URN52" s="553"/>
      <c r="URO52" s="553"/>
      <c r="URP52" s="553"/>
      <c r="URQ52" s="553"/>
      <c r="URR52" s="553"/>
      <c r="URS52" s="553"/>
      <c r="URT52" s="553"/>
      <c r="URU52" s="553"/>
      <c r="URV52" s="553"/>
      <c r="URW52" s="553"/>
      <c r="URX52" s="553"/>
      <c r="URY52" s="553"/>
      <c r="URZ52" s="553"/>
      <c r="USA52" s="553"/>
      <c r="USB52" s="553"/>
      <c r="USC52" s="553"/>
      <c r="USD52" s="553"/>
      <c r="USE52" s="553"/>
      <c r="USF52" s="553"/>
      <c r="USG52" s="553"/>
      <c r="USH52" s="553"/>
      <c r="USI52" s="553"/>
      <c r="USJ52" s="553"/>
      <c r="USK52" s="553"/>
      <c r="USL52" s="553"/>
      <c r="USM52" s="553"/>
      <c r="USN52" s="553"/>
      <c r="USO52" s="553"/>
      <c r="USP52" s="553"/>
      <c r="USQ52" s="553"/>
      <c r="USR52" s="553"/>
      <c r="USS52" s="553"/>
      <c r="UST52" s="553"/>
      <c r="USU52" s="553"/>
      <c r="USV52" s="553"/>
      <c r="USW52" s="553"/>
      <c r="USX52" s="553"/>
      <c r="USY52" s="553"/>
      <c r="USZ52" s="553"/>
      <c r="UTA52" s="553"/>
      <c r="UTB52" s="553"/>
      <c r="UTC52" s="553"/>
      <c r="UTD52" s="553"/>
      <c r="UTE52" s="553"/>
      <c r="UTF52" s="553"/>
      <c r="UTG52" s="553"/>
      <c r="UTH52" s="553"/>
      <c r="UTI52" s="553"/>
      <c r="UTJ52" s="553"/>
      <c r="UTK52" s="553"/>
      <c r="UTL52" s="553"/>
      <c r="UTM52" s="553"/>
      <c r="UTN52" s="553"/>
      <c r="UTO52" s="553"/>
      <c r="UTP52" s="553"/>
      <c r="UTQ52" s="553"/>
      <c r="UTR52" s="553"/>
      <c r="UTS52" s="553"/>
      <c r="UTT52" s="553"/>
      <c r="UTU52" s="553"/>
      <c r="UTV52" s="553"/>
      <c r="UTW52" s="553"/>
      <c r="UTX52" s="553"/>
      <c r="UTY52" s="553"/>
      <c r="UTZ52" s="553"/>
      <c r="UUA52" s="553"/>
      <c r="UUB52" s="553"/>
      <c r="UUC52" s="553"/>
      <c r="UUD52" s="553"/>
      <c r="UUE52" s="553"/>
      <c r="UUF52" s="553"/>
      <c r="UUG52" s="553"/>
      <c r="UUH52" s="553"/>
      <c r="UUI52" s="553"/>
      <c r="UUJ52" s="553"/>
      <c r="UUK52" s="553"/>
      <c r="UUL52" s="553"/>
      <c r="UUM52" s="553"/>
      <c r="UUN52" s="553"/>
      <c r="UUO52" s="553"/>
      <c r="UUP52" s="553"/>
      <c r="UUQ52" s="553"/>
      <c r="UUR52" s="553"/>
      <c r="UUS52" s="553"/>
      <c r="UUT52" s="553"/>
      <c r="UUU52" s="553"/>
      <c r="UUV52" s="553"/>
      <c r="UUW52" s="553"/>
      <c r="UUX52" s="553"/>
      <c r="UUY52" s="553"/>
      <c r="UUZ52" s="553"/>
      <c r="UVA52" s="553"/>
      <c r="UVB52" s="553"/>
      <c r="UVC52" s="553"/>
      <c r="UVD52" s="553"/>
      <c r="UVE52" s="553"/>
      <c r="UVF52" s="553"/>
      <c r="UVG52" s="553"/>
      <c r="UVH52" s="553"/>
      <c r="UVI52" s="553"/>
      <c r="UVJ52" s="553"/>
      <c r="UVK52" s="553"/>
      <c r="UVL52" s="553"/>
      <c r="UVM52" s="553"/>
      <c r="UVN52" s="553"/>
      <c r="UVO52" s="553"/>
      <c r="UVP52" s="553"/>
      <c r="UVQ52" s="553"/>
      <c r="UVR52" s="553"/>
      <c r="UVS52" s="553"/>
      <c r="UVT52" s="553"/>
      <c r="UVU52" s="553"/>
      <c r="UVV52" s="553"/>
      <c r="UVW52" s="553"/>
      <c r="UVX52" s="553"/>
      <c r="UVY52" s="553"/>
      <c r="UVZ52" s="553"/>
      <c r="UWA52" s="553"/>
      <c r="UWB52" s="553"/>
      <c r="UWC52" s="553"/>
      <c r="UWD52" s="553"/>
      <c r="UWE52" s="553"/>
      <c r="UWF52" s="553"/>
      <c r="UWG52" s="553"/>
      <c r="UWH52" s="553"/>
      <c r="UWI52" s="553"/>
      <c r="UWJ52" s="553"/>
      <c r="UWK52" s="553"/>
      <c r="UWL52" s="553"/>
      <c r="UWM52" s="553"/>
      <c r="UWN52" s="553"/>
      <c r="UWO52" s="553"/>
      <c r="UWP52" s="553"/>
      <c r="UWQ52" s="553"/>
      <c r="UWR52" s="553"/>
      <c r="UWS52" s="553"/>
      <c r="UWT52" s="553"/>
      <c r="UWU52" s="553"/>
      <c r="UWV52" s="553"/>
      <c r="UWW52" s="553"/>
      <c r="UWX52" s="553"/>
      <c r="UWY52" s="553"/>
      <c r="UWZ52" s="553"/>
      <c r="UXA52" s="553"/>
      <c r="UXB52" s="553"/>
      <c r="UXC52" s="553"/>
      <c r="UXD52" s="553"/>
      <c r="UXE52" s="553"/>
      <c r="UXF52" s="553"/>
      <c r="UXG52" s="553"/>
      <c r="UXH52" s="553"/>
      <c r="UXI52" s="553"/>
      <c r="UXJ52" s="553"/>
      <c r="UXK52" s="553"/>
      <c r="UXL52" s="553"/>
      <c r="UXM52" s="553"/>
      <c r="UXN52" s="553"/>
      <c r="UXO52" s="553"/>
      <c r="UXP52" s="553"/>
      <c r="UXQ52" s="553"/>
      <c r="UXR52" s="553"/>
      <c r="UXS52" s="553"/>
      <c r="UXT52" s="553"/>
      <c r="UXU52" s="553"/>
      <c r="UXV52" s="553"/>
      <c r="UXW52" s="553"/>
      <c r="UXX52" s="553"/>
      <c r="UXY52" s="553"/>
      <c r="UXZ52" s="553"/>
      <c r="UYA52" s="553"/>
      <c r="UYB52" s="553"/>
      <c r="UYC52" s="553"/>
      <c r="UYD52" s="553"/>
      <c r="UYE52" s="553"/>
      <c r="UYF52" s="553"/>
      <c r="UYG52" s="553"/>
      <c r="UYH52" s="553"/>
      <c r="UYI52" s="553"/>
      <c r="UYJ52" s="553"/>
      <c r="UYK52" s="553"/>
      <c r="UYL52" s="553"/>
      <c r="UYM52" s="553"/>
      <c r="UYN52" s="553"/>
      <c r="UYO52" s="553"/>
      <c r="UYP52" s="553"/>
      <c r="UYQ52" s="553"/>
      <c r="UYR52" s="553"/>
      <c r="UYS52" s="553"/>
      <c r="UYT52" s="553"/>
      <c r="UYU52" s="553"/>
      <c r="UYV52" s="553"/>
      <c r="UYW52" s="553"/>
      <c r="UYX52" s="553"/>
      <c r="UYY52" s="553"/>
      <c r="UYZ52" s="553"/>
      <c r="UZA52" s="553"/>
      <c r="UZB52" s="553"/>
      <c r="UZC52" s="553"/>
      <c r="UZD52" s="553"/>
      <c r="UZE52" s="553"/>
      <c r="UZF52" s="553"/>
      <c r="UZG52" s="553"/>
      <c r="UZH52" s="553"/>
      <c r="UZI52" s="553"/>
      <c r="UZJ52" s="553"/>
      <c r="UZK52" s="553"/>
      <c r="UZL52" s="553"/>
      <c r="UZM52" s="553"/>
      <c r="UZN52" s="553"/>
      <c r="UZO52" s="553"/>
      <c r="UZP52" s="553"/>
      <c r="UZQ52" s="553"/>
      <c r="UZR52" s="553"/>
      <c r="UZS52" s="553"/>
      <c r="UZT52" s="553"/>
      <c r="UZU52" s="553"/>
      <c r="UZV52" s="553"/>
      <c r="UZW52" s="553"/>
      <c r="UZX52" s="553"/>
      <c r="UZY52" s="553"/>
      <c r="UZZ52" s="553"/>
      <c r="VAA52" s="553"/>
      <c r="VAB52" s="553"/>
      <c r="VAC52" s="553"/>
      <c r="VAD52" s="553"/>
      <c r="VAE52" s="553"/>
      <c r="VAF52" s="553"/>
      <c r="VAG52" s="553"/>
      <c r="VAH52" s="553"/>
      <c r="VAI52" s="553"/>
      <c r="VAJ52" s="553"/>
      <c r="VAK52" s="553"/>
      <c r="VAL52" s="553"/>
      <c r="VAM52" s="553"/>
      <c r="VAN52" s="553"/>
      <c r="VAO52" s="553"/>
      <c r="VAP52" s="553"/>
      <c r="VAQ52" s="553"/>
      <c r="VAR52" s="553"/>
      <c r="VAS52" s="553"/>
      <c r="VAT52" s="553"/>
      <c r="VAU52" s="553"/>
      <c r="VAV52" s="553"/>
      <c r="VAW52" s="553"/>
      <c r="VAX52" s="553"/>
      <c r="VAY52" s="553"/>
      <c r="VAZ52" s="553"/>
      <c r="VBA52" s="553"/>
      <c r="VBB52" s="553"/>
      <c r="VBC52" s="553"/>
      <c r="VBD52" s="553"/>
      <c r="VBE52" s="553"/>
      <c r="VBF52" s="553"/>
      <c r="VBG52" s="553"/>
      <c r="VBH52" s="553"/>
      <c r="VBI52" s="553"/>
      <c r="VBJ52" s="553"/>
      <c r="VBK52" s="553"/>
      <c r="VBL52" s="553"/>
      <c r="VBM52" s="553"/>
      <c r="VBN52" s="553"/>
      <c r="VBO52" s="553"/>
      <c r="VBP52" s="553"/>
      <c r="VBQ52" s="553"/>
      <c r="VBR52" s="553"/>
      <c r="VBS52" s="553"/>
      <c r="VBT52" s="553"/>
      <c r="VBU52" s="553"/>
      <c r="VBV52" s="553"/>
      <c r="VBW52" s="553"/>
      <c r="VBX52" s="553"/>
      <c r="VBY52" s="553"/>
      <c r="VBZ52" s="553"/>
      <c r="VCA52" s="553"/>
      <c r="VCB52" s="553"/>
      <c r="VCC52" s="553"/>
      <c r="VCD52" s="553"/>
      <c r="VCE52" s="553"/>
      <c r="VCF52" s="553"/>
      <c r="VCG52" s="553"/>
      <c r="VCH52" s="553"/>
      <c r="VCI52" s="553"/>
      <c r="VCJ52" s="553"/>
      <c r="VCK52" s="553"/>
      <c r="VCL52" s="553"/>
      <c r="VCM52" s="553"/>
      <c r="VCN52" s="553"/>
      <c r="VCO52" s="553"/>
      <c r="VCP52" s="553"/>
      <c r="VCQ52" s="553"/>
      <c r="VCR52" s="553"/>
      <c r="VCS52" s="553"/>
      <c r="VCT52" s="553"/>
      <c r="VCU52" s="553"/>
      <c r="VCV52" s="553"/>
      <c r="VCW52" s="553"/>
      <c r="VCX52" s="553"/>
      <c r="VCY52" s="553"/>
      <c r="VCZ52" s="553"/>
      <c r="VDA52" s="553"/>
      <c r="VDB52" s="553"/>
      <c r="VDC52" s="553"/>
      <c r="VDD52" s="553"/>
      <c r="VDE52" s="553"/>
      <c r="VDF52" s="553"/>
      <c r="VDG52" s="553"/>
      <c r="VDH52" s="553"/>
      <c r="VDI52" s="553"/>
      <c r="VDJ52" s="553"/>
      <c r="VDK52" s="553"/>
      <c r="VDL52" s="553"/>
      <c r="VDM52" s="553"/>
      <c r="VDN52" s="553"/>
      <c r="VDO52" s="553"/>
      <c r="VDP52" s="553"/>
      <c r="VDQ52" s="553"/>
      <c r="VDR52" s="553"/>
      <c r="VDS52" s="553"/>
      <c r="VDT52" s="553"/>
      <c r="VDU52" s="553"/>
      <c r="VDV52" s="553"/>
      <c r="VDW52" s="553"/>
      <c r="VDX52" s="553"/>
      <c r="VDY52" s="553"/>
      <c r="VDZ52" s="553"/>
      <c r="VEA52" s="553"/>
      <c r="VEB52" s="553"/>
      <c r="VEC52" s="553"/>
      <c r="VED52" s="553"/>
      <c r="VEE52" s="553"/>
      <c r="VEF52" s="553"/>
      <c r="VEG52" s="553"/>
      <c r="VEH52" s="553"/>
      <c r="VEI52" s="553"/>
      <c r="VEJ52" s="553"/>
      <c r="VEK52" s="553"/>
      <c r="VEL52" s="553"/>
      <c r="VEM52" s="553"/>
      <c r="VEN52" s="553"/>
      <c r="VEO52" s="553"/>
      <c r="VEP52" s="553"/>
      <c r="VEQ52" s="553"/>
      <c r="VER52" s="553"/>
      <c r="VES52" s="553"/>
      <c r="VET52" s="553"/>
      <c r="VEU52" s="553"/>
      <c r="VEV52" s="553"/>
      <c r="VEW52" s="553"/>
      <c r="VEX52" s="553"/>
      <c r="VEY52" s="553"/>
      <c r="VEZ52" s="553"/>
      <c r="VFA52" s="553"/>
      <c r="VFB52" s="553"/>
      <c r="VFC52" s="553"/>
      <c r="VFD52" s="553"/>
      <c r="VFE52" s="553"/>
      <c r="VFF52" s="553"/>
      <c r="VFG52" s="553"/>
      <c r="VFH52" s="553"/>
      <c r="VFI52" s="553"/>
      <c r="VFJ52" s="553"/>
      <c r="VFK52" s="553"/>
      <c r="VFL52" s="553"/>
      <c r="VFM52" s="553"/>
      <c r="VFN52" s="553"/>
      <c r="VFO52" s="553"/>
      <c r="VFP52" s="553"/>
      <c r="VFQ52" s="553"/>
      <c r="VFR52" s="553"/>
      <c r="VFS52" s="553"/>
      <c r="VFT52" s="553"/>
      <c r="VFU52" s="553"/>
      <c r="VFV52" s="553"/>
      <c r="VFW52" s="553"/>
      <c r="VFX52" s="553"/>
      <c r="VFY52" s="553"/>
      <c r="VFZ52" s="553"/>
      <c r="VGA52" s="553"/>
      <c r="VGB52" s="553"/>
      <c r="VGC52" s="553"/>
      <c r="VGD52" s="553"/>
      <c r="VGE52" s="553"/>
      <c r="VGF52" s="553"/>
      <c r="VGG52" s="553"/>
      <c r="VGH52" s="553"/>
      <c r="VGI52" s="553"/>
      <c r="VGJ52" s="553"/>
      <c r="VGK52" s="553"/>
      <c r="VGL52" s="553"/>
      <c r="VGM52" s="553"/>
      <c r="VGN52" s="553"/>
      <c r="VGO52" s="553"/>
      <c r="VGP52" s="553"/>
      <c r="VGQ52" s="553"/>
      <c r="VGR52" s="553"/>
      <c r="VGS52" s="553"/>
      <c r="VGT52" s="553"/>
      <c r="VGU52" s="553"/>
      <c r="VGV52" s="553"/>
      <c r="VGW52" s="553"/>
      <c r="VGX52" s="553"/>
      <c r="VGY52" s="553"/>
      <c r="VGZ52" s="553"/>
      <c r="VHA52" s="553"/>
      <c r="VHB52" s="553"/>
      <c r="VHC52" s="553"/>
      <c r="VHD52" s="553"/>
      <c r="VHE52" s="553"/>
      <c r="VHF52" s="553"/>
      <c r="VHG52" s="553"/>
      <c r="VHH52" s="553"/>
      <c r="VHI52" s="553"/>
      <c r="VHJ52" s="553"/>
      <c r="VHK52" s="553"/>
      <c r="VHL52" s="553"/>
      <c r="VHM52" s="553"/>
      <c r="VHN52" s="553"/>
      <c r="VHO52" s="553"/>
      <c r="VHP52" s="553"/>
      <c r="VHQ52" s="553"/>
      <c r="VHR52" s="553"/>
      <c r="VHS52" s="553"/>
      <c r="VHT52" s="553"/>
      <c r="VHU52" s="553"/>
      <c r="VHV52" s="553"/>
      <c r="VHW52" s="553"/>
      <c r="VHX52" s="553"/>
      <c r="VHY52" s="553"/>
      <c r="VHZ52" s="553"/>
      <c r="VIA52" s="553"/>
      <c r="VIB52" s="553"/>
      <c r="VIC52" s="553"/>
      <c r="VID52" s="553"/>
      <c r="VIE52" s="553"/>
      <c r="VIF52" s="553"/>
      <c r="VIG52" s="553"/>
      <c r="VIH52" s="553"/>
      <c r="VII52" s="553"/>
      <c r="VIJ52" s="553"/>
      <c r="VIK52" s="553"/>
      <c r="VIL52" s="553"/>
      <c r="VIM52" s="553"/>
      <c r="VIN52" s="553"/>
      <c r="VIO52" s="553"/>
      <c r="VIP52" s="553"/>
      <c r="VIQ52" s="553"/>
      <c r="VIR52" s="553"/>
      <c r="VIS52" s="553"/>
      <c r="VIT52" s="553"/>
      <c r="VIU52" s="553"/>
      <c r="VIV52" s="553"/>
      <c r="VIW52" s="553"/>
      <c r="VIX52" s="553"/>
      <c r="VIY52" s="553"/>
      <c r="VIZ52" s="553"/>
      <c r="VJA52" s="553"/>
      <c r="VJB52" s="553"/>
      <c r="VJC52" s="553"/>
      <c r="VJD52" s="553"/>
      <c r="VJE52" s="553"/>
      <c r="VJF52" s="553"/>
      <c r="VJG52" s="553"/>
      <c r="VJH52" s="553"/>
      <c r="VJI52" s="553"/>
      <c r="VJJ52" s="553"/>
      <c r="VJK52" s="553"/>
      <c r="VJL52" s="553"/>
      <c r="VJM52" s="553"/>
      <c r="VJN52" s="553"/>
      <c r="VJO52" s="553"/>
      <c r="VJP52" s="553"/>
      <c r="VJQ52" s="553"/>
      <c r="VJR52" s="553"/>
      <c r="VJS52" s="553"/>
      <c r="VJT52" s="553"/>
      <c r="VJU52" s="553"/>
      <c r="VJV52" s="553"/>
      <c r="VJW52" s="553"/>
      <c r="VJX52" s="553"/>
      <c r="VJY52" s="553"/>
      <c r="VJZ52" s="553"/>
      <c r="VKA52" s="553"/>
      <c r="VKB52" s="553"/>
      <c r="VKC52" s="553"/>
      <c r="VKD52" s="553"/>
      <c r="VKE52" s="553"/>
      <c r="VKF52" s="553"/>
      <c r="VKG52" s="553"/>
      <c r="VKH52" s="553"/>
      <c r="VKI52" s="553"/>
      <c r="VKJ52" s="553"/>
      <c r="VKK52" s="553"/>
      <c r="VKL52" s="553"/>
      <c r="VKM52" s="553"/>
      <c r="VKN52" s="553"/>
      <c r="VKO52" s="553"/>
      <c r="VKP52" s="553"/>
      <c r="VKQ52" s="553"/>
      <c r="VKR52" s="553"/>
      <c r="VKS52" s="553"/>
      <c r="VKT52" s="553"/>
      <c r="VKU52" s="553"/>
      <c r="VKV52" s="553"/>
      <c r="VKW52" s="553"/>
      <c r="VKX52" s="553"/>
      <c r="VKY52" s="553"/>
      <c r="VKZ52" s="553"/>
      <c r="VLA52" s="553"/>
      <c r="VLB52" s="553"/>
      <c r="VLC52" s="553"/>
      <c r="VLD52" s="553"/>
      <c r="VLE52" s="553"/>
      <c r="VLF52" s="553"/>
      <c r="VLG52" s="553"/>
      <c r="VLH52" s="553"/>
      <c r="VLI52" s="553"/>
      <c r="VLJ52" s="553"/>
      <c r="VLK52" s="553"/>
      <c r="VLL52" s="553"/>
      <c r="VLM52" s="553"/>
      <c r="VLN52" s="553"/>
      <c r="VLO52" s="553"/>
      <c r="VLP52" s="553"/>
      <c r="VLQ52" s="553"/>
      <c r="VLR52" s="553"/>
      <c r="VLS52" s="553"/>
      <c r="VLT52" s="553"/>
      <c r="VLU52" s="553"/>
      <c r="VLV52" s="553"/>
      <c r="VLW52" s="553"/>
      <c r="VLX52" s="553"/>
      <c r="VLY52" s="553"/>
      <c r="VLZ52" s="553"/>
      <c r="VMA52" s="553"/>
      <c r="VMB52" s="553"/>
      <c r="VMC52" s="553"/>
      <c r="VMD52" s="553"/>
      <c r="VME52" s="553"/>
      <c r="VMF52" s="553"/>
      <c r="VMG52" s="553"/>
      <c r="VMH52" s="553"/>
      <c r="VMI52" s="553"/>
      <c r="VMJ52" s="553"/>
      <c r="VMK52" s="553"/>
      <c r="VML52" s="553"/>
      <c r="VMM52" s="553"/>
      <c r="VMN52" s="553"/>
      <c r="VMO52" s="553"/>
      <c r="VMP52" s="553"/>
      <c r="VMQ52" s="553"/>
      <c r="VMR52" s="553"/>
      <c r="VMS52" s="553"/>
      <c r="VMT52" s="553"/>
      <c r="VMU52" s="553"/>
      <c r="VMV52" s="553"/>
      <c r="VMW52" s="553"/>
      <c r="VMX52" s="553"/>
      <c r="VMY52" s="553"/>
      <c r="VMZ52" s="553"/>
      <c r="VNA52" s="553"/>
      <c r="VNB52" s="553"/>
      <c r="VNC52" s="553"/>
      <c r="VND52" s="553"/>
      <c r="VNE52" s="553"/>
      <c r="VNF52" s="553"/>
      <c r="VNG52" s="553"/>
      <c r="VNH52" s="553"/>
      <c r="VNI52" s="553"/>
      <c r="VNJ52" s="553"/>
      <c r="VNK52" s="553"/>
      <c r="VNL52" s="553"/>
      <c r="VNM52" s="553"/>
      <c r="VNN52" s="553"/>
      <c r="VNO52" s="553"/>
      <c r="VNP52" s="553"/>
      <c r="VNQ52" s="553"/>
      <c r="VNR52" s="553"/>
      <c r="VNS52" s="553"/>
      <c r="VNT52" s="553"/>
      <c r="VNU52" s="553"/>
      <c r="VNV52" s="553"/>
      <c r="VNW52" s="553"/>
      <c r="VNX52" s="553"/>
      <c r="VNY52" s="553"/>
      <c r="VNZ52" s="553"/>
      <c r="VOA52" s="553"/>
      <c r="VOB52" s="553"/>
      <c r="VOC52" s="553"/>
      <c r="VOD52" s="553"/>
      <c r="VOE52" s="553"/>
      <c r="VOF52" s="553"/>
      <c r="VOG52" s="553"/>
      <c r="VOH52" s="553"/>
      <c r="VOI52" s="553"/>
      <c r="VOJ52" s="553"/>
      <c r="VOK52" s="553"/>
      <c r="VOL52" s="553"/>
      <c r="VOM52" s="553"/>
      <c r="VON52" s="553"/>
      <c r="VOO52" s="553"/>
      <c r="VOP52" s="553"/>
      <c r="VOQ52" s="553"/>
      <c r="VOR52" s="553"/>
      <c r="VOS52" s="553"/>
      <c r="VOT52" s="553"/>
      <c r="VOU52" s="553"/>
      <c r="VOV52" s="553"/>
      <c r="VOW52" s="553"/>
      <c r="VOX52" s="553"/>
      <c r="VOY52" s="553"/>
      <c r="VOZ52" s="553"/>
      <c r="VPA52" s="553"/>
      <c r="VPB52" s="553"/>
      <c r="VPC52" s="553"/>
      <c r="VPD52" s="553"/>
      <c r="VPE52" s="553"/>
      <c r="VPF52" s="553"/>
      <c r="VPG52" s="553"/>
      <c r="VPH52" s="553"/>
      <c r="VPI52" s="553"/>
      <c r="VPJ52" s="553"/>
      <c r="VPK52" s="553"/>
      <c r="VPL52" s="553"/>
      <c r="VPM52" s="553"/>
      <c r="VPN52" s="553"/>
      <c r="VPO52" s="553"/>
      <c r="VPP52" s="553"/>
      <c r="VPQ52" s="553"/>
      <c r="VPR52" s="553"/>
      <c r="VPS52" s="553"/>
      <c r="VPT52" s="553"/>
      <c r="VPU52" s="553"/>
      <c r="VPV52" s="553"/>
      <c r="VPW52" s="553"/>
      <c r="VPX52" s="553"/>
      <c r="VPY52" s="553"/>
      <c r="VPZ52" s="553"/>
      <c r="VQA52" s="553"/>
      <c r="VQB52" s="553"/>
      <c r="VQC52" s="553"/>
      <c r="VQD52" s="553"/>
      <c r="VQE52" s="553"/>
      <c r="VQF52" s="553"/>
      <c r="VQG52" s="553"/>
      <c r="VQH52" s="553"/>
      <c r="VQI52" s="553"/>
      <c r="VQJ52" s="553"/>
      <c r="VQK52" s="553"/>
      <c r="VQL52" s="553"/>
      <c r="VQM52" s="553"/>
      <c r="VQN52" s="553"/>
      <c r="VQO52" s="553"/>
      <c r="VQP52" s="553"/>
      <c r="VQQ52" s="553"/>
      <c r="VQR52" s="553"/>
      <c r="VQS52" s="553"/>
      <c r="VQT52" s="553"/>
      <c r="VQU52" s="553"/>
      <c r="VQV52" s="553"/>
      <c r="VQW52" s="553"/>
      <c r="VQX52" s="553"/>
      <c r="VQY52" s="553"/>
      <c r="VQZ52" s="553"/>
      <c r="VRA52" s="553"/>
      <c r="VRB52" s="553"/>
      <c r="VRC52" s="553"/>
      <c r="VRD52" s="553"/>
      <c r="VRE52" s="553"/>
      <c r="VRF52" s="553"/>
      <c r="VRG52" s="553"/>
      <c r="VRH52" s="553"/>
      <c r="VRI52" s="553"/>
      <c r="VRJ52" s="553"/>
      <c r="VRK52" s="553"/>
      <c r="VRL52" s="553"/>
      <c r="VRM52" s="553"/>
      <c r="VRN52" s="553"/>
      <c r="VRO52" s="553"/>
      <c r="VRP52" s="553"/>
      <c r="VRQ52" s="553"/>
      <c r="VRR52" s="553"/>
      <c r="VRS52" s="553"/>
      <c r="VRT52" s="553"/>
      <c r="VRU52" s="553"/>
      <c r="VRV52" s="553"/>
      <c r="VRW52" s="553"/>
      <c r="VRX52" s="553"/>
      <c r="VRY52" s="553"/>
      <c r="VRZ52" s="553"/>
      <c r="VSA52" s="553"/>
      <c r="VSB52" s="553"/>
      <c r="VSC52" s="553"/>
      <c r="VSD52" s="553"/>
      <c r="VSE52" s="553"/>
      <c r="VSF52" s="553"/>
      <c r="VSG52" s="553"/>
      <c r="VSH52" s="553"/>
      <c r="VSI52" s="553"/>
      <c r="VSJ52" s="553"/>
      <c r="VSK52" s="553"/>
      <c r="VSL52" s="553"/>
      <c r="VSM52" s="553"/>
      <c r="VSN52" s="553"/>
      <c r="VSO52" s="553"/>
      <c r="VSP52" s="553"/>
      <c r="VSQ52" s="553"/>
      <c r="VSR52" s="553"/>
      <c r="VSS52" s="553"/>
      <c r="VST52" s="553"/>
      <c r="VSU52" s="553"/>
      <c r="VSV52" s="553"/>
      <c r="VSW52" s="553"/>
      <c r="VSX52" s="553"/>
      <c r="VSY52" s="553"/>
      <c r="VSZ52" s="553"/>
      <c r="VTA52" s="553"/>
      <c r="VTB52" s="553"/>
      <c r="VTC52" s="553"/>
      <c r="VTD52" s="553"/>
      <c r="VTE52" s="553"/>
      <c r="VTF52" s="553"/>
      <c r="VTG52" s="553"/>
      <c r="VTH52" s="553"/>
      <c r="VTI52" s="553"/>
      <c r="VTJ52" s="553"/>
      <c r="VTK52" s="553"/>
      <c r="VTL52" s="553"/>
      <c r="VTM52" s="553"/>
      <c r="VTN52" s="553"/>
      <c r="VTO52" s="553"/>
      <c r="VTP52" s="553"/>
      <c r="VTQ52" s="553"/>
      <c r="VTR52" s="553"/>
      <c r="VTS52" s="553"/>
      <c r="VTT52" s="553"/>
      <c r="VTU52" s="553"/>
      <c r="VTV52" s="553"/>
      <c r="VTW52" s="553"/>
      <c r="VTX52" s="553"/>
      <c r="VTY52" s="553"/>
      <c r="VTZ52" s="553"/>
      <c r="VUA52" s="553"/>
      <c r="VUB52" s="553"/>
      <c r="VUC52" s="553"/>
      <c r="VUD52" s="553"/>
      <c r="VUE52" s="553"/>
      <c r="VUF52" s="553"/>
      <c r="VUG52" s="553"/>
      <c r="VUH52" s="553"/>
      <c r="VUI52" s="553"/>
      <c r="VUJ52" s="553"/>
      <c r="VUK52" s="553"/>
      <c r="VUL52" s="553"/>
      <c r="VUM52" s="553"/>
      <c r="VUN52" s="553"/>
      <c r="VUO52" s="553"/>
      <c r="VUP52" s="553"/>
      <c r="VUQ52" s="553"/>
      <c r="VUR52" s="553"/>
      <c r="VUS52" s="553"/>
      <c r="VUT52" s="553"/>
      <c r="VUU52" s="553"/>
      <c r="VUV52" s="553"/>
      <c r="VUW52" s="553"/>
      <c r="VUX52" s="553"/>
      <c r="VUY52" s="553"/>
      <c r="VUZ52" s="553"/>
      <c r="VVA52" s="553"/>
      <c r="VVB52" s="553"/>
      <c r="VVC52" s="553"/>
      <c r="VVD52" s="553"/>
      <c r="VVE52" s="553"/>
      <c r="VVF52" s="553"/>
      <c r="VVG52" s="553"/>
      <c r="VVH52" s="553"/>
      <c r="VVI52" s="553"/>
      <c r="VVJ52" s="553"/>
      <c r="VVK52" s="553"/>
      <c r="VVL52" s="553"/>
      <c r="VVM52" s="553"/>
      <c r="VVN52" s="553"/>
      <c r="VVO52" s="553"/>
      <c r="VVP52" s="553"/>
      <c r="VVQ52" s="553"/>
      <c r="VVR52" s="553"/>
      <c r="VVS52" s="553"/>
      <c r="VVT52" s="553"/>
      <c r="VVU52" s="553"/>
      <c r="VVV52" s="553"/>
      <c r="VVW52" s="553"/>
      <c r="VVX52" s="553"/>
      <c r="VVY52" s="553"/>
      <c r="VVZ52" s="553"/>
      <c r="VWA52" s="553"/>
      <c r="VWB52" s="553"/>
      <c r="VWC52" s="553"/>
      <c r="VWD52" s="553"/>
      <c r="VWE52" s="553"/>
      <c r="VWF52" s="553"/>
      <c r="VWG52" s="553"/>
      <c r="VWH52" s="553"/>
      <c r="VWI52" s="553"/>
      <c r="VWJ52" s="553"/>
      <c r="VWK52" s="553"/>
      <c r="VWL52" s="553"/>
      <c r="VWM52" s="553"/>
      <c r="VWN52" s="553"/>
      <c r="VWO52" s="553"/>
      <c r="VWP52" s="553"/>
      <c r="VWQ52" s="553"/>
      <c r="VWR52" s="553"/>
      <c r="VWS52" s="553"/>
      <c r="VWT52" s="553"/>
      <c r="VWU52" s="553"/>
      <c r="VWV52" s="553"/>
      <c r="VWW52" s="553"/>
      <c r="VWX52" s="553"/>
      <c r="VWY52" s="553"/>
      <c r="VWZ52" s="553"/>
      <c r="VXA52" s="553"/>
      <c r="VXB52" s="553"/>
      <c r="VXC52" s="553"/>
      <c r="VXD52" s="553"/>
      <c r="VXE52" s="553"/>
      <c r="VXF52" s="553"/>
      <c r="VXG52" s="553"/>
      <c r="VXH52" s="553"/>
      <c r="VXI52" s="553"/>
      <c r="VXJ52" s="553"/>
      <c r="VXK52" s="553"/>
      <c r="VXL52" s="553"/>
      <c r="VXM52" s="553"/>
      <c r="VXN52" s="553"/>
      <c r="VXO52" s="553"/>
      <c r="VXP52" s="553"/>
      <c r="VXQ52" s="553"/>
      <c r="VXR52" s="553"/>
      <c r="VXS52" s="553"/>
      <c r="VXT52" s="553"/>
      <c r="VXU52" s="553"/>
      <c r="VXV52" s="553"/>
      <c r="VXW52" s="553"/>
      <c r="VXX52" s="553"/>
      <c r="VXY52" s="553"/>
      <c r="VXZ52" s="553"/>
      <c r="VYA52" s="553"/>
      <c r="VYB52" s="553"/>
      <c r="VYC52" s="553"/>
      <c r="VYD52" s="553"/>
      <c r="VYE52" s="553"/>
      <c r="VYF52" s="553"/>
      <c r="VYG52" s="553"/>
      <c r="VYH52" s="553"/>
      <c r="VYI52" s="553"/>
      <c r="VYJ52" s="553"/>
      <c r="VYK52" s="553"/>
      <c r="VYL52" s="553"/>
      <c r="VYM52" s="553"/>
      <c r="VYN52" s="553"/>
      <c r="VYO52" s="553"/>
      <c r="VYP52" s="553"/>
      <c r="VYQ52" s="553"/>
      <c r="VYR52" s="553"/>
      <c r="VYS52" s="553"/>
      <c r="VYT52" s="553"/>
      <c r="VYU52" s="553"/>
      <c r="VYV52" s="553"/>
      <c r="VYW52" s="553"/>
      <c r="VYX52" s="553"/>
      <c r="VYY52" s="553"/>
      <c r="VYZ52" s="553"/>
      <c r="VZA52" s="553"/>
      <c r="VZB52" s="553"/>
      <c r="VZC52" s="553"/>
      <c r="VZD52" s="553"/>
      <c r="VZE52" s="553"/>
      <c r="VZF52" s="553"/>
      <c r="VZG52" s="553"/>
      <c r="VZH52" s="553"/>
      <c r="VZI52" s="553"/>
      <c r="VZJ52" s="553"/>
      <c r="VZK52" s="553"/>
      <c r="VZL52" s="553"/>
      <c r="VZM52" s="553"/>
      <c r="VZN52" s="553"/>
      <c r="VZO52" s="553"/>
      <c r="VZP52" s="553"/>
      <c r="VZQ52" s="553"/>
      <c r="VZR52" s="553"/>
      <c r="VZS52" s="553"/>
      <c r="VZT52" s="553"/>
      <c r="VZU52" s="553"/>
      <c r="VZV52" s="553"/>
      <c r="VZW52" s="553"/>
      <c r="VZX52" s="553"/>
      <c r="VZY52" s="553"/>
      <c r="VZZ52" s="553"/>
      <c r="WAA52" s="553"/>
      <c r="WAB52" s="553"/>
      <c r="WAC52" s="553"/>
      <c r="WAD52" s="553"/>
      <c r="WAE52" s="553"/>
      <c r="WAF52" s="553"/>
      <c r="WAG52" s="553"/>
      <c r="WAH52" s="553"/>
      <c r="WAI52" s="553"/>
      <c r="WAJ52" s="553"/>
      <c r="WAK52" s="553"/>
      <c r="WAL52" s="553"/>
      <c r="WAM52" s="553"/>
      <c r="WAN52" s="553"/>
      <c r="WAO52" s="553"/>
      <c r="WAP52" s="553"/>
      <c r="WAQ52" s="553"/>
      <c r="WAR52" s="553"/>
      <c r="WAS52" s="553"/>
      <c r="WAT52" s="553"/>
      <c r="WAU52" s="553"/>
      <c r="WAV52" s="553"/>
      <c r="WAW52" s="553"/>
      <c r="WAX52" s="553"/>
      <c r="WAY52" s="553"/>
      <c r="WAZ52" s="553"/>
      <c r="WBA52" s="553"/>
      <c r="WBB52" s="553"/>
      <c r="WBC52" s="553"/>
      <c r="WBD52" s="553"/>
      <c r="WBE52" s="553"/>
      <c r="WBF52" s="553"/>
      <c r="WBG52" s="553"/>
      <c r="WBH52" s="553"/>
      <c r="WBI52" s="553"/>
      <c r="WBJ52" s="553"/>
      <c r="WBK52" s="553"/>
      <c r="WBL52" s="553"/>
      <c r="WBM52" s="553"/>
      <c r="WBN52" s="553"/>
      <c r="WBO52" s="553"/>
      <c r="WBP52" s="553"/>
      <c r="WBQ52" s="553"/>
      <c r="WBR52" s="553"/>
      <c r="WBS52" s="553"/>
      <c r="WBT52" s="553"/>
      <c r="WBU52" s="553"/>
      <c r="WBV52" s="553"/>
      <c r="WBW52" s="553"/>
      <c r="WBX52" s="553"/>
      <c r="WBY52" s="553"/>
      <c r="WBZ52" s="553"/>
      <c r="WCA52" s="553"/>
      <c r="WCB52" s="553"/>
      <c r="WCC52" s="553"/>
      <c r="WCD52" s="553"/>
      <c r="WCE52" s="553"/>
      <c r="WCF52" s="553"/>
      <c r="WCG52" s="553"/>
      <c r="WCH52" s="553"/>
      <c r="WCI52" s="553"/>
      <c r="WCJ52" s="553"/>
      <c r="WCK52" s="553"/>
      <c r="WCL52" s="553"/>
      <c r="WCM52" s="553"/>
      <c r="WCN52" s="553"/>
      <c r="WCO52" s="553"/>
      <c r="WCP52" s="553"/>
      <c r="WCQ52" s="553"/>
      <c r="WCR52" s="553"/>
      <c r="WCS52" s="553"/>
      <c r="WCT52" s="553"/>
      <c r="WCU52" s="553"/>
      <c r="WCV52" s="553"/>
      <c r="WCW52" s="553"/>
      <c r="WCX52" s="553"/>
      <c r="WCY52" s="553"/>
      <c r="WCZ52" s="553"/>
      <c r="WDA52" s="553"/>
      <c r="WDB52" s="553"/>
      <c r="WDC52" s="553"/>
      <c r="WDD52" s="553"/>
      <c r="WDE52" s="553"/>
      <c r="WDF52" s="553"/>
      <c r="WDG52" s="553"/>
      <c r="WDH52" s="553"/>
      <c r="WDI52" s="553"/>
      <c r="WDJ52" s="553"/>
      <c r="WDK52" s="553"/>
      <c r="WDL52" s="553"/>
      <c r="WDM52" s="553"/>
      <c r="WDN52" s="553"/>
      <c r="WDO52" s="553"/>
      <c r="WDP52" s="553"/>
      <c r="WDQ52" s="553"/>
      <c r="WDR52" s="553"/>
      <c r="WDS52" s="553"/>
      <c r="WDT52" s="553"/>
      <c r="WDU52" s="553"/>
      <c r="WDV52" s="553"/>
      <c r="WDW52" s="553"/>
      <c r="WDX52" s="553"/>
      <c r="WDY52" s="553"/>
      <c r="WDZ52" s="553"/>
      <c r="WEA52" s="553"/>
      <c r="WEB52" s="553"/>
      <c r="WEC52" s="553"/>
      <c r="WED52" s="553"/>
      <c r="WEE52" s="553"/>
      <c r="WEF52" s="553"/>
      <c r="WEG52" s="553"/>
      <c r="WEH52" s="553"/>
      <c r="WEI52" s="553"/>
      <c r="WEJ52" s="553"/>
      <c r="WEK52" s="553"/>
      <c r="WEL52" s="553"/>
      <c r="WEM52" s="553"/>
      <c r="WEN52" s="553"/>
      <c r="WEO52" s="553"/>
      <c r="WEP52" s="553"/>
      <c r="WEQ52" s="553"/>
      <c r="WER52" s="553"/>
      <c r="WES52" s="553"/>
      <c r="WET52" s="553"/>
      <c r="WEU52" s="553"/>
      <c r="WEV52" s="553"/>
      <c r="WEW52" s="553"/>
      <c r="WEX52" s="553"/>
      <c r="WEY52" s="553"/>
      <c r="WEZ52" s="553"/>
      <c r="WFA52" s="553"/>
      <c r="WFB52" s="553"/>
      <c r="WFC52" s="553"/>
      <c r="WFD52" s="553"/>
      <c r="WFE52" s="553"/>
      <c r="WFF52" s="553"/>
      <c r="WFG52" s="553"/>
      <c r="WFH52" s="553"/>
      <c r="WFI52" s="553"/>
      <c r="WFJ52" s="553"/>
      <c r="WFK52" s="553"/>
      <c r="WFL52" s="553"/>
      <c r="WFM52" s="553"/>
      <c r="WFN52" s="553"/>
      <c r="WFO52" s="553"/>
      <c r="WFP52" s="553"/>
      <c r="WFQ52" s="553"/>
      <c r="WFR52" s="553"/>
      <c r="WFS52" s="553"/>
      <c r="WFT52" s="553"/>
      <c r="WFU52" s="553"/>
      <c r="WFV52" s="553"/>
      <c r="WFW52" s="553"/>
      <c r="WFX52" s="553"/>
      <c r="WFY52" s="553"/>
      <c r="WFZ52" s="553"/>
      <c r="WGA52" s="553"/>
      <c r="WGB52" s="553"/>
      <c r="WGC52" s="553"/>
      <c r="WGD52" s="553"/>
      <c r="WGE52" s="553"/>
      <c r="WGF52" s="553"/>
      <c r="WGG52" s="553"/>
      <c r="WGH52" s="553"/>
      <c r="WGI52" s="553"/>
      <c r="WGJ52" s="553"/>
      <c r="WGK52" s="553"/>
      <c r="WGL52" s="553"/>
      <c r="WGM52" s="553"/>
      <c r="WGN52" s="553"/>
      <c r="WGO52" s="553"/>
      <c r="WGP52" s="553"/>
      <c r="WGQ52" s="553"/>
      <c r="WGR52" s="553"/>
      <c r="WGS52" s="553"/>
      <c r="WGT52" s="553"/>
      <c r="WGU52" s="553"/>
      <c r="WGV52" s="553"/>
      <c r="WGW52" s="553"/>
      <c r="WGX52" s="553"/>
      <c r="WGY52" s="553"/>
      <c r="WGZ52" s="553"/>
      <c r="WHA52" s="553"/>
      <c r="WHB52" s="553"/>
      <c r="WHC52" s="553"/>
      <c r="WHD52" s="553"/>
      <c r="WHE52" s="553"/>
      <c r="WHF52" s="553"/>
      <c r="WHG52" s="553"/>
      <c r="WHH52" s="553"/>
      <c r="WHI52" s="553"/>
      <c r="WHJ52" s="553"/>
      <c r="WHK52" s="553"/>
      <c r="WHL52" s="553"/>
      <c r="WHM52" s="553"/>
      <c r="WHN52" s="553"/>
      <c r="WHO52" s="553"/>
      <c r="WHP52" s="553"/>
      <c r="WHQ52" s="553"/>
      <c r="WHR52" s="553"/>
      <c r="WHS52" s="553"/>
      <c r="WHT52" s="553"/>
      <c r="WHU52" s="553"/>
      <c r="WHV52" s="553"/>
      <c r="WHW52" s="553"/>
      <c r="WHX52" s="553"/>
      <c r="WHY52" s="553"/>
      <c r="WHZ52" s="553"/>
      <c r="WIA52" s="553"/>
      <c r="WIB52" s="553"/>
      <c r="WIC52" s="553"/>
      <c r="WID52" s="553"/>
      <c r="WIE52" s="553"/>
      <c r="WIF52" s="553"/>
      <c r="WIG52" s="553"/>
      <c r="WIH52" s="553"/>
      <c r="WII52" s="553"/>
      <c r="WIJ52" s="553"/>
      <c r="WIK52" s="553"/>
      <c r="WIL52" s="553"/>
      <c r="WIM52" s="553"/>
      <c r="WIN52" s="553"/>
      <c r="WIO52" s="553"/>
      <c r="WIP52" s="553"/>
      <c r="WIQ52" s="553"/>
      <c r="WIR52" s="553"/>
      <c r="WIS52" s="553"/>
      <c r="WIT52" s="553"/>
      <c r="WIU52" s="553"/>
      <c r="WIV52" s="553"/>
      <c r="WIW52" s="553"/>
      <c r="WIX52" s="553"/>
      <c r="WIY52" s="553"/>
      <c r="WIZ52" s="553"/>
      <c r="WJA52" s="553"/>
      <c r="WJB52" s="553"/>
      <c r="WJC52" s="553"/>
      <c r="WJD52" s="553"/>
      <c r="WJE52" s="553"/>
      <c r="WJF52" s="553"/>
      <c r="WJG52" s="553"/>
      <c r="WJH52" s="553"/>
      <c r="WJI52" s="553"/>
      <c r="WJJ52" s="553"/>
      <c r="WJK52" s="553"/>
      <c r="WJL52" s="553"/>
      <c r="WJM52" s="553"/>
      <c r="WJN52" s="553"/>
      <c r="WJO52" s="553"/>
      <c r="WJP52" s="553"/>
      <c r="WJQ52" s="553"/>
      <c r="WJR52" s="553"/>
      <c r="WJS52" s="553"/>
      <c r="WJT52" s="553"/>
      <c r="WJU52" s="553"/>
      <c r="WJV52" s="553"/>
      <c r="WJW52" s="553"/>
      <c r="WJX52" s="553"/>
      <c r="WJY52" s="553"/>
      <c r="WJZ52" s="553"/>
      <c r="WKA52" s="553"/>
      <c r="WKB52" s="553"/>
      <c r="WKC52" s="553"/>
      <c r="WKD52" s="553"/>
      <c r="WKE52" s="553"/>
      <c r="WKF52" s="553"/>
      <c r="WKG52" s="553"/>
      <c r="WKH52" s="553"/>
      <c r="WKI52" s="553"/>
      <c r="WKJ52" s="553"/>
      <c r="WKK52" s="553"/>
      <c r="WKL52" s="553"/>
      <c r="WKM52" s="553"/>
      <c r="WKN52" s="553"/>
      <c r="WKO52" s="553"/>
      <c r="WKP52" s="553"/>
      <c r="WKQ52" s="553"/>
      <c r="WKR52" s="553"/>
      <c r="WKS52" s="553"/>
      <c r="WKT52" s="553"/>
      <c r="WKU52" s="553"/>
      <c r="WKV52" s="553"/>
      <c r="WKW52" s="553"/>
      <c r="WKX52" s="553"/>
      <c r="WKY52" s="553"/>
      <c r="WKZ52" s="553"/>
      <c r="WLA52" s="553"/>
      <c r="WLB52" s="553"/>
      <c r="WLC52" s="553"/>
      <c r="WLD52" s="553"/>
      <c r="WLE52" s="553"/>
      <c r="WLF52" s="553"/>
      <c r="WLG52" s="553"/>
      <c r="WLH52" s="553"/>
      <c r="WLI52" s="553"/>
      <c r="WLJ52" s="553"/>
      <c r="WLK52" s="553"/>
      <c r="WLL52" s="553"/>
      <c r="WLM52" s="553"/>
      <c r="WLN52" s="553"/>
      <c r="WLO52" s="553"/>
      <c r="WLP52" s="553"/>
      <c r="WLQ52" s="553"/>
      <c r="WLR52" s="553"/>
      <c r="WLS52" s="553"/>
      <c r="WLT52" s="553"/>
      <c r="WLU52" s="553"/>
      <c r="WLV52" s="553"/>
      <c r="WLW52" s="553"/>
      <c r="WLX52" s="553"/>
      <c r="WLY52" s="553"/>
      <c r="WLZ52" s="553"/>
      <c r="WMA52" s="553"/>
      <c r="WMB52" s="553"/>
      <c r="WMC52" s="553"/>
      <c r="WMD52" s="553"/>
      <c r="WME52" s="553"/>
      <c r="WMF52" s="553"/>
      <c r="WMG52" s="553"/>
      <c r="WMH52" s="553"/>
      <c r="WMI52" s="553"/>
      <c r="WMJ52" s="553"/>
      <c r="WMK52" s="553"/>
      <c r="WML52" s="553"/>
      <c r="WMM52" s="553"/>
      <c r="WMN52" s="553"/>
      <c r="WMO52" s="553"/>
      <c r="WMP52" s="553"/>
      <c r="WMQ52" s="553"/>
      <c r="WMR52" s="553"/>
      <c r="WMS52" s="553"/>
      <c r="WMT52" s="553"/>
      <c r="WMU52" s="553"/>
      <c r="WMV52" s="553"/>
      <c r="WMW52" s="553"/>
      <c r="WMX52" s="553"/>
      <c r="WMY52" s="553"/>
      <c r="WMZ52" s="553"/>
      <c r="WNA52" s="553"/>
      <c r="WNB52" s="553"/>
      <c r="WNC52" s="553"/>
      <c r="WND52" s="553"/>
      <c r="WNE52" s="553"/>
      <c r="WNF52" s="553"/>
      <c r="WNG52" s="553"/>
      <c r="WNH52" s="553"/>
      <c r="WNI52" s="553"/>
      <c r="WNJ52" s="553"/>
      <c r="WNK52" s="553"/>
      <c r="WNL52" s="553"/>
      <c r="WNM52" s="553"/>
      <c r="WNN52" s="553"/>
      <c r="WNO52" s="553"/>
      <c r="WNP52" s="553"/>
      <c r="WNQ52" s="553"/>
      <c r="WNR52" s="553"/>
      <c r="WNS52" s="553"/>
      <c r="WNT52" s="553"/>
      <c r="WNU52" s="553"/>
      <c r="WNV52" s="553"/>
      <c r="WNW52" s="553"/>
      <c r="WNX52" s="553"/>
      <c r="WNY52" s="553"/>
      <c r="WNZ52" s="553"/>
      <c r="WOA52" s="553"/>
      <c r="WOB52" s="553"/>
      <c r="WOC52" s="553"/>
      <c r="WOD52" s="553"/>
      <c r="WOE52" s="553"/>
      <c r="WOF52" s="553"/>
      <c r="WOG52" s="553"/>
      <c r="WOH52" s="553"/>
      <c r="WOI52" s="553"/>
      <c r="WOJ52" s="553"/>
      <c r="WOK52" s="553"/>
      <c r="WOL52" s="553"/>
      <c r="WOM52" s="553"/>
      <c r="WON52" s="553"/>
      <c r="WOO52" s="553"/>
      <c r="WOP52" s="553"/>
      <c r="WOQ52" s="553"/>
      <c r="WOR52" s="553"/>
      <c r="WOS52" s="553"/>
      <c r="WOT52" s="553"/>
      <c r="WOU52" s="553"/>
      <c r="WOV52" s="553"/>
      <c r="WOW52" s="553"/>
      <c r="WOX52" s="553"/>
      <c r="WOY52" s="553"/>
      <c r="WOZ52" s="553"/>
      <c r="WPA52" s="553"/>
      <c r="WPB52" s="553"/>
      <c r="WPC52" s="553"/>
      <c r="WPD52" s="553"/>
      <c r="WPE52" s="553"/>
      <c r="WPF52" s="553"/>
      <c r="WPG52" s="553"/>
      <c r="WPH52" s="553"/>
      <c r="WPI52" s="553"/>
      <c r="WPJ52" s="553"/>
      <c r="WPK52" s="553"/>
      <c r="WPL52" s="553"/>
      <c r="WPM52" s="553"/>
      <c r="WPN52" s="553"/>
      <c r="WPO52" s="553"/>
      <c r="WPP52" s="553"/>
      <c r="WPQ52" s="553"/>
      <c r="WPR52" s="553"/>
      <c r="WPS52" s="553"/>
      <c r="WPT52" s="553"/>
      <c r="WPU52" s="553"/>
      <c r="WPV52" s="553"/>
      <c r="WPW52" s="553"/>
      <c r="WPX52" s="553"/>
      <c r="WPY52" s="553"/>
      <c r="WPZ52" s="553"/>
      <c r="WQA52" s="553"/>
      <c r="WQB52" s="553"/>
      <c r="WQC52" s="553"/>
      <c r="WQD52" s="553"/>
      <c r="WQE52" s="553"/>
      <c r="WQF52" s="553"/>
      <c r="WQG52" s="553"/>
      <c r="WQH52" s="553"/>
      <c r="WQI52" s="553"/>
      <c r="WQJ52" s="553"/>
      <c r="WQK52" s="553"/>
      <c r="WQL52" s="553"/>
      <c r="WQM52" s="553"/>
      <c r="WQN52" s="553"/>
      <c r="WQO52" s="553"/>
      <c r="WQP52" s="553"/>
      <c r="WQQ52" s="553"/>
      <c r="WQR52" s="553"/>
      <c r="WQS52" s="553"/>
      <c r="WQT52" s="553"/>
      <c r="WQU52" s="553"/>
      <c r="WQV52" s="553"/>
      <c r="WQW52" s="553"/>
      <c r="WQX52" s="553"/>
      <c r="WQY52" s="553"/>
      <c r="WQZ52" s="553"/>
      <c r="WRA52" s="553"/>
      <c r="WRB52" s="553"/>
      <c r="WRC52" s="553"/>
      <c r="WRD52" s="553"/>
      <c r="WRE52" s="553"/>
      <c r="WRF52" s="553"/>
      <c r="WRG52" s="553"/>
      <c r="WRH52" s="553"/>
      <c r="WRI52" s="553"/>
      <c r="WRJ52" s="553"/>
      <c r="WRK52" s="553"/>
      <c r="WRL52" s="553"/>
      <c r="WRM52" s="553"/>
      <c r="WRN52" s="553"/>
      <c r="WRO52" s="553"/>
      <c r="WRP52" s="553"/>
      <c r="WRQ52" s="553"/>
      <c r="WRR52" s="553"/>
      <c r="WRS52" s="553"/>
      <c r="WRT52" s="553"/>
      <c r="WRU52" s="553"/>
      <c r="WRV52" s="553"/>
      <c r="WRW52" s="553"/>
      <c r="WRX52" s="553"/>
      <c r="WRY52" s="553"/>
      <c r="WRZ52" s="553"/>
      <c r="WSA52" s="553"/>
      <c r="WSB52" s="553"/>
      <c r="WSC52" s="553"/>
      <c r="WSD52" s="553"/>
      <c r="WSE52" s="553"/>
      <c r="WSF52" s="553"/>
      <c r="WSG52" s="553"/>
      <c r="WSH52" s="553"/>
      <c r="WSI52" s="553"/>
      <c r="WSJ52" s="553"/>
      <c r="WSK52" s="553"/>
      <c r="WSL52" s="553"/>
      <c r="WSM52" s="553"/>
      <c r="WSN52" s="553"/>
      <c r="WSO52" s="553"/>
      <c r="WSP52" s="553"/>
      <c r="WSQ52" s="553"/>
      <c r="WSR52" s="553"/>
      <c r="WSS52" s="553"/>
      <c r="WST52" s="553"/>
      <c r="WSU52" s="553"/>
      <c r="WSV52" s="553"/>
      <c r="WSW52" s="553"/>
      <c r="WSX52" s="553"/>
      <c r="WSY52" s="553"/>
      <c r="WSZ52" s="553"/>
      <c r="WTA52" s="553"/>
      <c r="WTB52" s="553"/>
      <c r="WTC52" s="553"/>
      <c r="WTD52" s="553"/>
      <c r="WTE52" s="553"/>
      <c r="WTF52" s="553"/>
      <c r="WTG52" s="553"/>
      <c r="WTH52" s="553"/>
      <c r="WTI52" s="553"/>
      <c r="WTJ52" s="553"/>
      <c r="WTK52" s="553"/>
      <c r="WTL52" s="553"/>
      <c r="WTM52" s="553"/>
      <c r="WTN52" s="553"/>
      <c r="WTO52" s="553"/>
      <c r="WTP52" s="553"/>
      <c r="WTQ52" s="553"/>
      <c r="WTR52" s="553"/>
      <c r="WTS52" s="553"/>
      <c r="WTT52" s="553"/>
      <c r="WTU52" s="553"/>
      <c r="WTV52" s="553"/>
      <c r="WTW52" s="553"/>
      <c r="WTX52" s="553"/>
      <c r="WTY52" s="553"/>
      <c r="WTZ52" s="553"/>
      <c r="WUA52" s="553"/>
      <c r="WUB52" s="553"/>
      <c r="WUC52" s="553"/>
      <c r="WUD52" s="553"/>
      <c r="WUE52" s="553"/>
      <c r="WUF52" s="553"/>
      <c r="WUG52" s="553"/>
      <c r="WUH52" s="553"/>
      <c r="WUI52" s="553"/>
      <c r="WUJ52" s="553"/>
      <c r="WUK52" s="553"/>
      <c r="WUL52" s="553"/>
      <c r="WUM52" s="553"/>
      <c r="WUN52" s="553"/>
      <c r="WUO52" s="553"/>
      <c r="WUP52" s="553"/>
      <c r="WUQ52" s="553"/>
      <c r="WUR52" s="553"/>
      <c r="WUS52" s="553"/>
      <c r="WUT52" s="553"/>
      <c r="WUU52" s="553"/>
      <c r="WUV52" s="553"/>
      <c r="WUW52" s="553"/>
      <c r="WUX52" s="553"/>
      <c r="WUY52" s="553"/>
      <c r="WUZ52" s="553"/>
      <c r="WVA52" s="553"/>
      <c r="WVB52" s="553"/>
      <c r="WVC52" s="553"/>
      <c r="WVD52" s="553"/>
      <c r="WVE52" s="553"/>
      <c r="WVF52" s="553"/>
      <c r="WVG52" s="553"/>
      <c r="WVH52" s="553"/>
      <c r="WVI52" s="553"/>
      <c r="WVJ52" s="553"/>
      <c r="WVK52" s="553"/>
      <c r="WVL52" s="553"/>
      <c r="WVM52" s="553"/>
      <c r="WVN52" s="553"/>
      <c r="WVO52" s="553"/>
      <c r="WVP52" s="553"/>
      <c r="WVQ52" s="553"/>
      <c r="WVR52" s="553"/>
      <c r="WVS52" s="553"/>
      <c r="WVT52" s="553"/>
      <c r="WVU52" s="553"/>
      <c r="WVV52" s="553"/>
      <c r="WVW52" s="553"/>
      <c r="WVX52" s="553"/>
      <c r="WVY52" s="553"/>
      <c r="WVZ52" s="553"/>
      <c r="WWA52" s="553"/>
      <c r="WWB52" s="553"/>
      <c r="WWC52" s="553"/>
      <c r="WWD52" s="553"/>
      <c r="WWE52" s="553"/>
      <c r="WWF52" s="553"/>
      <c r="WWG52" s="553"/>
      <c r="WWH52" s="553"/>
      <c r="WWI52" s="553"/>
      <c r="WWJ52" s="553"/>
      <c r="WWK52" s="553"/>
      <c r="WWL52" s="553"/>
      <c r="WWM52" s="553"/>
      <c r="WWN52" s="553"/>
      <c r="WWO52" s="553"/>
      <c r="WWP52" s="553"/>
      <c r="WWQ52" s="553"/>
      <c r="WWR52" s="553"/>
      <c r="WWS52" s="553"/>
      <c r="WWT52" s="553"/>
      <c r="WWU52" s="553"/>
      <c r="WWV52" s="553"/>
      <c r="WWW52" s="553"/>
      <c r="WWX52" s="553"/>
      <c r="WWY52" s="553"/>
      <c r="WWZ52" s="553"/>
      <c r="WXA52" s="553"/>
      <c r="WXB52" s="553"/>
      <c r="WXC52" s="553"/>
      <c r="WXD52" s="553"/>
      <c r="WXE52" s="553"/>
      <c r="WXF52" s="553"/>
      <c r="WXG52" s="553"/>
      <c r="WXH52" s="553"/>
      <c r="WXI52" s="553"/>
      <c r="WXJ52" s="553"/>
      <c r="WXK52" s="553"/>
      <c r="WXL52" s="553"/>
      <c r="WXM52" s="553"/>
      <c r="WXN52" s="553"/>
      <c r="WXO52" s="553"/>
      <c r="WXP52" s="553"/>
      <c r="WXQ52" s="553"/>
      <c r="WXR52" s="553"/>
      <c r="WXS52" s="553"/>
      <c r="WXT52" s="553"/>
      <c r="WXU52" s="553"/>
      <c r="WXV52" s="553"/>
      <c r="WXW52" s="553"/>
      <c r="WXX52" s="553"/>
      <c r="WXY52" s="553"/>
      <c r="WXZ52" s="553"/>
      <c r="WYA52" s="553"/>
      <c r="WYB52" s="553"/>
      <c r="WYC52" s="553"/>
      <c r="WYD52" s="553"/>
      <c r="WYE52" s="553"/>
      <c r="WYF52" s="553"/>
      <c r="WYG52" s="553"/>
      <c r="WYH52" s="553"/>
      <c r="WYI52" s="553"/>
      <c r="WYJ52" s="553"/>
      <c r="WYK52" s="553"/>
      <c r="WYL52" s="553"/>
      <c r="WYM52" s="553"/>
      <c r="WYN52" s="553"/>
      <c r="WYO52" s="553"/>
      <c r="WYP52" s="553"/>
      <c r="WYQ52" s="553"/>
      <c r="WYR52" s="553"/>
      <c r="WYS52" s="553"/>
      <c r="WYT52" s="553"/>
      <c r="WYU52" s="553"/>
      <c r="WYV52" s="553"/>
      <c r="WYW52" s="553"/>
      <c r="WYX52" s="553"/>
      <c r="WYY52" s="553"/>
      <c r="WYZ52" s="553"/>
      <c r="WZA52" s="553"/>
      <c r="WZB52" s="553"/>
      <c r="WZC52" s="553"/>
      <c r="WZD52" s="553"/>
      <c r="WZE52" s="553"/>
      <c r="WZF52" s="553"/>
      <c r="WZG52" s="553"/>
      <c r="WZH52" s="553"/>
      <c r="WZI52" s="553"/>
      <c r="WZJ52" s="553"/>
      <c r="WZK52" s="553"/>
      <c r="WZL52" s="553"/>
      <c r="WZM52" s="553"/>
      <c r="WZN52" s="553"/>
      <c r="WZO52" s="553"/>
      <c r="WZP52" s="553"/>
      <c r="WZQ52" s="553"/>
      <c r="WZR52" s="553"/>
      <c r="WZS52" s="553"/>
      <c r="WZT52" s="553"/>
      <c r="WZU52" s="553"/>
      <c r="WZV52" s="553"/>
      <c r="WZW52" s="553"/>
      <c r="WZX52" s="553"/>
      <c r="WZY52" s="553"/>
      <c r="WZZ52" s="553"/>
      <c r="XAA52" s="553"/>
      <c r="XAB52" s="553"/>
      <c r="XAC52" s="553"/>
      <c r="XAD52" s="553"/>
      <c r="XAE52" s="553"/>
      <c r="XAF52" s="553"/>
      <c r="XAG52" s="553"/>
      <c r="XAH52" s="553"/>
      <c r="XAI52" s="553"/>
      <c r="XAJ52" s="553"/>
      <c r="XAK52" s="553"/>
      <c r="XAL52" s="553"/>
      <c r="XAM52" s="553"/>
      <c r="XAN52" s="553"/>
      <c r="XAO52" s="553"/>
      <c r="XAP52" s="553"/>
      <c r="XAQ52" s="553"/>
      <c r="XAR52" s="553"/>
      <c r="XAS52" s="553"/>
      <c r="XAT52" s="553"/>
      <c r="XAU52" s="553"/>
      <c r="XAV52" s="553"/>
      <c r="XAW52" s="553"/>
      <c r="XAX52" s="553"/>
      <c r="XAY52" s="553"/>
      <c r="XAZ52" s="553"/>
      <c r="XBA52" s="553"/>
      <c r="XBB52" s="553"/>
      <c r="XBC52" s="553"/>
      <c r="XBD52" s="553"/>
      <c r="XBE52" s="553"/>
      <c r="XBF52" s="553"/>
      <c r="XBG52" s="553"/>
      <c r="XBH52" s="553"/>
      <c r="XBI52" s="553"/>
      <c r="XBJ52" s="553"/>
      <c r="XBK52" s="553"/>
      <c r="XBL52" s="553"/>
      <c r="XBM52" s="553"/>
      <c r="XBN52" s="553"/>
      <c r="XBO52" s="553"/>
      <c r="XBP52" s="553"/>
      <c r="XBQ52" s="553"/>
      <c r="XBR52" s="553"/>
      <c r="XBS52" s="553"/>
      <c r="XBT52" s="553"/>
      <c r="XBU52" s="553"/>
      <c r="XBV52" s="553"/>
      <c r="XBW52" s="553"/>
      <c r="XBX52" s="553"/>
      <c r="XBY52" s="553"/>
      <c r="XBZ52" s="553"/>
      <c r="XCA52" s="553"/>
      <c r="XCB52" s="553"/>
      <c r="XCC52" s="553"/>
      <c r="XCD52" s="553"/>
      <c r="XCE52" s="553"/>
      <c r="XCF52" s="553"/>
      <c r="XCG52" s="553"/>
      <c r="XCH52" s="553"/>
      <c r="XCI52" s="553"/>
      <c r="XCJ52" s="553"/>
      <c r="XCK52" s="553"/>
      <c r="XCL52" s="553"/>
      <c r="XCM52" s="553"/>
      <c r="XCN52" s="553"/>
      <c r="XCO52" s="553"/>
      <c r="XCP52" s="553"/>
      <c r="XCQ52" s="553"/>
      <c r="XCR52" s="553"/>
      <c r="XCS52" s="553"/>
      <c r="XCT52" s="553"/>
      <c r="XCU52" s="553"/>
      <c r="XCV52" s="553"/>
      <c r="XCW52" s="553"/>
      <c r="XCX52" s="553"/>
      <c r="XCY52" s="553"/>
      <c r="XCZ52" s="553"/>
      <c r="XDA52" s="553"/>
      <c r="XDB52" s="553"/>
      <c r="XDC52" s="553"/>
      <c r="XDD52" s="553"/>
      <c r="XDE52" s="553"/>
      <c r="XDF52" s="553"/>
      <c r="XDG52" s="553"/>
      <c r="XDH52" s="553"/>
      <c r="XDI52" s="553"/>
      <c r="XDJ52" s="553"/>
      <c r="XDK52" s="553"/>
      <c r="XDL52" s="553"/>
      <c r="XDM52" s="553"/>
      <c r="XDN52" s="553"/>
      <c r="XDO52" s="553"/>
      <c r="XDP52" s="553"/>
      <c r="XDQ52" s="553"/>
      <c r="XDR52" s="553"/>
      <c r="XDS52" s="553"/>
      <c r="XDT52" s="553"/>
      <c r="XDU52" s="553"/>
      <c r="XDV52" s="553"/>
      <c r="XDW52" s="553"/>
      <c r="XDX52" s="553"/>
      <c r="XDY52" s="553"/>
      <c r="XDZ52" s="553"/>
      <c r="XEA52" s="553"/>
      <c r="XEB52" s="553"/>
      <c r="XEC52" s="553"/>
      <c r="XED52" s="553"/>
      <c r="XEE52" s="553"/>
      <c r="XEF52" s="553"/>
      <c r="XEG52" s="553"/>
      <c r="XEH52" s="553"/>
      <c r="XEI52" s="553"/>
      <c r="XEJ52" s="553"/>
      <c r="XEK52" s="553"/>
      <c r="XEL52" s="553"/>
      <c r="XEM52" s="553"/>
      <c r="XEN52" s="553"/>
      <c r="XEO52" s="553"/>
      <c r="XEP52" s="553"/>
      <c r="XEQ52" s="553"/>
      <c r="XER52" s="553"/>
      <c r="XES52" s="553"/>
      <c r="XET52" s="553"/>
      <c r="XEU52" s="553"/>
      <c r="XEV52" s="553"/>
      <c r="XEW52" s="553"/>
      <c r="XEX52" s="553"/>
      <c r="XEY52" s="553"/>
      <c r="XEZ52" s="553"/>
      <c r="XFA52" s="553"/>
      <c r="XFB52" s="553"/>
      <c r="XFC52" s="553"/>
    </row>
    <row r="53" spans="1:16383" ht="36" customHeight="1" x14ac:dyDescent="0.25">
      <c r="A53" s="65" t="s">
        <v>158</v>
      </c>
      <c r="B53" s="2" t="s">
        <v>34</v>
      </c>
      <c r="C53" s="127" t="s">
        <v>38</v>
      </c>
      <c r="D53" s="911" t="s">
        <v>674</v>
      </c>
      <c r="E53" s="912"/>
      <c r="F53" s="912"/>
      <c r="G53" s="913"/>
      <c r="H53" s="2"/>
      <c r="I53" s="1">
        <f t="shared" ref="I53:J54" si="10">I54</f>
        <v>53.8</v>
      </c>
      <c r="J53" s="1">
        <f t="shared" si="10"/>
        <v>53.8</v>
      </c>
      <c r="K53" s="15">
        <f t="shared" si="0"/>
        <v>100</v>
      </c>
      <c r="L53" s="663"/>
    </row>
    <row r="54" spans="1:16383" ht="36" customHeight="1" x14ac:dyDescent="0.25">
      <c r="A54" s="65" t="s">
        <v>408</v>
      </c>
      <c r="B54" s="2" t="s">
        <v>34</v>
      </c>
      <c r="C54" s="127" t="s">
        <v>38</v>
      </c>
      <c r="D54" s="911" t="s">
        <v>674</v>
      </c>
      <c r="E54" s="912"/>
      <c r="F54" s="912"/>
      <c r="G54" s="913"/>
      <c r="H54" s="2" t="s">
        <v>406</v>
      </c>
      <c r="I54" s="1">
        <f t="shared" si="10"/>
        <v>53.8</v>
      </c>
      <c r="J54" s="1">
        <f t="shared" si="10"/>
        <v>53.8</v>
      </c>
      <c r="K54" s="15">
        <f t="shared" si="0"/>
        <v>100</v>
      </c>
      <c r="L54" s="663"/>
    </row>
    <row r="55" spans="1:16383" ht="36" customHeight="1" x14ac:dyDescent="0.25">
      <c r="A55" s="65" t="s">
        <v>409</v>
      </c>
      <c r="B55" s="2" t="s">
        <v>34</v>
      </c>
      <c r="C55" s="127" t="s">
        <v>38</v>
      </c>
      <c r="D55" s="911" t="s">
        <v>674</v>
      </c>
      <c r="E55" s="912"/>
      <c r="F55" s="912"/>
      <c r="G55" s="913"/>
      <c r="H55" s="2" t="s">
        <v>407</v>
      </c>
      <c r="I55" s="1">
        <f>'ведомст 7'!L49</f>
        <v>53.8</v>
      </c>
      <c r="J55" s="1">
        <f>'ведомст 7'!M49</f>
        <v>53.8</v>
      </c>
      <c r="K55" s="15">
        <f t="shared" si="0"/>
        <v>100</v>
      </c>
      <c r="L55" s="663"/>
    </row>
    <row r="56" spans="1:16383" ht="36" hidden="1" customHeight="1" x14ac:dyDescent="0.25">
      <c r="A56" s="65" t="s">
        <v>291</v>
      </c>
      <c r="B56" s="2" t="s">
        <v>34</v>
      </c>
      <c r="C56" s="127" t="s">
        <v>38</v>
      </c>
      <c r="D56" s="96" t="s">
        <v>289</v>
      </c>
      <c r="E56" s="97"/>
      <c r="F56" s="97"/>
      <c r="G56" s="98"/>
      <c r="H56" s="2"/>
      <c r="I56" s="1">
        <f t="shared" ref="I56:J58" si="11">I57</f>
        <v>0</v>
      </c>
      <c r="J56" s="1">
        <f t="shared" si="11"/>
        <v>0</v>
      </c>
      <c r="K56" s="15" t="e">
        <f t="shared" si="0"/>
        <v>#DIV/0!</v>
      </c>
      <c r="L56" s="663"/>
    </row>
    <row r="57" spans="1:16383" ht="36" hidden="1" customHeight="1" x14ac:dyDescent="0.25">
      <c r="A57" s="65" t="s">
        <v>158</v>
      </c>
      <c r="B57" s="2" t="s">
        <v>34</v>
      </c>
      <c r="C57" s="127" t="s">
        <v>38</v>
      </c>
      <c r="D57" s="911" t="s">
        <v>290</v>
      </c>
      <c r="E57" s="912"/>
      <c r="F57" s="912"/>
      <c r="G57" s="913"/>
      <c r="H57" s="2"/>
      <c r="I57" s="1">
        <f t="shared" si="11"/>
        <v>0</v>
      </c>
      <c r="J57" s="1">
        <f t="shared" si="11"/>
        <v>0</v>
      </c>
      <c r="K57" s="15" t="e">
        <f t="shared" si="0"/>
        <v>#DIV/0!</v>
      </c>
      <c r="L57" s="663"/>
    </row>
    <row r="58" spans="1:16383" ht="36" hidden="1" customHeight="1" x14ac:dyDescent="0.25">
      <c r="A58" s="65" t="s">
        <v>408</v>
      </c>
      <c r="B58" s="2" t="s">
        <v>34</v>
      </c>
      <c r="C58" s="127" t="s">
        <v>38</v>
      </c>
      <c r="D58" s="911" t="s">
        <v>290</v>
      </c>
      <c r="E58" s="912"/>
      <c r="F58" s="912"/>
      <c r="G58" s="913"/>
      <c r="H58" s="2" t="s">
        <v>406</v>
      </c>
      <c r="I58" s="1">
        <f t="shared" si="11"/>
        <v>0</v>
      </c>
      <c r="J58" s="1">
        <f t="shared" si="11"/>
        <v>0</v>
      </c>
      <c r="K58" s="15" t="e">
        <f t="shared" si="0"/>
        <v>#DIV/0!</v>
      </c>
      <c r="L58" s="663"/>
    </row>
    <row r="59" spans="1:16383" ht="36" hidden="1" customHeight="1" x14ac:dyDescent="0.25">
      <c r="A59" s="65" t="s">
        <v>409</v>
      </c>
      <c r="B59" s="2" t="s">
        <v>34</v>
      </c>
      <c r="C59" s="127" t="s">
        <v>38</v>
      </c>
      <c r="D59" s="911" t="s">
        <v>290</v>
      </c>
      <c r="E59" s="912"/>
      <c r="F59" s="912"/>
      <c r="G59" s="913"/>
      <c r="H59" s="2" t="s">
        <v>407</v>
      </c>
      <c r="I59" s="1">
        <v>0</v>
      </c>
      <c r="J59" s="1">
        <v>0</v>
      </c>
      <c r="K59" s="15" t="e">
        <f t="shared" si="0"/>
        <v>#DIV/0!</v>
      </c>
      <c r="L59" s="662"/>
    </row>
    <row r="60" spans="1:16383" ht="36" hidden="1" customHeight="1" x14ac:dyDescent="0.25">
      <c r="A60" s="65" t="s">
        <v>292</v>
      </c>
      <c r="B60" s="2" t="s">
        <v>34</v>
      </c>
      <c r="C60" s="127" t="s">
        <v>38</v>
      </c>
      <c r="D60" s="96" t="s">
        <v>293</v>
      </c>
      <c r="E60" s="97"/>
      <c r="F60" s="97"/>
      <c r="G60" s="98"/>
      <c r="H60" s="2"/>
      <c r="I60" s="1">
        <f t="shared" ref="I60:J62" si="12">I61</f>
        <v>0</v>
      </c>
      <c r="J60" s="1">
        <f t="shared" si="12"/>
        <v>0</v>
      </c>
      <c r="K60" s="15" t="e">
        <f t="shared" si="0"/>
        <v>#DIV/0!</v>
      </c>
      <c r="L60" s="662"/>
    </row>
    <row r="61" spans="1:16383" ht="36" hidden="1" customHeight="1" x14ac:dyDescent="0.25">
      <c r="A61" s="65" t="s">
        <v>158</v>
      </c>
      <c r="B61" s="2" t="s">
        <v>34</v>
      </c>
      <c r="C61" s="127" t="s">
        <v>38</v>
      </c>
      <c r="D61" s="911" t="s">
        <v>294</v>
      </c>
      <c r="E61" s="912"/>
      <c r="F61" s="912"/>
      <c r="G61" s="913"/>
      <c r="H61" s="2"/>
      <c r="I61" s="1">
        <f t="shared" si="12"/>
        <v>0</v>
      </c>
      <c r="J61" s="1">
        <f t="shared" si="12"/>
        <v>0</v>
      </c>
      <c r="K61" s="15" t="e">
        <f t="shared" si="0"/>
        <v>#DIV/0!</v>
      </c>
      <c r="L61" s="935"/>
    </row>
    <row r="62" spans="1:16383" ht="36" hidden="1" customHeight="1" x14ac:dyDescent="0.25">
      <c r="A62" s="65" t="s">
        <v>408</v>
      </c>
      <c r="B62" s="2" t="s">
        <v>34</v>
      </c>
      <c r="C62" s="127" t="s">
        <v>38</v>
      </c>
      <c r="D62" s="911" t="s">
        <v>294</v>
      </c>
      <c r="E62" s="912"/>
      <c r="F62" s="912"/>
      <c r="G62" s="913"/>
      <c r="H62" s="2" t="s">
        <v>406</v>
      </c>
      <c r="I62" s="1">
        <f t="shared" si="12"/>
        <v>0</v>
      </c>
      <c r="J62" s="1">
        <f t="shared" si="12"/>
        <v>0</v>
      </c>
      <c r="K62" s="15" t="e">
        <f t="shared" si="0"/>
        <v>#DIV/0!</v>
      </c>
      <c r="L62" s="935"/>
    </row>
    <row r="63" spans="1:16383" ht="36" hidden="1" customHeight="1" x14ac:dyDescent="0.25">
      <c r="A63" s="65" t="s">
        <v>409</v>
      </c>
      <c r="B63" s="2" t="s">
        <v>34</v>
      </c>
      <c r="C63" s="127" t="s">
        <v>38</v>
      </c>
      <c r="D63" s="911" t="s">
        <v>294</v>
      </c>
      <c r="E63" s="912"/>
      <c r="F63" s="912"/>
      <c r="G63" s="913"/>
      <c r="H63" s="2" t="s">
        <v>407</v>
      </c>
      <c r="I63" s="1">
        <v>0</v>
      </c>
      <c r="J63" s="1">
        <v>0</v>
      </c>
      <c r="K63" s="15" t="e">
        <f t="shared" si="0"/>
        <v>#DIV/0!</v>
      </c>
      <c r="L63" s="935"/>
    </row>
    <row r="64" spans="1:16383" ht="47.25" customHeight="1" x14ac:dyDescent="0.25">
      <c r="A64" s="95" t="s">
        <v>621</v>
      </c>
      <c r="B64" s="49" t="s">
        <v>34</v>
      </c>
      <c r="C64" s="49" t="s">
        <v>38</v>
      </c>
      <c r="D64" s="902" t="s">
        <v>70</v>
      </c>
      <c r="E64" s="903"/>
      <c r="F64" s="903"/>
      <c r="G64" s="904"/>
      <c r="H64" s="2"/>
      <c r="I64" s="794">
        <f t="shared" ref="I64:J65" si="13">I65</f>
        <v>85.7</v>
      </c>
      <c r="J64" s="3">
        <f t="shared" si="13"/>
        <v>85.7</v>
      </c>
      <c r="K64" s="15">
        <f t="shared" si="0"/>
        <v>100</v>
      </c>
      <c r="L64" s="979"/>
    </row>
    <row r="65" spans="1:12" ht="67.5" customHeight="1" x14ac:dyDescent="0.25">
      <c r="A65" s="95" t="s">
        <v>644</v>
      </c>
      <c r="B65" s="49" t="s">
        <v>34</v>
      </c>
      <c r="C65" s="49" t="s">
        <v>38</v>
      </c>
      <c r="D65" s="902" t="s">
        <v>131</v>
      </c>
      <c r="E65" s="903"/>
      <c r="F65" s="903"/>
      <c r="G65" s="904"/>
      <c r="H65" s="2"/>
      <c r="I65" s="3">
        <f t="shared" si="13"/>
        <v>85.7</v>
      </c>
      <c r="J65" s="3">
        <f t="shared" si="13"/>
        <v>85.7</v>
      </c>
      <c r="K65" s="15">
        <f t="shared" si="0"/>
        <v>100</v>
      </c>
      <c r="L65" s="979"/>
    </row>
    <row r="66" spans="1:12" ht="63" x14ac:dyDescent="0.25">
      <c r="A66" s="95" t="s">
        <v>515</v>
      </c>
      <c r="B66" s="49" t="s">
        <v>34</v>
      </c>
      <c r="C66" s="49" t="s">
        <v>38</v>
      </c>
      <c r="D66" s="902" t="s">
        <v>487</v>
      </c>
      <c r="E66" s="903"/>
      <c r="F66" s="903"/>
      <c r="G66" s="904"/>
      <c r="H66" s="2"/>
      <c r="I66" s="3">
        <f>I73+I70+I69</f>
        <v>85.7</v>
      </c>
      <c r="J66" s="3">
        <f t="shared" ref="J66" si="14">J73+J70+J69</f>
        <v>85.7</v>
      </c>
      <c r="K66" s="15">
        <f t="shared" si="0"/>
        <v>100</v>
      </c>
      <c r="L66" s="979"/>
    </row>
    <row r="67" spans="1:12" ht="91.5" customHeight="1" x14ac:dyDescent="0.25">
      <c r="A67" s="129" t="s">
        <v>349</v>
      </c>
      <c r="B67" s="49" t="s">
        <v>34</v>
      </c>
      <c r="C67" s="49" t="s">
        <v>38</v>
      </c>
      <c r="D67" s="902" t="s">
        <v>612</v>
      </c>
      <c r="E67" s="903"/>
      <c r="F67" s="903"/>
      <c r="G67" s="904"/>
      <c r="H67" s="2"/>
      <c r="I67" s="3">
        <f t="shared" ref="I67:J68" si="15">I68</f>
        <v>83.8</v>
      </c>
      <c r="J67" s="3">
        <f t="shared" si="15"/>
        <v>83.8</v>
      </c>
      <c r="K67" s="15">
        <f t="shared" si="0"/>
        <v>100</v>
      </c>
      <c r="L67" s="935"/>
    </row>
    <row r="68" spans="1:12" ht="45.75" customHeight="1" x14ac:dyDescent="0.25">
      <c r="A68" s="7" t="s">
        <v>400</v>
      </c>
      <c r="B68" s="49" t="s">
        <v>34</v>
      </c>
      <c r="C68" s="49" t="s">
        <v>38</v>
      </c>
      <c r="D68" s="902" t="s">
        <v>612</v>
      </c>
      <c r="E68" s="903"/>
      <c r="F68" s="903"/>
      <c r="G68" s="904"/>
      <c r="H68" s="2" t="s">
        <v>401</v>
      </c>
      <c r="I68" s="3">
        <f t="shared" si="15"/>
        <v>83.8</v>
      </c>
      <c r="J68" s="3">
        <f t="shared" si="15"/>
        <v>83.8</v>
      </c>
      <c r="K68" s="15">
        <f t="shared" si="0"/>
        <v>100</v>
      </c>
      <c r="L68" s="935"/>
    </row>
    <row r="69" spans="1:12" ht="35.25" customHeight="1" x14ac:dyDescent="0.25">
      <c r="A69" s="7" t="s">
        <v>402</v>
      </c>
      <c r="B69" s="49" t="s">
        <v>34</v>
      </c>
      <c r="C69" s="49" t="s">
        <v>38</v>
      </c>
      <c r="D69" s="902" t="s">
        <v>612</v>
      </c>
      <c r="E69" s="903"/>
      <c r="F69" s="903"/>
      <c r="G69" s="904"/>
      <c r="H69" s="2" t="s">
        <v>399</v>
      </c>
      <c r="I69" s="3">
        <v>83.8</v>
      </c>
      <c r="J69" s="3">
        <v>83.8</v>
      </c>
      <c r="K69" s="15">
        <f t="shared" si="0"/>
        <v>100</v>
      </c>
      <c r="L69" s="935"/>
    </row>
    <row r="70" spans="1:12" ht="93" customHeight="1" x14ac:dyDescent="0.25">
      <c r="A70" s="129" t="s">
        <v>350</v>
      </c>
      <c r="B70" s="49" t="s">
        <v>34</v>
      </c>
      <c r="C70" s="49" t="s">
        <v>38</v>
      </c>
      <c r="D70" s="902" t="s">
        <v>418</v>
      </c>
      <c r="E70" s="903"/>
      <c r="F70" s="903"/>
      <c r="G70" s="904"/>
      <c r="H70" s="2"/>
      <c r="I70" s="8">
        <f t="shared" ref="I70:J71" si="16">I71</f>
        <v>1.9</v>
      </c>
      <c r="J70" s="8">
        <f t="shared" si="16"/>
        <v>1.9</v>
      </c>
      <c r="K70" s="15">
        <f t="shared" si="0"/>
        <v>100</v>
      </c>
      <c r="L70" s="130"/>
    </row>
    <row r="71" spans="1:12" ht="36" customHeight="1" x14ac:dyDescent="0.25">
      <c r="A71" s="65" t="s">
        <v>408</v>
      </c>
      <c r="B71" s="49" t="s">
        <v>34</v>
      </c>
      <c r="C71" s="49" t="s">
        <v>38</v>
      </c>
      <c r="D71" s="902" t="s">
        <v>418</v>
      </c>
      <c r="E71" s="903"/>
      <c r="F71" s="903"/>
      <c r="G71" s="904"/>
      <c r="H71" s="2" t="s">
        <v>406</v>
      </c>
      <c r="I71" s="8">
        <f t="shared" si="16"/>
        <v>1.9</v>
      </c>
      <c r="J71" s="8">
        <f t="shared" si="16"/>
        <v>1.9</v>
      </c>
      <c r="K71" s="15">
        <f t="shared" si="0"/>
        <v>100</v>
      </c>
      <c r="L71" s="130"/>
    </row>
    <row r="72" spans="1:12" ht="37.5" customHeight="1" x14ac:dyDescent="0.25">
      <c r="A72" s="65" t="s">
        <v>409</v>
      </c>
      <c r="B72" s="49" t="s">
        <v>34</v>
      </c>
      <c r="C72" s="49" t="s">
        <v>38</v>
      </c>
      <c r="D72" s="902" t="s">
        <v>418</v>
      </c>
      <c r="E72" s="903"/>
      <c r="F72" s="903"/>
      <c r="G72" s="904"/>
      <c r="H72" s="2" t="s">
        <v>407</v>
      </c>
      <c r="I72" s="8">
        <v>1.9</v>
      </c>
      <c r="J72" s="8">
        <v>1.9</v>
      </c>
      <c r="K72" s="15">
        <f t="shared" si="0"/>
        <v>100</v>
      </c>
      <c r="L72" s="663"/>
    </row>
    <row r="73" spans="1:12" ht="91.5" hidden="1" customHeight="1" x14ac:dyDescent="0.25">
      <c r="A73" s="485" t="s">
        <v>349</v>
      </c>
      <c r="B73" s="486" t="s">
        <v>34</v>
      </c>
      <c r="C73" s="486" t="s">
        <v>38</v>
      </c>
      <c r="D73" s="914" t="s">
        <v>612</v>
      </c>
      <c r="E73" s="915"/>
      <c r="F73" s="915"/>
      <c r="G73" s="916"/>
      <c r="H73" s="336"/>
      <c r="I73" s="338">
        <f t="shared" ref="I73:J74" si="17">I74</f>
        <v>0</v>
      </c>
      <c r="J73" s="338">
        <f t="shared" si="17"/>
        <v>0</v>
      </c>
      <c r="K73" s="15" t="e">
        <f t="shared" si="0"/>
        <v>#DIV/0!</v>
      </c>
      <c r="L73" s="663"/>
    </row>
    <row r="74" spans="1:12" ht="45.75" hidden="1" customHeight="1" x14ac:dyDescent="0.25">
      <c r="A74" s="334" t="s">
        <v>400</v>
      </c>
      <c r="B74" s="486" t="s">
        <v>34</v>
      </c>
      <c r="C74" s="486" t="s">
        <v>38</v>
      </c>
      <c r="D74" s="914" t="s">
        <v>612</v>
      </c>
      <c r="E74" s="915"/>
      <c r="F74" s="915"/>
      <c r="G74" s="916"/>
      <c r="H74" s="336" t="s">
        <v>401</v>
      </c>
      <c r="I74" s="338">
        <f t="shared" si="17"/>
        <v>0</v>
      </c>
      <c r="J74" s="338">
        <f t="shared" si="17"/>
        <v>0</v>
      </c>
      <c r="K74" s="15" t="e">
        <f t="shared" si="0"/>
        <v>#DIV/0!</v>
      </c>
      <c r="L74" s="663"/>
    </row>
    <row r="75" spans="1:12" ht="35.25" hidden="1" customHeight="1" x14ac:dyDescent="0.25">
      <c r="A75" s="334" t="s">
        <v>402</v>
      </c>
      <c r="B75" s="486" t="s">
        <v>34</v>
      </c>
      <c r="C75" s="486" t="s">
        <v>38</v>
      </c>
      <c r="D75" s="914" t="s">
        <v>612</v>
      </c>
      <c r="E75" s="915"/>
      <c r="F75" s="915"/>
      <c r="G75" s="916"/>
      <c r="H75" s="336" t="s">
        <v>399</v>
      </c>
      <c r="I75" s="338"/>
      <c r="J75" s="338"/>
      <c r="K75" s="15" t="e">
        <f t="shared" si="0"/>
        <v>#DIV/0!</v>
      </c>
      <c r="L75" s="663"/>
    </row>
    <row r="76" spans="1:12" ht="36" hidden="1" customHeight="1" x14ac:dyDescent="0.25">
      <c r="A76" s="7" t="s">
        <v>12</v>
      </c>
      <c r="B76" s="49" t="s">
        <v>34</v>
      </c>
      <c r="C76" s="49" t="s">
        <v>38</v>
      </c>
      <c r="D76" s="902" t="s">
        <v>410</v>
      </c>
      <c r="E76" s="903"/>
      <c r="F76" s="903"/>
      <c r="G76" s="904"/>
      <c r="H76" s="2" t="s">
        <v>107</v>
      </c>
      <c r="I76" s="3">
        <v>63.7</v>
      </c>
      <c r="J76" s="3">
        <v>63.8</v>
      </c>
      <c r="K76" s="15">
        <f t="shared" si="0"/>
        <v>100.15698587127157</v>
      </c>
      <c r="L76" s="663"/>
    </row>
    <row r="77" spans="1:12" ht="56.25" hidden="1" customHeight="1" x14ac:dyDescent="0.25">
      <c r="A77" s="7" t="s">
        <v>190</v>
      </c>
      <c r="B77" s="49" t="s">
        <v>34</v>
      </c>
      <c r="C77" s="49" t="s">
        <v>38</v>
      </c>
      <c r="D77" s="902" t="s">
        <v>410</v>
      </c>
      <c r="E77" s="903"/>
      <c r="F77" s="903"/>
      <c r="G77" s="904"/>
      <c r="H77" s="2" t="s">
        <v>189</v>
      </c>
      <c r="I77" s="3">
        <v>19.2</v>
      </c>
      <c r="J77" s="3">
        <v>19.2</v>
      </c>
      <c r="K77" s="15">
        <f t="shared" si="0"/>
        <v>100</v>
      </c>
      <c r="L77" s="663"/>
    </row>
    <row r="78" spans="1:12" ht="49.5" customHeight="1" x14ac:dyDescent="0.25">
      <c r="A78" s="74" t="s">
        <v>530</v>
      </c>
      <c r="B78" s="49" t="s">
        <v>34</v>
      </c>
      <c r="C78" s="49" t="s">
        <v>38</v>
      </c>
      <c r="D78" s="911" t="s">
        <v>4</v>
      </c>
      <c r="E78" s="912"/>
      <c r="F78" s="912"/>
      <c r="G78" s="913"/>
      <c r="H78" s="2"/>
      <c r="I78" s="791">
        <f>I79</f>
        <v>14235.1</v>
      </c>
      <c r="J78" s="15">
        <f>J79</f>
        <v>14198</v>
      </c>
      <c r="K78" s="15">
        <f t="shared" si="0"/>
        <v>99.739376611333952</v>
      </c>
      <c r="L78" s="663"/>
    </row>
    <row r="79" spans="1:12" ht="49.5" customHeight="1" x14ac:dyDescent="0.25">
      <c r="A79" s="7" t="s">
        <v>531</v>
      </c>
      <c r="B79" s="49" t="s">
        <v>34</v>
      </c>
      <c r="C79" s="49" t="s">
        <v>38</v>
      </c>
      <c r="D79" s="99" t="s">
        <v>363</v>
      </c>
      <c r="E79" s="100"/>
      <c r="F79" s="100"/>
      <c r="G79" s="101"/>
      <c r="H79" s="2"/>
      <c r="I79" s="15">
        <f>I80+I83+I96</f>
        <v>14235.1</v>
      </c>
      <c r="J79" s="15">
        <f>J80+J83+J96</f>
        <v>14198</v>
      </c>
      <c r="K79" s="15">
        <f t="shared" ref="K79:K142" si="18">J79/I79*100</f>
        <v>99.739376611333952</v>
      </c>
      <c r="L79" s="663"/>
    </row>
    <row r="80" spans="1:12" ht="36" customHeight="1" x14ac:dyDescent="0.25">
      <c r="A80" s="7" t="s">
        <v>371</v>
      </c>
      <c r="B80" s="2" t="s">
        <v>34</v>
      </c>
      <c r="C80" s="2" t="s">
        <v>38</v>
      </c>
      <c r="D80" s="908" t="s">
        <v>225</v>
      </c>
      <c r="E80" s="909"/>
      <c r="F80" s="909"/>
      <c r="G80" s="910"/>
      <c r="H80" s="2"/>
      <c r="I80" s="15">
        <f t="shared" ref="I80:J81" si="19">I81</f>
        <v>12890.4</v>
      </c>
      <c r="J80" s="15">
        <f t="shared" si="19"/>
        <v>12874.4</v>
      </c>
      <c r="K80" s="15">
        <f t="shared" si="18"/>
        <v>99.875876621361641</v>
      </c>
      <c r="L80" s="663"/>
    </row>
    <row r="81" spans="1:13" ht="78.75" x14ac:dyDescent="0.25">
      <c r="A81" s="7" t="s">
        <v>411</v>
      </c>
      <c r="B81" s="2" t="s">
        <v>34</v>
      </c>
      <c r="C81" s="2" t="s">
        <v>38</v>
      </c>
      <c r="D81" s="908" t="s">
        <v>225</v>
      </c>
      <c r="E81" s="909"/>
      <c r="F81" s="909"/>
      <c r="G81" s="910"/>
      <c r="H81" s="2" t="s">
        <v>401</v>
      </c>
      <c r="I81" s="15">
        <f t="shared" si="19"/>
        <v>12890.4</v>
      </c>
      <c r="J81" s="15">
        <f t="shared" si="19"/>
        <v>12874.4</v>
      </c>
      <c r="K81" s="15">
        <f t="shared" si="18"/>
        <v>99.875876621361641</v>
      </c>
      <c r="L81" s="663"/>
    </row>
    <row r="82" spans="1:13" ht="36" customHeight="1" x14ac:dyDescent="0.25">
      <c r="A82" s="7" t="s">
        <v>412</v>
      </c>
      <c r="B82" s="2" t="s">
        <v>34</v>
      </c>
      <c r="C82" s="2" t="s">
        <v>38</v>
      </c>
      <c r="D82" s="908" t="s">
        <v>225</v>
      </c>
      <c r="E82" s="909"/>
      <c r="F82" s="909"/>
      <c r="G82" s="910"/>
      <c r="H82" s="2" t="s">
        <v>399</v>
      </c>
      <c r="I82" s="15">
        <f>'ведомст 7'!L76+'ведомст 7'!L593</f>
        <v>12890.4</v>
      </c>
      <c r="J82" s="15">
        <f>'ведомст 7'!M76+'ведомст 7'!M593</f>
        <v>12874.4</v>
      </c>
      <c r="K82" s="15">
        <f t="shared" si="18"/>
        <v>99.875876621361641</v>
      </c>
      <c r="L82" s="663"/>
    </row>
    <row r="83" spans="1:13" ht="36.75" customHeight="1" x14ac:dyDescent="0.25">
      <c r="A83" s="131" t="s">
        <v>352</v>
      </c>
      <c r="B83" s="2" t="s">
        <v>34</v>
      </c>
      <c r="C83" s="2" t="s">
        <v>38</v>
      </c>
      <c r="D83" s="908" t="s">
        <v>229</v>
      </c>
      <c r="E83" s="909"/>
      <c r="F83" s="909"/>
      <c r="G83" s="910"/>
      <c r="H83" s="26"/>
      <c r="I83" s="15">
        <f>I84+I88+I91</f>
        <v>1286.5</v>
      </c>
      <c r="J83" s="15">
        <f>J84+J88+J91</f>
        <v>1265.4000000000001</v>
      </c>
      <c r="K83" s="15">
        <f t="shared" si="18"/>
        <v>98.35989117761369</v>
      </c>
      <c r="L83" s="663"/>
    </row>
    <row r="84" spans="1:13" ht="78.75" x14ac:dyDescent="0.25">
      <c r="A84" s="7" t="s">
        <v>411</v>
      </c>
      <c r="B84" s="2" t="s">
        <v>34</v>
      </c>
      <c r="C84" s="2" t="s">
        <v>38</v>
      </c>
      <c r="D84" s="908" t="s">
        <v>229</v>
      </c>
      <c r="E84" s="909"/>
      <c r="F84" s="909"/>
      <c r="G84" s="910"/>
      <c r="H84" s="2" t="s">
        <v>401</v>
      </c>
      <c r="I84" s="15">
        <f>I85</f>
        <v>180.7</v>
      </c>
      <c r="J84" s="15">
        <f>J85</f>
        <v>161.19999999999999</v>
      </c>
      <c r="K84" s="15">
        <f t="shared" si="18"/>
        <v>89.208633093525179</v>
      </c>
      <c r="L84" s="663"/>
    </row>
    <row r="85" spans="1:13" ht="33.75" customHeight="1" x14ac:dyDescent="0.25">
      <c r="A85" s="7" t="s">
        <v>412</v>
      </c>
      <c r="B85" s="2" t="s">
        <v>34</v>
      </c>
      <c r="C85" s="2" t="s">
        <v>38</v>
      </c>
      <c r="D85" s="908" t="s">
        <v>229</v>
      </c>
      <c r="E85" s="909"/>
      <c r="F85" s="909"/>
      <c r="G85" s="910"/>
      <c r="H85" s="2" t="s">
        <v>399</v>
      </c>
      <c r="I85" s="15">
        <f>'ведомст 7'!L79</f>
        <v>180.7</v>
      </c>
      <c r="J85" s="15">
        <f>'ведомст 7'!M79</f>
        <v>161.19999999999999</v>
      </c>
      <c r="K85" s="15">
        <f t="shared" si="18"/>
        <v>89.208633093525179</v>
      </c>
      <c r="L85" s="663"/>
    </row>
    <row r="86" spans="1:13" ht="47.25" hidden="1" customHeight="1" x14ac:dyDescent="0.25">
      <c r="A86" s="7" t="s">
        <v>39</v>
      </c>
      <c r="B86" s="2" t="s">
        <v>34</v>
      </c>
      <c r="C86" s="2" t="s">
        <v>38</v>
      </c>
      <c r="D86" s="908" t="s">
        <v>229</v>
      </c>
      <c r="E86" s="909"/>
      <c r="F86" s="909"/>
      <c r="G86" s="910"/>
      <c r="H86" s="2" t="s">
        <v>108</v>
      </c>
      <c r="I86" s="15">
        <v>196.4</v>
      </c>
      <c r="J86" s="15"/>
      <c r="K86" s="15">
        <f t="shared" si="18"/>
        <v>0</v>
      </c>
      <c r="L86" s="663"/>
    </row>
    <row r="87" spans="1:13" ht="47.25" hidden="1" customHeight="1" x14ac:dyDescent="0.25">
      <c r="A87" s="7" t="s">
        <v>175</v>
      </c>
      <c r="B87" s="2" t="s">
        <v>34</v>
      </c>
      <c r="C87" s="2" t="s">
        <v>38</v>
      </c>
      <c r="D87" s="908" t="s">
        <v>229</v>
      </c>
      <c r="E87" s="909"/>
      <c r="F87" s="909"/>
      <c r="G87" s="910"/>
      <c r="H87" s="2" t="s">
        <v>176</v>
      </c>
      <c r="I87" s="15">
        <v>123.8</v>
      </c>
      <c r="J87" s="15"/>
      <c r="K87" s="15">
        <f t="shared" si="18"/>
        <v>0</v>
      </c>
      <c r="L87" s="663"/>
    </row>
    <row r="88" spans="1:13" ht="31.5" x14ac:dyDescent="0.25">
      <c r="A88" s="7" t="s">
        <v>408</v>
      </c>
      <c r="B88" s="2" t="s">
        <v>34</v>
      </c>
      <c r="C88" s="2" t="s">
        <v>38</v>
      </c>
      <c r="D88" s="908" t="s">
        <v>229</v>
      </c>
      <c r="E88" s="909"/>
      <c r="F88" s="909"/>
      <c r="G88" s="910"/>
      <c r="H88" s="2" t="s">
        <v>406</v>
      </c>
      <c r="I88" s="15">
        <f>I89</f>
        <v>944.6</v>
      </c>
      <c r="J88" s="15">
        <f>J89</f>
        <v>944.3</v>
      </c>
      <c r="K88" s="15">
        <f t="shared" si="18"/>
        <v>99.968240525089982</v>
      </c>
      <c r="L88" s="663"/>
    </row>
    <row r="89" spans="1:13" ht="47.25" x14ac:dyDescent="0.25">
      <c r="A89" s="7" t="s">
        <v>409</v>
      </c>
      <c r="B89" s="2" t="s">
        <v>34</v>
      </c>
      <c r="C89" s="2" t="s">
        <v>38</v>
      </c>
      <c r="D89" s="908" t="s">
        <v>229</v>
      </c>
      <c r="E89" s="909"/>
      <c r="F89" s="909"/>
      <c r="G89" s="910"/>
      <c r="H89" s="2" t="s">
        <v>407</v>
      </c>
      <c r="I89" s="15">
        <f>'ведомст 7'!L83+'ведомст 7'!L598</f>
        <v>944.6</v>
      </c>
      <c r="J89" s="15">
        <f>'ведомст 7'!M83+'ведомст 7'!M598</f>
        <v>944.3</v>
      </c>
      <c r="K89" s="15">
        <f t="shared" si="18"/>
        <v>99.968240525089982</v>
      </c>
      <c r="L89" s="663"/>
    </row>
    <row r="90" spans="1:13" ht="27" hidden="1" customHeight="1" x14ac:dyDescent="0.25">
      <c r="A90" s="7" t="s">
        <v>356</v>
      </c>
      <c r="B90" s="2" t="s">
        <v>34</v>
      </c>
      <c r="C90" s="2" t="s">
        <v>38</v>
      </c>
      <c r="D90" s="908" t="s">
        <v>229</v>
      </c>
      <c r="E90" s="909"/>
      <c r="F90" s="909"/>
      <c r="G90" s="910"/>
      <c r="H90" s="2" t="s">
        <v>44</v>
      </c>
      <c r="I90" s="15">
        <f>2294.5+48.6-260-107.2+41.4+367.2-76.9+4.2</f>
        <v>2311.7999999999997</v>
      </c>
      <c r="J90" s="15">
        <f>1540.2+54-1000</f>
        <v>594.20000000000005</v>
      </c>
      <c r="K90" s="15">
        <f t="shared" si="18"/>
        <v>25.702915477117404</v>
      </c>
      <c r="L90" s="663"/>
    </row>
    <row r="91" spans="1:13" ht="27" customHeight="1" x14ac:dyDescent="0.25">
      <c r="A91" s="7" t="s">
        <v>413</v>
      </c>
      <c r="B91" s="2" t="s">
        <v>34</v>
      </c>
      <c r="C91" s="2" t="s">
        <v>38</v>
      </c>
      <c r="D91" s="908" t="s">
        <v>229</v>
      </c>
      <c r="E91" s="909"/>
      <c r="F91" s="909"/>
      <c r="G91" s="910"/>
      <c r="H91" s="2" t="s">
        <v>414</v>
      </c>
      <c r="I91" s="15">
        <f>I92</f>
        <v>161.20000000000002</v>
      </c>
      <c r="J91" s="15">
        <f>J92</f>
        <v>159.9</v>
      </c>
      <c r="K91" s="15">
        <f t="shared" si="18"/>
        <v>99.193548387096769</v>
      </c>
      <c r="L91" s="663"/>
    </row>
    <row r="92" spans="1:13" ht="26.25" customHeight="1" x14ac:dyDescent="0.25">
      <c r="A92" s="7" t="s">
        <v>416</v>
      </c>
      <c r="B92" s="2" t="s">
        <v>34</v>
      </c>
      <c r="C92" s="2" t="s">
        <v>38</v>
      </c>
      <c r="D92" s="908" t="s">
        <v>229</v>
      </c>
      <c r="E92" s="909"/>
      <c r="F92" s="909"/>
      <c r="G92" s="910"/>
      <c r="H92" s="2" t="s">
        <v>415</v>
      </c>
      <c r="I92" s="15">
        <f>'ведомст 7'!L91+'ведомст 7'!L601</f>
        <v>161.20000000000002</v>
      </c>
      <c r="J92" s="15">
        <f>'ведомст 7'!M91+'ведомст 7'!M601</f>
        <v>159.9</v>
      </c>
      <c r="K92" s="15">
        <f t="shared" si="18"/>
        <v>99.193548387096769</v>
      </c>
      <c r="L92" s="663"/>
    </row>
    <row r="93" spans="1:13" ht="27" hidden="1" customHeight="1" x14ac:dyDescent="0.25">
      <c r="A93" s="7" t="s">
        <v>40</v>
      </c>
      <c r="B93" s="2" t="s">
        <v>34</v>
      </c>
      <c r="C93" s="2" t="s">
        <v>38</v>
      </c>
      <c r="D93" s="908" t="s">
        <v>229</v>
      </c>
      <c r="E93" s="909"/>
      <c r="F93" s="909"/>
      <c r="G93" s="910"/>
      <c r="H93" s="2" t="s">
        <v>109</v>
      </c>
      <c r="I93" s="15"/>
      <c r="J93" s="8"/>
      <c r="K93" s="15" t="e">
        <f t="shared" si="18"/>
        <v>#DIV/0!</v>
      </c>
      <c r="L93" s="663"/>
    </row>
    <row r="94" spans="1:13" ht="14.25" hidden="1" customHeight="1" x14ac:dyDescent="0.25">
      <c r="A94" s="7" t="s">
        <v>53</v>
      </c>
      <c r="B94" s="2" t="s">
        <v>34</v>
      </c>
      <c r="C94" s="2" t="s">
        <v>38</v>
      </c>
      <c r="D94" s="908" t="s">
        <v>229</v>
      </c>
      <c r="E94" s="909"/>
      <c r="F94" s="909"/>
      <c r="G94" s="910"/>
      <c r="H94" s="2" t="s">
        <v>110</v>
      </c>
      <c r="I94" s="15">
        <v>0</v>
      </c>
      <c r="J94" s="8">
        <v>0</v>
      </c>
      <c r="K94" s="15" t="e">
        <f t="shared" si="18"/>
        <v>#DIV/0!</v>
      </c>
      <c r="L94" s="663"/>
    </row>
    <row r="95" spans="1:13" ht="27.75" hidden="1" customHeight="1" x14ac:dyDescent="0.25">
      <c r="A95" s="7" t="s">
        <v>187</v>
      </c>
      <c r="B95" s="2" t="s">
        <v>34</v>
      </c>
      <c r="C95" s="2" t="s">
        <v>38</v>
      </c>
      <c r="D95" s="908" t="s">
        <v>229</v>
      </c>
      <c r="E95" s="909"/>
      <c r="F95" s="909"/>
      <c r="G95" s="910"/>
      <c r="H95" s="2" t="s">
        <v>186</v>
      </c>
      <c r="I95" s="15">
        <f>11+3+0.9</f>
        <v>14.9</v>
      </c>
      <c r="J95" s="8"/>
      <c r="K95" s="15">
        <f t="shared" si="18"/>
        <v>0</v>
      </c>
      <c r="L95" s="662"/>
      <c r="M95" s="10"/>
    </row>
    <row r="96" spans="1:13" ht="64.5" customHeight="1" x14ac:dyDescent="0.25">
      <c r="A96" s="7" t="s">
        <v>353</v>
      </c>
      <c r="B96" s="49" t="s">
        <v>34</v>
      </c>
      <c r="C96" s="49" t="s">
        <v>38</v>
      </c>
      <c r="D96" s="902" t="s">
        <v>611</v>
      </c>
      <c r="E96" s="903"/>
      <c r="F96" s="903"/>
      <c r="G96" s="904"/>
      <c r="H96" s="2"/>
      <c r="I96" s="8">
        <f t="shared" ref="I96:J97" si="20">I97</f>
        <v>58.2</v>
      </c>
      <c r="J96" s="8">
        <f t="shared" si="20"/>
        <v>58.2</v>
      </c>
      <c r="K96" s="15">
        <f t="shared" si="18"/>
        <v>100</v>
      </c>
      <c r="L96" s="662"/>
      <c r="M96" s="10"/>
    </row>
    <row r="97" spans="1:13" ht="78.75" x14ac:dyDescent="0.25">
      <c r="A97" s="7" t="s">
        <v>411</v>
      </c>
      <c r="B97" s="49" t="s">
        <v>34</v>
      </c>
      <c r="C97" s="49" t="s">
        <v>38</v>
      </c>
      <c r="D97" s="902" t="s">
        <v>611</v>
      </c>
      <c r="E97" s="903"/>
      <c r="F97" s="903"/>
      <c r="G97" s="904"/>
      <c r="H97" s="2" t="s">
        <v>401</v>
      </c>
      <c r="I97" s="8">
        <f t="shared" si="20"/>
        <v>58.2</v>
      </c>
      <c r="J97" s="8">
        <f t="shared" si="20"/>
        <v>58.2</v>
      </c>
      <c r="K97" s="15">
        <f t="shared" si="18"/>
        <v>100</v>
      </c>
      <c r="L97" s="662"/>
      <c r="M97" s="10"/>
    </row>
    <row r="98" spans="1:13" ht="36" customHeight="1" x14ac:dyDescent="0.25">
      <c r="A98" s="7" t="s">
        <v>412</v>
      </c>
      <c r="B98" s="49" t="s">
        <v>34</v>
      </c>
      <c r="C98" s="49" t="s">
        <v>38</v>
      </c>
      <c r="D98" s="902" t="s">
        <v>611</v>
      </c>
      <c r="E98" s="903"/>
      <c r="F98" s="903"/>
      <c r="G98" s="904"/>
      <c r="H98" s="2" t="s">
        <v>399</v>
      </c>
      <c r="I98" s="8">
        <v>58.2</v>
      </c>
      <c r="J98" s="8">
        <v>58.2</v>
      </c>
      <c r="K98" s="15">
        <f t="shared" si="18"/>
        <v>100</v>
      </c>
      <c r="M98" s="10"/>
    </row>
    <row r="99" spans="1:13" ht="23.25" hidden="1" customHeight="1" x14ac:dyDescent="0.25">
      <c r="A99" s="5" t="s">
        <v>12</v>
      </c>
      <c r="B99" s="49" t="s">
        <v>34</v>
      </c>
      <c r="C99" s="49" t="s">
        <v>38</v>
      </c>
      <c r="D99" s="902" t="s">
        <v>611</v>
      </c>
      <c r="E99" s="903"/>
      <c r="F99" s="903"/>
      <c r="G99" s="904"/>
      <c r="H99" s="2" t="s">
        <v>107</v>
      </c>
      <c r="I99" s="132">
        <v>44.7</v>
      </c>
      <c r="J99" s="51">
        <v>44.8</v>
      </c>
      <c r="K99" s="15">
        <f t="shared" si="18"/>
        <v>100.22371364653242</v>
      </c>
      <c r="M99" s="10"/>
    </row>
    <row r="100" spans="1:13" ht="26.25" hidden="1" customHeight="1" x14ac:dyDescent="0.25">
      <c r="A100" s="5" t="s">
        <v>190</v>
      </c>
      <c r="B100" s="49" t="s">
        <v>34</v>
      </c>
      <c r="C100" s="49" t="s">
        <v>38</v>
      </c>
      <c r="D100" s="902" t="s">
        <v>611</v>
      </c>
      <c r="E100" s="903"/>
      <c r="F100" s="903"/>
      <c r="G100" s="904"/>
      <c r="H100" s="2" t="s">
        <v>189</v>
      </c>
      <c r="I100" s="133">
        <v>13.5</v>
      </c>
      <c r="J100" s="134">
        <v>13.5</v>
      </c>
      <c r="K100" s="15">
        <f t="shared" si="18"/>
        <v>100</v>
      </c>
      <c r="L100" s="980"/>
      <c r="M100" s="10"/>
    </row>
    <row r="101" spans="1:13" s="10" customFormat="1" ht="36" customHeight="1" x14ac:dyDescent="0.25">
      <c r="A101" s="7" t="s">
        <v>547</v>
      </c>
      <c r="B101" s="49" t="s">
        <v>34</v>
      </c>
      <c r="C101" s="49" t="s">
        <v>38</v>
      </c>
      <c r="D101" s="902" t="s">
        <v>68</v>
      </c>
      <c r="E101" s="903"/>
      <c r="F101" s="903"/>
      <c r="G101" s="904"/>
      <c r="H101" s="2"/>
      <c r="I101" s="8">
        <f>I102</f>
        <v>152.69999999999999</v>
      </c>
      <c r="J101" s="8">
        <f>J102</f>
        <v>152.69999999999999</v>
      </c>
      <c r="K101" s="15">
        <f t="shared" si="18"/>
        <v>100</v>
      </c>
      <c r="L101" s="980"/>
    </row>
    <row r="102" spans="1:13" s="10" customFormat="1" ht="47.25" x14ac:dyDescent="0.25">
      <c r="A102" s="7" t="s">
        <v>548</v>
      </c>
      <c r="B102" s="49" t="s">
        <v>34</v>
      </c>
      <c r="C102" s="49" t="s">
        <v>38</v>
      </c>
      <c r="D102" s="902" t="s">
        <v>368</v>
      </c>
      <c r="E102" s="903"/>
      <c r="F102" s="903"/>
      <c r="G102" s="904"/>
      <c r="H102" s="2"/>
      <c r="I102" s="494">
        <f>I109+I114+I119+I123+I103</f>
        <v>152.69999999999999</v>
      </c>
      <c r="J102" s="8">
        <f>J109+J114+J119+J123+J103</f>
        <v>152.69999999999999</v>
      </c>
      <c r="K102" s="15">
        <f t="shared" si="18"/>
        <v>100</v>
      </c>
      <c r="L102" s="980"/>
    </row>
    <row r="103" spans="1:13" s="10" customFormat="1" ht="126" customHeight="1" x14ac:dyDescent="0.25">
      <c r="A103" s="7" t="s">
        <v>684</v>
      </c>
      <c r="B103" s="49" t="s">
        <v>34</v>
      </c>
      <c r="C103" s="49" t="s">
        <v>38</v>
      </c>
      <c r="D103" s="905" t="s">
        <v>683</v>
      </c>
      <c r="E103" s="906"/>
      <c r="F103" s="906"/>
      <c r="G103" s="907"/>
      <c r="H103" s="2"/>
      <c r="I103" s="8">
        <f>I104+I108</f>
        <v>19.5</v>
      </c>
      <c r="J103" s="8">
        <f t="shared" ref="J103" si="21">J104+J108</f>
        <v>19.5</v>
      </c>
      <c r="K103" s="15">
        <f t="shared" si="18"/>
        <v>100</v>
      </c>
      <c r="L103" s="980"/>
    </row>
    <row r="104" spans="1:13" s="10" customFormat="1" ht="78.75" x14ac:dyDescent="0.25">
      <c r="A104" s="7" t="s">
        <v>411</v>
      </c>
      <c r="B104" s="49" t="s">
        <v>34</v>
      </c>
      <c r="C104" s="49" t="s">
        <v>38</v>
      </c>
      <c r="D104" s="905" t="s">
        <v>683</v>
      </c>
      <c r="E104" s="906"/>
      <c r="F104" s="906"/>
      <c r="G104" s="907"/>
      <c r="H104" s="2" t="s">
        <v>401</v>
      </c>
      <c r="I104" s="8">
        <f>I105</f>
        <v>19.5</v>
      </c>
      <c r="J104" s="8">
        <f>J105</f>
        <v>19.5</v>
      </c>
      <c r="K104" s="15">
        <f t="shared" si="18"/>
        <v>100</v>
      </c>
      <c r="L104" s="980"/>
    </row>
    <row r="105" spans="1:13" s="10" customFormat="1" ht="31.5" customHeight="1" x14ac:dyDescent="0.25">
      <c r="A105" s="752" t="s">
        <v>412</v>
      </c>
      <c r="B105" s="491" t="s">
        <v>34</v>
      </c>
      <c r="C105" s="491" t="s">
        <v>38</v>
      </c>
      <c r="D105" s="890" t="s">
        <v>683</v>
      </c>
      <c r="E105" s="891"/>
      <c r="F105" s="891"/>
      <c r="G105" s="892"/>
      <c r="H105" s="492" t="s">
        <v>399</v>
      </c>
      <c r="I105" s="494">
        <v>19.5</v>
      </c>
      <c r="J105" s="494">
        <v>19.5</v>
      </c>
      <c r="K105" s="15">
        <f t="shared" si="18"/>
        <v>100</v>
      </c>
      <c r="L105" s="662"/>
      <c r="M105" s="136"/>
    </row>
    <row r="106" spans="1:13" s="10" customFormat="1" hidden="1" x14ac:dyDescent="0.25">
      <c r="A106" s="7"/>
      <c r="B106" s="49"/>
      <c r="C106" s="49"/>
      <c r="D106" s="656"/>
      <c r="E106" s="657"/>
      <c r="F106" s="657"/>
      <c r="G106" s="658"/>
      <c r="H106" s="2"/>
      <c r="I106" s="8"/>
      <c r="J106" s="8"/>
      <c r="K106" s="15" t="e">
        <f t="shared" si="18"/>
        <v>#DIV/0!</v>
      </c>
      <c r="L106" s="662"/>
      <c r="M106" s="136"/>
    </row>
    <row r="107" spans="1:13" s="10" customFormat="1" ht="40.5" hidden="1" customHeight="1" x14ac:dyDescent="0.25">
      <c r="A107" s="7" t="s">
        <v>408</v>
      </c>
      <c r="B107" s="491" t="s">
        <v>34</v>
      </c>
      <c r="C107" s="491" t="s">
        <v>38</v>
      </c>
      <c r="D107" s="890" t="s">
        <v>683</v>
      </c>
      <c r="E107" s="891"/>
      <c r="F107" s="891"/>
      <c r="G107" s="892"/>
      <c r="H107" s="492" t="s">
        <v>406</v>
      </c>
      <c r="I107" s="494">
        <f>I108</f>
        <v>0</v>
      </c>
      <c r="J107" s="8">
        <f t="shared" ref="J107" si="22">J108</f>
        <v>0</v>
      </c>
      <c r="K107" s="15" t="e">
        <f t="shared" si="18"/>
        <v>#DIV/0!</v>
      </c>
      <c r="L107" s="662"/>
      <c r="M107" s="136"/>
    </row>
    <row r="108" spans="1:13" s="10" customFormat="1" ht="38.25" hidden="1" customHeight="1" x14ac:dyDescent="0.25">
      <c r="A108" s="7" t="s">
        <v>409</v>
      </c>
      <c r="B108" s="491" t="s">
        <v>34</v>
      </c>
      <c r="C108" s="491" t="s">
        <v>38</v>
      </c>
      <c r="D108" s="890" t="s">
        <v>683</v>
      </c>
      <c r="E108" s="891"/>
      <c r="F108" s="891"/>
      <c r="G108" s="892"/>
      <c r="H108" s="492" t="s">
        <v>407</v>
      </c>
      <c r="I108" s="494">
        <f>'ведомст 7'!L105</f>
        <v>0</v>
      </c>
      <c r="J108" s="8"/>
      <c r="K108" s="15" t="e">
        <f t="shared" si="18"/>
        <v>#DIV/0!</v>
      </c>
      <c r="L108" s="662"/>
      <c r="M108" s="136"/>
    </row>
    <row r="109" spans="1:13" s="10" customFormat="1" ht="94.5" x14ac:dyDescent="0.25">
      <c r="A109" s="7" t="s">
        <v>354</v>
      </c>
      <c r="B109" s="49" t="s">
        <v>34</v>
      </c>
      <c r="C109" s="49" t="s">
        <v>38</v>
      </c>
      <c r="D109" s="911" t="s">
        <v>342</v>
      </c>
      <c r="E109" s="912"/>
      <c r="F109" s="912"/>
      <c r="G109" s="913"/>
      <c r="H109" s="2"/>
      <c r="I109" s="15">
        <f t="shared" ref="I109:J110" si="23">I110</f>
        <v>47.8</v>
      </c>
      <c r="J109" s="15">
        <f t="shared" si="23"/>
        <v>47.8</v>
      </c>
      <c r="K109" s="15">
        <f t="shared" si="18"/>
        <v>100</v>
      </c>
      <c r="L109" s="662"/>
      <c r="M109" s="136"/>
    </row>
    <row r="110" spans="1:13" s="10" customFormat="1" ht="78.75" x14ac:dyDescent="0.25">
      <c r="A110" s="7" t="s">
        <v>411</v>
      </c>
      <c r="B110" s="49" t="s">
        <v>34</v>
      </c>
      <c r="C110" s="49" t="s">
        <v>38</v>
      </c>
      <c r="D110" s="911" t="s">
        <v>342</v>
      </c>
      <c r="E110" s="912"/>
      <c r="F110" s="912"/>
      <c r="G110" s="913"/>
      <c r="H110" s="2" t="s">
        <v>401</v>
      </c>
      <c r="I110" s="15">
        <f t="shared" si="23"/>
        <v>47.8</v>
      </c>
      <c r="J110" s="15">
        <f t="shared" si="23"/>
        <v>47.8</v>
      </c>
      <c r="K110" s="15">
        <f t="shared" si="18"/>
        <v>100</v>
      </c>
      <c r="L110" s="662"/>
      <c r="M110" s="136"/>
    </row>
    <row r="111" spans="1:13" s="10" customFormat="1" ht="31.5" x14ac:dyDescent="0.25">
      <c r="A111" s="7" t="s">
        <v>412</v>
      </c>
      <c r="B111" s="49" t="s">
        <v>34</v>
      </c>
      <c r="C111" s="49" t="s">
        <v>38</v>
      </c>
      <c r="D111" s="911" t="s">
        <v>342</v>
      </c>
      <c r="E111" s="912"/>
      <c r="F111" s="912"/>
      <c r="G111" s="913"/>
      <c r="H111" s="2" t="s">
        <v>399</v>
      </c>
      <c r="I111" s="15">
        <v>47.8</v>
      </c>
      <c r="J111" s="15">
        <v>47.8</v>
      </c>
      <c r="K111" s="15">
        <f t="shared" si="18"/>
        <v>100</v>
      </c>
      <c r="L111" s="662"/>
      <c r="M111" s="136"/>
    </row>
    <row r="112" spans="1:13" s="10" customFormat="1" ht="31.5" hidden="1" customHeight="1" x14ac:dyDescent="0.25">
      <c r="A112" s="5" t="s">
        <v>12</v>
      </c>
      <c r="B112" s="49" t="s">
        <v>34</v>
      </c>
      <c r="C112" s="49" t="s">
        <v>38</v>
      </c>
      <c r="D112" s="911" t="s">
        <v>342</v>
      </c>
      <c r="E112" s="912"/>
      <c r="F112" s="912"/>
      <c r="G112" s="913"/>
      <c r="H112" s="2" t="s">
        <v>107</v>
      </c>
      <c r="I112" s="15">
        <v>51.5</v>
      </c>
      <c r="J112" s="15">
        <v>50.2</v>
      </c>
      <c r="K112" s="15">
        <f t="shared" si="18"/>
        <v>97.475728155339809</v>
      </c>
      <c r="L112" s="662"/>
      <c r="M112" s="136"/>
    </row>
    <row r="113" spans="1:20" s="10" customFormat="1" ht="63" hidden="1" customHeight="1" x14ac:dyDescent="0.25">
      <c r="A113" s="5" t="s">
        <v>190</v>
      </c>
      <c r="B113" s="49" t="s">
        <v>34</v>
      </c>
      <c r="C113" s="49" t="s">
        <v>38</v>
      </c>
      <c r="D113" s="911" t="s">
        <v>342</v>
      </c>
      <c r="E113" s="912"/>
      <c r="F113" s="912"/>
      <c r="G113" s="913"/>
      <c r="H113" s="2" t="s">
        <v>189</v>
      </c>
      <c r="I113" s="69">
        <v>15.5</v>
      </c>
      <c r="J113" s="69">
        <v>15.1</v>
      </c>
      <c r="K113" s="15">
        <f t="shared" si="18"/>
        <v>97.419354838709666</v>
      </c>
      <c r="L113" s="980"/>
    </row>
    <row r="114" spans="1:20" s="10" customFormat="1" ht="110.25" x14ac:dyDescent="0.2">
      <c r="A114" s="135" t="s">
        <v>355</v>
      </c>
      <c r="B114" s="49" t="s">
        <v>34</v>
      </c>
      <c r="C114" s="49" t="s">
        <v>38</v>
      </c>
      <c r="D114" s="911" t="s">
        <v>343</v>
      </c>
      <c r="E114" s="912"/>
      <c r="F114" s="912"/>
      <c r="G114" s="913"/>
      <c r="H114" s="2"/>
      <c r="I114" s="15">
        <f t="shared" ref="I114:J115" si="24">I115</f>
        <v>71.099999999999994</v>
      </c>
      <c r="J114" s="15">
        <f t="shared" si="24"/>
        <v>71.099999999999994</v>
      </c>
      <c r="K114" s="15">
        <f t="shared" si="18"/>
        <v>100</v>
      </c>
      <c r="L114" s="980"/>
      <c r="N114" s="136"/>
      <c r="O114" s="966"/>
      <c r="P114" s="966"/>
      <c r="Q114" s="966"/>
      <c r="R114" s="966"/>
      <c r="S114" s="21"/>
      <c r="T114" s="44"/>
    </row>
    <row r="115" spans="1:20" s="10" customFormat="1" ht="78.75" x14ac:dyDescent="0.25">
      <c r="A115" s="7" t="s">
        <v>411</v>
      </c>
      <c r="B115" s="49" t="s">
        <v>34</v>
      </c>
      <c r="C115" s="49" t="s">
        <v>38</v>
      </c>
      <c r="D115" s="911" t="s">
        <v>343</v>
      </c>
      <c r="E115" s="912"/>
      <c r="F115" s="912"/>
      <c r="G115" s="913"/>
      <c r="H115" s="2" t="s">
        <v>401</v>
      </c>
      <c r="I115" s="15">
        <f t="shared" si="24"/>
        <v>71.099999999999994</v>
      </c>
      <c r="J115" s="15">
        <f t="shared" si="24"/>
        <v>71.099999999999994</v>
      </c>
      <c r="K115" s="15">
        <f t="shared" si="18"/>
        <v>100</v>
      </c>
      <c r="L115" s="980"/>
      <c r="N115" s="136"/>
      <c r="O115" s="22"/>
      <c r="P115" s="22"/>
      <c r="Q115" s="22"/>
      <c r="R115" s="22"/>
      <c r="S115" s="21"/>
      <c r="T115" s="44"/>
    </row>
    <row r="116" spans="1:20" s="10" customFormat="1" ht="24" customHeight="1" x14ac:dyDescent="0.25">
      <c r="A116" s="7" t="s">
        <v>412</v>
      </c>
      <c r="B116" s="49" t="s">
        <v>34</v>
      </c>
      <c r="C116" s="49" t="s">
        <v>38</v>
      </c>
      <c r="D116" s="911" t="s">
        <v>343</v>
      </c>
      <c r="E116" s="912"/>
      <c r="F116" s="912"/>
      <c r="G116" s="913"/>
      <c r="H116" s="2" t="s">
        <v>399</v>
      </c>
      <c r="I116" s="15">
        <v>71.099999999999994</v>
      </c>
      <c r="J116" s="15">
        <v>71.099999999999994</v>
      </c>
      <c r="K116" s="15">
        <f t="shared" si="18"/>
        <v>100</v>
      </c>
      <c r="L116" s="980"/>
      <c r="N116" s="136"/>
      <c r="O116" s="22"/>
      <c r="P116" s="22"/>
      <c r="Q116" s="22"/>
      <c r="R116" s="22"/>
      <c r="S116" s="21"/>
      <c r="T116" s="44"/>
    </row>
    <row r="117" spans="1:20" s="10" customFormat="1" ht="20.25" hidden="1" customHeight="1" x14ac:dyDescent="0.25">
      <c r="A117" s="5" t="s">
        <v>12</v>
      </c>
      <c r="B117" s="49" t="s">
        <v>34</v>
      </c>
      <c r="C117" s="49" t="s">
        <v>38</v>
      </c>
      <c r="D117" s="911" t="s">
        <v>343</v>
      </c>
      <c r="E117" s="912"/>
      <c r="F117" s="912"/>
      <c r="G117" s="913"/>
      <c r="H117" s="2" t="s">
        <v>107</v>
      </c>
      <c r="I117" s="36">
        <v>53.9</v>
      </c>
      <c r="J117" s="15">
        <v>54</v>
      </c>
      <c r="K117" s="15">
        <f t="shared" si="18"/>
        <v>100.18552875695732</v>
      </c>
      <c r="L117" s="662"/>
      <c r="N117" s="136"/>
      <c r="O117" s="966"/>
      <c r="P117" s="966"/>
      <c r="Q117" s="966"/>
      <c r="R117" s="966"/>
      <c r="S117" s="21"/>
      <c r="T117" s="44"/>
    </row>
    <row r="118" spans="1:20" s="10" customFormat="1" ht="63" hidden="1" customHeight="1" x14ac:dyDescent="0.25">
      <c r="A118" s="5" t="s">
        <v>190</v>
      </c>
      <c r="B118" s="49" t="s">
        <v>34</v>
      </c>
      <c r="C118" s="49" t="s">
        <v>38</v>
      </c>
      <c r="D118" s="911" t="s">
        <v>343</v>
      </c>
      <c r="E118" s="912"/>
      <c r="F118" s="912"/>
      <c r="G118" s="913"/>
      <c r="H118" s="2" t="s">
        <v>189</v>
      </c>
      <c r="I118" s="50">
        <v>16.2</v>
      </c>
      <c r="J118" s="50">
        <v>16.3</v>
      </c>
      <c r="K118" s="15">
        <f t="shared" si="18"/>
        <v>100.61728395061729</v>
      </c>
      <c r="L118" s="662"/>
      <c r="N118" s="136"/>
      <c r="O118" s="966"/>
      <c r="P118" s="966"/>
      <c r="Q118" s="966"/>
      <c r="R118" s="966"/>
      <c r="S118" s="21"/>
      <c r="T118" s="70"/>
    </row>
    <row r="119" spans="1:20" s="10" customFormat="1" ht="63" x14ac:dyDescent="0.25">
      <c r="A119" s="7" t="s">
        <v>359</v>
      </c>
      <c r="B119" s="49" t="s">
        <v>34</v>
      </c>
      <c r="C119" s="49" t="s">
        <v>38</v>
      </c>
      <c r="D119" s="911" t="s">
        <v>344</v>
      </c>
      <c r="E119" s="912"/>
      <c r="F119" s="912"/>
      <c r="G119" s="913"/>
      <c r="H119" s="2"/>
      <c r="I119" s="69">
        <f t="shared" ref="I119:J120" si="25">I120</f>
        <v>0.4</v>
      </c>
      <c r="J119" s="69">
        <f t="shared" si="25"/>
        <v>0.4</v>
      </c>
      <c r="K119" s="15">
        <f t="shared" si="18"/>
        <v>100</v>
      </c>
      <c r="L119" s="662"/>
    </row>
    <row r="120" spans="1:20" s="10" customFormat="1" ht="31.5" x14ac:dyDescent="0.25">
      <c r="A120" s="7" t="s">
        <v>408</v>
      </c>
      <c r="B120" s="49" t="s">
        <v>34</v>
      </c>
      <c r="C120" s="49" t="s">
        <v>38</v>
      </c>
      <c r="D120" s="911" t="s">
        <v>344</v>
      </c>
      <c r="E120" s="912"/>
      <c r="F120" s="912"/>
      <c r="G120" s="913"/>
      <c r="H120" s="2" t="s">
        <v>406</v>
      </c>
      <c r="I120" s="69">
        <f t="shared" si="25"/>
        <v>0.4</v>
      </c>
      <c r="J120" s="69">
        <f t="shared" si="25"/>
        <v>0.4</v>
      </c>
      <c r="K120" s="15">
        <f t="shared" si="18"/>
        <v>100</v>
      </c>
      <c r="L120" s="662"/>
    </row>
    <row r="121" spans="1:20" s="10" customFormat="1" ht="50.25" customHeight="1" x14ac:dyDescent="0.25">
      <c r="A121" s="7" t="s">
        <v>409</v>
      </c>
      <c r="B121" s="49" t="s">
        <v>34</v>
      </c>
      <c r="C121" s="49" t="s">
        <v>38</v>
      </c>
      <c r="D121" s="911" t="s">
        <v>344</v>
      </c>
      <c r="E121" s="912"/>
      <c r="F121" s="912"/>
      <c r="G121" s="913"/>
      <c r="H121" s="2" t="s">
        <v>407</v>
      </c>
      <c r="I121" s="69">
        <v>0.4</v>
      </c>
      <c r="J121" s="69">
        <v>0.4</v>
      </c>
      <c r="K121" s="15">
        <f t="shared" si="18"/>
        <v>100</v>
      </c>
      <c r="L121" s="662"/>
    </row>
    <row r="122" spans="1:20" s="10" customFormat="1" ht="20.25" hidden="1" customHeight="1" x14ac:dyDescent="0.25">
      <c r="A122" s="7" t="s">
        <v>323</v>
      </c>
      <c r="B122" s="49" t="s">
        <v>34</v>
      </c>
      <c r="C122" s="49" t="s">
        <v>38</v>
      </c>
      <c r="D122" s="911" t="s">
        <v>344</v>
      </c>
      <c r="E122" s="912"/>
      <c r="F122" s="912"/>
      <c r="G122" s="913"/>
      <c r="H122" s="2" t="s">
        <v>44</v>
      </c>
      <c r="I122" s="69">
        <v>0.4</v>
      </c>
      <c r="J122" s="69">
        <v>0.4</v>
      </c>
      <c r="K122" s="15">
        <f t="shared" si="18"/>
        <v>100</v>
      </c>
      <c r="L122" s="663"/>
    </row>
    <row r="123" spans="1:20" s="10" customFormat="1" ht="39" customHeight="1" x14ac:dyDescent="0.25">
      <c r="A123" s="619" t="s">
        <v>745</v>
      </c>
      <c r="B123" s="49" t="s">
        <v>34</v>
      </c>
      <c r="C123" s="49" t="s">
        <v>38</v>
      </c>
      <c r="D123" s="893" t="s">
        <v>746</v>
      </c>
      <c r="E123" s="894"/>
      <c r="F123" s="894"/>
      <c r="G123" s="895"/>
      <c r="H123" s="2"/>
      <c r="I123" s="8">
        <f>I124</f>
        <v>13.9</v>
      </c>
      <c r="J123" s="8">
        <f t="shared" ref="J123" si="26">J124</f>
        <v>13.9</v>
      </c>
      <c r="K123" s="15">
        <f t="shared" si="18"/>
        <v>100</v>
      </c>
      <c r="L123" s="662"/>
    </row>
    <row r="124" spans="1:20" s="10" customFormat="1" ht="42.75" customHeight="1" x14ac:dyDescent="0.25">
      <c r="A124" s="5" t="s">
        <v>408</v>
      </c>
      <c r="B124" s="49" t="s">
        <v>34</v>
      </c>
      <c r="C124" s="49" t="s">
        <v>38</v>
      </c>
      <c r="D124" s="893" t="s">
        <v>746</v>
      </c>
      <c r="E124" s="894"/>
      <c r="F124" s="894"/>
      <c r="G124" s="895"/>
      <c r="H124" s="2" t="s">
        <v>406</v>
      </c>
      <c r="I124" s="8">
        <f>I125</f>
        <v>13.9</v>
      </c>
      <c r="J124" s="8">
        <f t="shared" ref="J124" si="27">J125</f>
        <v>13.9</v>
      </c>
      <c r="K124" s="15">
        <f t="shared" si="18"/>
        <v>100</v>
      </c>
      <c r="L124" s="662"/>
    </row>
    <row r="125" spans="1:20" s="10" customFormat="1" ht="50.25" customHeight="1" x14ac:dyDescent="0.25">
      <c r="A125" s="5" t="s">
        <v>409</v>
      </c>
      <c r="B125" s="49" t="s">
        <v>34</v>
      </c>
      <c r="C125" s="49" t="s">
        <v>38</v>
      </c>
      <c r="D125" s="893" t="s">
        <v>746</v>
      </c>
      <c r="E125" s="894"/>
      <c r="F125" s="894"/>
      <c r="G125" s="895"/>
      <c r="H125" s="2" t="s">
        <v>407</v>
      </c>
      <c r="I125" s="8">
        <f>'ведомст 7'!L123</f>
        <v>13.9</v>
      </c>
      <c r="J125" s="8">
        <f>'ведомст 7'!M123</f>
        <v>13.9</v>
      </c>
      <c r="K125" s="15">
        <f t="shared" si="18"/>
        <v>100</v>
      </c>
      <c r="L125" s="488"/>
    </row>
    <row r="126" spans="1:20" s="10" customFormat="1" ht="50.25" hidden="1" customHeight="1" x14ac:dyDescent="0.25">
      <c r="A126" s="5"/>
      <c r="B126" s="49"/>
      <c r="C126" s="49"/>
      <c r="D126" s="911"/>
      <c r="E126" s="912"/>
      <c r="F126" s="912"/>
      <c r="G126" s="913"/>
      <c r="H126" s="2"/>
      <c r="I126" s="31"/>
      <c r="J126" s="8"/>
      <c r="K126" s="15" t="e">
        <f t="shared" si="18"/>
        <v>#DIV/0!</v>
      </c>
      <c r="L126" s="662"/>
    </row>
    <row r="127" spans="1:20" s="10" customFormat="1" ht="50.25" hidden="1" customHeight="1" x14ac:dyDescent="0.25">
      <c r="A127" s="5"/>
      <c r="B127" s="49"/>
      <c r="C127" s="49"/>
      <c r="D127" s="911"/>
      <c r="E127" s="912"/>
      <c r="F127" s="912"/>
      <c r="G127" s="913"/>
      <c r="H127" s="2"/>
      <c r="I127" s="31"/>
      <c r="J127" s="8"/>
      <c r="K127" s="15" t="e">
        <f t="shared" si="18"/>
        <v>#DIV/0!</v>
      </c>
      <c r="L127" s="662"/>
    </row>
    <row r="128" spans="1:20" s="10" customFormat="1" ht="24" customHeight="1" x14ac:dyDescent="0.25">
      <c r="A128" s="74" t="s">
        <v>45</v>
      </c>
      <c r="B128" s="26" t="s">
        <v>34</v>
      </c>
      <c r="C128" s="26" t="s">
        <v>46</v>
      </c>
      <c r="D128" s="960"/>
      <c r="E128" s="961"/>
      <c r="F128" s="961"/>
      <c r="G128" s="962"/>
      <c r="H128" s="2"/>
      <c r="I128" s="41">
        <f>I129</f>
        <v>0</v>
      </c>
      <c r="J128" s="41">
        <f t="shared" ref="J128:J131" si="28">J129</f>
        <v>0</v>
      </c>
      <c r="K128" s="15">
        <v>0</v>
      </c>
      <c r="L128" s="663"/>
    </row>
    <row r="129" spans="1:12" s="10" customFormat="1" ht="47.25" x14ac:dyDescent="0.25">
      <c r="A129" s="7" t="s">
        <v>547</v>
      </c>
      <c r="B129" s="2" t="s">
        <v>34</v>
      </c>
      <c r="C129" s="2" t="s">
        <v>46</v>
      </c>
      <c r="D129" s="899" t="s">
        <v>68</v>
      </c>
      <c r="E129" s="900"/>
      <c r="F129" s="900"/>
      <c r="G129" s="901"/>
      <c r="H129" s="2"/>
      <c r="I129" s="15">
        <f>I130</f>
        <v>0</v>
      </c>
      <c r="J129" s="15">
        <f t="shared" si="28"/>
        <v>0</v>
      </c>
      <c r="K129" s="15">
        <v>0</v>
      </c>
      <c r="L129" s="663"/>
    </row>
    <row r="130" spans="1:12" s="10" customFormat="1" ht="47.25" x14ac:dyDescent="0.25">
      <c r="A130" s="7" t="s">
        <v>548</v>
      </c>
      <c r="B130" s="2" t="s">
        <v>34</v>
      </c>
      <c r="C130" s="2" t="s">
        <v>46</v>
      </c>
      <c r="D130" s="899" t="s">
        <v>69</v>
      </c>
      <c r="E130" s="900"/>
      <c r="F130" s="900"/>
      <c r="G130" s="901"/>
      <c r="H130" s="2"/>
      <c r="I130" s="15">
        <f>I131</f>
        <v>0</v>
      </c>
      <c r="J130" s="15">
        <f t="shared" si="28"/>
        <v>0</v>
      </c>
      <c r="K130" s="15">
        <v>0</v>
      </c>
      <c r="L130" s="663"/>
    </row>
    <row r="131" spans="1:12" s="10" customFormat="1" ht="78.75" x14ac:dyDescent="0.25">
      <c r="A131" s="7" t="s">
        <v>645</v>
      </c>
      <c r="B131" s="2" t="s">
        <v>34</v>
      </c>
      <c r="C131" s="2" t="s">
        <v>46</v>
      </c>
      <c r="D131" s="911" t="s">
        <v>71</v>
      </c>
      <c r="E131" s="912"/>
      <c r="F131" s="912"/>
      <c r="G131" s="913"/>
      <c r="H131" s="2"/>
      <c r="I131" s="15">
        <f>I132</f>
        <v>0</v>
      </c>
      <c r="J131" s="15">
        <f t="shared" si="28"/>
        <v>0</v>
      </c>
      <c r="K131" s="15">
        <v>0</v>
      </c>
      <c r="L131" s="663"/>
    </row>
    <row r="132" spans="1:12" s="10" customFormat="1" ht="31.5" x14ac:dyDescent="0.25">
      <c r="A132" s="7" t="s">
        <v>408</v>
      </c>
      <c r="B132" s="2" t="s">
        <v>34</v>
      </c>
      <c r="C132" s="2" t="s">
        <v>46</v>
      </c>
      <c r="D132" s="911" t="s">
        <v>71</v>
      </c>
      <c r="E132" s="912"/>
      <c r="F132" s="912"/>
      <c r="G132" s="913"/>
      <c r="H132" s="2" t="s">
        <v>406</v>
      </c>
      <c r="I132" s="15">
        <f>I133</f>
        <v>0</v>
      </c>
      <c r="J132" s="15">
        <f>J133</f>
        <v>0</v>
      </c>
      <c r="K132" s="15">
        <v>0</v>
      </c>
      <c r="L132" s="663"/>
    </row>
    <row r="133" spans="1:12" s="10" customFormat="1" ht="32.25" customHeight="1" x14ac:dyDescent="0.25">
      <c r="A133" s="7" t="s">
        <v>409</v>
      </c>
      <c r="B133" s="2" t="s">
        <v>34</v>
      </c>
      <c r="C133" s="2" t="s">
        <v>46</v>
      </c>
      <c r="D133" s="911" t="s">
        <v>71</v>
      </c>
      <c r="E133" s="912"/>
      <c r="F133" s="912"/>
      <c r="G133" s="913"/>
      <c r="H133" s="2" t="s">
        <v>407</v>
      </c>
      <c r="I133" s="15">
        <v>0</v>
      </c>
      <c r="J133" s="8">
        <v>0</v>
      </c>
      <c r="K133" s="15">
        <v>0</v>
      </c>
      <c r="L133" s="663"/>
    </row>
    <row r="134" spans="1:12" s="10" customFormat="1" ht="47.25" x14ac:dyDescent="0.25">
      <c r="A134" s="7" t="s">
        <v>85</v>
      </c>
      <c r="B134" s="2" t="s">
        <v>34</v>
      </c>
      <c r="C134" s="2" t="s">
        <v>57</v>
      </c>
      <c r="D134" s="929"/>
      <c r="E134" s="930"/>
      <c r="F134" s="930"/>
      <c r="G134" s="931"/>
      <c r="H134" s="2"/>
      <c r="I134" s="15">
        <f>I141+I146</f>
        <v>3192.3</v>
      </c>
      <c r="J134" s="15">
        <f>J141+J146</f>
        <v>3192.3</v>
      </c>
      <c r="K134" s="15">
        <f t="shared" si="18"/>
        <v>100</v>
      </c>
      <c r="L134" s="663"/>
    </row>
    <row r="135" spans="1:12" s="10" customFormat="1" ht="15.75" hidden="1" customHeight="1" x14ac:dyDescent="0.25">
      <c r="A135" s="137"/>
      <c r="B135" s="2"/>
      <c r="C135" s="2"/>
      <c r="D135" s="911"/>
      <c r="E135" s="912"/>
      <c r="F135" s="912"/>
      <c r="G135" s="913"/>
      <c r="H135" s="2"/>
      <c r="I135" s="15"/>
      <c r="J135" s="54"/>
      <c r="K135" s="15" t="e">
        <f t="shared" si="18"/>
        <v>#DIV/0!</v>
      </c>
      <c r="L135" s="663"/>
    </row>
    <row r="136" spans="1:12" s="10" customFormat="1" ht="19.5" hidden="1" customHeight="1" x14ac:dyDescent="0.25">
      <c r="A136" s="138"/>
      <c r="B136" s="2"/>
      <c r="C136" s="2"/>
      <c r="D136" s="911"/>
      <c r="E136" s="912"/>
      <c r="F136" s="912"/>
      <c r="G136" s="913"/>
      <c r="H136" s="2"/>
      <c r="I136" s="15"/>
      <c r="J136" s="54"/>
      <c r="K136" s="15" t="e">
        <f t="shared" si="18"/>
        <v>#DIV/0!</v>
      </c>
      <c r="L136" s="935"/>
    </row>
    <row r="137" spans="1:12" s="10" customFormat="1" ht="34.5" hidden="1" customHeight="1" x14ac:dyDescent="0.25">
      <c r="A137" s="139"/>
      <c r="B137" s="2"/>
      <c r="C137" s="2"/>
      <c r="D137" s="911"/>
      <c r="E137" s="912"/>
      <c r="F137" s="912"/>
      <c r="G137" s="913"/>
      <c r="H137" s="2"/>
      <c r="I137" s="15"/>
      <c r="J137" s="54"/>
      <c r="K137" s="15" t="e">
        <f t="shared" si="18"/>
        <v>#DIV/0!</v>
      </c>
      <c r="L137" s="935"/>
    </row>
    <row r="138" spans="1:12" s="10" customFormat="1" ht="15.75" hidden="1" customHeight="1" x14ac:dyDescent="0.25">
      <c r="A138" s="138"/>
      <c r="B138" s="2"/>
      <c r="C138" s="2"/>
      <c r="D138" s="911"/>
      <c r="E138" s="912"/>
      <c r="F138" s="912"/>
      <c r="G138" s="913"/>
      <c r="H138" s="2"/>
      <c r="I138" s="15"/>
      <c r="J138" s="54"/>
      <c r="K138" s="15" t="e">
        <f t="shared" si="18"/>
        <v>#DIV/0!</v>
      </c>
      <c r="L138" s="935"/>
    </row>
    <row r="139" spans="1:12" s="10" customFormat="1" ht="15.75" hidden="1" customHeight="1" x14ac:dyDescent="0.25">
      <c r="A139" s="138"/>
      <c r="B139" s="26"/>
      <c r="C139" s="26"/>
      <c r="D139" s="67"/>
      <c r="E139" s="124"/>
      <c r="F139" s="124"/>
      <c r="G139" s="71"/>
      <c r="H139" s="2"/>
      <c r="I139" s="41"/>
      <c r="J139" s="54"/>
      <c r="K139" s="15" t="e">
        <f t="shared" si="18"/>
        <v>#DIV/0!</v>
      </c>
      <c r="L139" s="935"/>
    </row>
    <row r="140" spans="1:12" s="10" customFormat="1" ht="15.75" hidden="1" customHeight="1" x14ac:dyDescent="0.25">
      <c r="A140" s="138"/>
      <c r="B140" s="2"/>
      <c r="C140" s="2"/>
      <c r="D140" s="905"/>
      <c r="E140" s="906"/>
      <c r="F140" s="906"/>
      <c r="G140" s="907"/>
      <c r="H140" s="2"/>
      <c r="I140" s="15"/>
      <c r="J140" s="1"/>
      <c r="K140" s="15" t="e">
        <f t="shared" si="18"/>
        <v>#DIV/0!</v>
      </c>
      <c r="L140" s="663"/>
    </row>
    <row r="141" spans="1:12" s="10" customFormat="1" ht="47.25" x14ac:dyDescent="0.25">
      <c r="A141" s="7" t="s">
        <v>617</v>
      </c>
      <c r="B141" s="2" t="s">
        <v>34</v>
      </c>
      <c r="C141" s="2" t="s">
        <v>57</v>
      </c>
      <c r="D141" s="911" t="s">
        <v>6</v>
      </c>
      <c r="E141" s="912"/>
      <c r="F141" s="912"/>
      <c r="G141" s="913"/>
      <c r="H141" s="2"/>
      <c r="I141" s="15">
        <f>I142</f>
        <v>0.3</v>
      </c>
      <c r="J141" s="15">
        <f t="shared" ref="J141:J143" si="29">J142</f>
        <v>0.3</v>
      </c>
      <c r="K141" s="15">
        <f t="shared" si="18"/>
        <v>100</v>
      </c>
      <c r="L141" s="663"/>
    </row>
    <row r="142" spans="1:12" s="10" customFormat="1" ht="30" customHeight="1" x14ac:dyDescent="0.25">
      <c r="A142" s="7" t="s">
        <v>239</v>
      </c>
      <c r="B142" s="2" t="s">
        <v>34</v>
      </c>
      <c r="C142" s="2" t="s">
        <v>57</v>
      </c>
      <c r="D142" s="911" t="s">
        <v>404</v>
      </c>
      <c r="E142" s="912"/>
      <c r="F142" s="912"/>
      <c r="G142" s="913"/>
      <c r="H142" s="2"/>
      <c r="I142" s="15">
        <f>I143</f>
        <v>0.3</v>
      </c>
      <c r="J142" s="15">
        <f>J143</f>
        <v>0.3</v>
      </c>
      <c r="K142" s="15">
        <f t="shared" si="18"/>
        <v>100</v>
      </c>
      <c r="L142" s="663"/>
    </row>
    <row r="143" spans="1:12" s="10" customFormat="1" ht="32.25" customHeight="1" x14ac:dyDescent="0.25">
      <c r="A143" s="7" t="s">
        <v>246</v>
      </c>
      <c r="B143" s="2" t="s">
        <v>34</v>
      </c>
      <c r="C143" s="2" t="s">
        <v>57</v>
      </c>
      <c r="D143" s="911" t="s">
        <v>405</v>
      </c>
      <c r="E143" s="912"/>
      <c r="F143" s="912"/>
      <c r="G143" s="913"/>
      <c r="H143" s="2"/>
      <c r="I143" s="15">
        <f>I144</f>
        <v>0.3</v>
      </c>
      <c r="J143" s="15">
        <f t="shared" si="29"/>
        <v>0.3</v>
      </c>
      <c r="K143" s="15">
        <f t="shared" ref="K143:K201" si="30">J143/I143*100</f>
        <v>100</v>
      </c>
      <c r="L143" s="662"/>
    </row>
    <row r="144" spans="1:12" s="10" customFormat="1" ht="78.75" x14ac:dyDescent="0.25">
      <c r="A144" s="7" t="s">
        <v>411</v>
      </c>
      <c r="B144" s="2" t="s">
        <v>34</v>
      </c>
      <c r="C144" s="2" t="s">
        <v>57</v>
      </c>
      <c r="D144" s="911" t="s">
        <v>405</v>
      </c>
      <c r="E144" s="912"/>
      <c r="F144" s="912"/>
      <c r="G144" s="913"/>
      <c r="H144" s="2" t="s">
        <v>401</v>
      </c>
      <c r="I144" s="15">
        <f>I145</f>
        <v>0.3</v>
      </c>
      <c r="J144" s="15">
        <f>J145</f>
        <v>0.3</v>
      </c>
      <c r="K144" s="15">
        <f t="shared" si="30"/>
        <v>100</v>
      </c>
      <c r="L144" s="662"/>
    </row>
    <row r="145" spans="1:13" s="10" customFormat="1" ht="30.75" customHeight="1" x14ac:dyDescent="0.25">
      <c r="A145" s="7" t="s">
        <v>412</v>
      </c>
      <c r="B145" s="2" t="s">
        <v>34</v>
      </c>
      <c r="C145" s="2" t="s">
        <v>57</v>
      </c>
      <c r="D145" s="911" t="s">
        <v>405</v>
      </c>
      <c r="E145" s="912"/>
      <c r="F145" s="912"/>
      <c r="G145" s="913"/>
      <c r="H145" s="2" t="s">
        <v>399</v>
      </c>
      <c r="I145" s="15">
        <v>0.3</v>
      </c>
      <c r="J145" s="15">
        <v>0.3</v>
      </c>
      <c r="K145" s="15">
        <f t="shared" si="30"/>
        <v>100</v>
      </c>
      <c r="L145" s="662"/>
    </row>
    <row r="146" spans="1:13" s="10" customFormat="1" ht="63" x14ac:dyDescent="0.25">
      <c r="A146" s="7" t="s">
        <v>338</v>
      </c>
      <c r="B146" s="2" t="s">
        <v>34</v>
      </c>
      <c r="C146" s="2" t="s">
        <v>57</v>
      </c>
      <c r="D146" s="905" t="s">
        <v>67</v>
      </c>
      <c r="E146" s="906"/>
      <c r="F146" s="906"/>
      <c r="G146" s="907"/>
      <c r="H146" s="2"/>
      <c r="I146" s="15">
        <f t="shared" ref="I146:J147" si="31">I147</f>
        <v>3192</v>
      </c>
      <c r="J146" s="15">
        <f t="shared" si="31"/>
        <v>3192</v>
      </c>
      <c r="K146" s="15">
        <f t="shared" si="30"/>
        <v>100</v>
      </c>
      <c r="L146" s="662"/>
    </row>
    <row r="147" spans="1:13" s="10" customFormat="1" ht="31.5" x14ac:dyDescent="0.25">
      <c r="A147" s="7" t="s">
        <v>183</v>
      </c>
      <c r="B147" s="2" t="s">
        <v>34</v>
      </c>
      <c r="C147" s="2" t="s">
        <v>57</v>
      </c>
      <c r="D147" s="905" t="s">
        <v>156</v>
      </c>
      <c r="E147" s="906"/>
      <c r="F147" s="906"/>
      <c r="G147" s="907"/>
      <c r="H147" s="2"/>
      <c r="I147" s="15">
        <f t="shared" si="31"/>
        <v>3192</v>
      </c>
      <c r="J147" s="15">
        <f t="shared" si="31"/>
        <v>3192</v>
      </c>
      <c r="K147" s="15">
        <f t="shared" si="30"/>
        <v>100</v>
      </c>
      <c r="L147" s="662"/>
    </row>
    <row r="148" spans="1:13" s="10" customFormat="1" ht="51" customHeight="1" x14ac:dyDescent="0.25">
      <c r="A148" s="7" t="s">
        <v>452</v>
      </c>
      <c r="B148" s="2" t="s">
        <v>34</v>
      </c>
      <c r="C148" s="2" t="s">
        <v>57</v>
      </c>
      <c r="D148" s="905" t="s">
        <v>204</v>
      </c>
      <c r="E148" s="906"/>
      <c r="F148" s="906"/>
      <c r="G148" s="907"/>
      <c r="H148" s="2"/>
      <c r="I148" s="15">
        <f>I149+I152</f>
        <v>3192</v>
      </c>
      <c r="J148" s="15">
        <f>J149+J152</f>
        <v>3192</v>
      </c>
      <c r="K148" s="15">
        <f t="shared" si="30"/>
        <v>100</v>
      </c>
      <c r="L148" s="662"/>
    </row>
    <row r="149" spans="1:13" s="10" customFormat="1" ht="30.75" customHeight="1" x14ac:dyDescent="0.25">
      <c r="A149" s="7" t="s">
        <v>351</v>
      </c>
      <c r="B149" s="29" t="s">
        <v>34</v>
      </c>
      <c r="C149" s="29" t="s">
        <v>57</v>
      </c>
      <c r="D149" s="905" t="s">
        <v>205</v>
      </c>
      <c r="E149" s="906"/>
      <c r="F149" s="906"/>
      <c r="G149" s="907"/>
      <c r="H149" s="2"/>
      <c r="I149" s="15">
        <f t="shared" ref="I149:J150" si="32">I150</f>
        <v>3040.7</v>
      </c>
      <c r="J149" s="15">
        <f t="shared" si="32"/>
        <v>3040.7</v>
      </c>
      <c r="K149" s="15">
        <f t="shared" si="30"/>
        <v>100</v>
      </c>
      <c r="L149" s="662"/>
    </row>
    <row r="150" spans="1:13" s="10" customFormat="1" ht="30.75" customHeight="1" x14ac:dyDescent="0.25">
      <c r="A150" s="7" t="s">
        <v>411</v>
      </c>
      <c r="B150" s="29" t="s">
        <v>34</v>
      </c>
      <c r="C150" s="29" t="s">
        <v>57</v>
      </c>
      <c r="D150" s="905" t="s">
        <v>205</v>
      </c>
      <c r="E150" s="906"/>
      <c r="F150" s="906"/>
      <c r="G150" s="907"/>
      <c r="H150" s="2" t="s">
        <v>401</v>
      </c>
      <c r="I150" s="15">
        <f t="shared" si="32"/>
        <v>3040.7</v>
      </c>
      <c r="J150" s="15">
        <f t="shared" si="32"/>
        <v>3040.7</v>
      </c>
      <c r="K150" s="15">
        <f t="shared" si="30"/>
        <v>100</v>
      </c>
      <c r="L150" s="662"/>
    </row>
    <row r="151" spans="1:13" s="10" customFormat="1" ht="30.75" customHeight="1" x14ac:dyDescent="0.25">
      <c r="A151" s="7" t="s">
        <v>412</v>
      </c>
      <c r="B151" s="29" t="s">
        <v>34</v>
      </c>
      <c r="C151" s="29" t="s">
        <v>57</v>
      </c>
      <c r="D151" s="905" t="s">
        <v>205</v>
      </c>
      <c r="E151" s="906"/>
      <c r="F151" s="906"/>
      <c r="G151" s="907"/>
      <c r="H151" s="2" t="s">
        <v>399</v>
      </c>
      <c r="I151" s="15">
        <f>'ведомст 7'!L465</f>
        <v>3040.7</v>
      </c>
      <c r="J151" s="15">
        <f>'ведомст 7'!M465</f>
        <v>3040.7</v>
      </c>
      <c r="K151" s="15">
        <f t="shared" si="30"/>
        <v>100</v>
      </c>
      <c r="L151" s="662"/>
    </row>
    <row r="152" spans="1:13" s="10" customFormat="1" ht="30" customHeight="1" x14ac:dyDescent="0.25">
      <c r="A152" s="5" t="s">
        <v>488</v>
      </c>
      <c r="B152" s="2" t="s">
        <v>34</v>
      </c>
      <c r="C152" s="29" t="s">
        <v>57</v>
      </c>
      <c r="D152" s="905" t="s">
        <v>206</v>
      </c>
      <c r="E152" s="906"/>
      <c r="F152" s="906"/>
      <c r="G152" s="907"/>
      <c r="H152" s="2"/>
      <c r="I152" s="15">
        <f>I153+I155+I157</f>
        <v>151.29999999999998</v>
      </c>
      <c r="J152" s="15">
        <f>J153+J155+J157</f>
        <v>151.29999999999998</v>
      </c>
      <c r="K152" s="15">
        <f t="shared" si="30"/>
        <v>100</v>
      </c>
      <c r="L152" s="662"/>
    </row>
    <row r="153" spans="1:13" s="10" customFormat="1" ht="30" customHeight="1" x14ac:dyDescent="0.25">
      <c r="A153" s="7" t="s">
        <v>411</v>
      </c>
      <c r="B153" s="2" t="s">
        <v>34</v>
      </c>
      <c r="C153" s="29" t="s">
        <v>57</v>
      </c>
      <c r="D153" s="905" t="s">
        <v>206</v>
      </c>
      <c r="E153" s="906"/>
      <c r="F153" s="906"/>
      <c r="G153" s="907"/>
      <c r="H153" s="2" t="s">
        <v>401</v>
      </c>
      <c r="I153" s="15">
        <f>I154</f>
        <v>0</v>
      </c>
      <c r="J153" s="15">
        <f>J154</f>
        <v>0</v>
      </c>
      <c r="K153" s="15">
        <v>0</v>
      </c>
      <c r="L153" s="662"/>
      <c r="M153" s="121"/>
    </row>
    <row r="154" spans="1:13" s="10" customFormat="1" ht="31.5" customHeight="1" x14ac:dyDescent="0.25">
      <c r="A154" s="7" t="s">
        <v>412</v>
      </c>
      <c r="B154" s="2" t="s">
        <v>34</v>
      </c>
      <c r="C154" s="29" t="s">
        <v>57</v>
      </c>
      <c r="D154" s="905" t="s">
        <v>206</v>
      </c>
      <c r="E154" s="906"/>
      <c r="F154" s="906"/>
      <c r="G154" s="907"/>
      <c r="H154" s="2" t="s">
        <v>399</v>
      </c>
      <c r="I154" s="15">
        <v>0</v>
      </c>
      <c r="J154" s="31">
        <v>0</v>
      </c>
      <c r="K154" s="15">
        <v>0</v>
      </c>
      <c r="L154" s="662"/>
    </row>
    <row r="155" spans="1:13" s="10" customFormat="1" ht="31.5" customHeight="1" x14ac:dyDescent="0.25">
      <c r="A155" s="7" t="s">
        <v>408</v>
      </c>
      <c r="B155" s="2" t="s">
        <v>34</v>
      </c>
      <c r="C155" s="29" t="s">
        <v>57</v>
      </c>
      <c r="D155" s="905" t="s">
        <v>206</v>
      </c>
      <c r="E155" s="906"/>
      <c r="F155" s="906"/>
      <c r="G155" s="907"/>
      <c r="H155" s="2" t="s">
        <v>406</v>
      </c>
      <c r="I155" s="15">
        <f>I156</f>
        <v>126.1</v>
      </c>
      <c r="J155" s="15">
        <f>J156</f>
        <v>126.1</v>
      </c>
      <c r="K155" s="15">
        <f t="shared" si="30"/>
        <v>100</v>
      </c>
      <c r="L155" s="662"/>
    </row>
    <row r="156" spans="1:13" s="10" customFormat="1" ht="28.5" customHeight="1" x14ac:dyDescent="0.25">
      <c r="A156" s="7" t="s">
        <v>409</v>
      </c>
      <c r="B156" s="2" t="s">
        <v>34</v>
      </c>
      <c r="C156" s="29" t="s">
        <v>57</v>
      </c>
      <c r="D156" s="905" t="s">
        <v>206</v>
      </c>
      <c r="E156" s="906"/>
      <c r="F156" s="906"/>
      <c r="G156" s="907"/>
      <c r="H156" s="2" t="s">
        <v>407</v>
      </c>
      <c r="I156" s="15">
        <f>'ведомст 7'!L473</f>
        <v>126.1</v>
      </c>
      <c r="J156" s="15">
        <f>'ведомст 7'!M473</f>
        <v>126.1</v>
      </c>
      <c r="K156" s="15">
        <f t="shared" si="30"/>
        <v>100</v>
      </c>
      <c r="L156" s="662"/>
    </row>
    <row r="157" spans="1:13" s="10" customFormat="1" ht="28.5" customHeight="1" x14ac:dyDescent="0.25">
      <c r="A157" s="7" t="s">
        <v>413</v>
      </c>
      <c r="B157" s="2" t="s">
        <v>34</v>
      </c>
      <c r="C157" s="29" t="s">
        <v>57</v>
      </c>
      <c r="D157" s="905" t="s">
        <v>206</v>
      </c>
      <c r="E157" s="906"/>
      <c r="F157" s="906"/>
      <c r="G157" s="907"/>
      <c r="H157" s="2" t="s">
        <v>414</v>
      </c>
      <c r="I157" s="15">
        <f>I158</f>
        <v>25.2</v>
      </c>
      <c r="J157" s="36">
        <f>J158</f>
        <v>25.2</v>
      </c>
      <c r="K157" s="15">
        <f t="shared" si="30"/>
        <v>100</v>
      </c>
      <c r="L157" s="662"/>
    </row>
    <row r="158" spans="1:13" s="10" customFormat="1" ht="31.5" customHeight="1" x14ac:dyDescent="0.25">
      <c r="A158" s="7" t="s">
        <v>416</v>
      </c>
      <c r="B158" s="2" t="s">
        <v>34</v>
      </c>
      <c r="C158" s="29" t="s">
        <v>57</v>
      </c>
      <c r="D158" s="905" t="s">
        <v>206</v>
      </c>
      <c r="E158" s="906"/>
      <c r="F158" s="906"/>
      <c r="G158" s="907"/>
      <c r="H158" s="2" t="s">
        <v>415</v>
      </c>
      <c r="I158" s="15">
        <f>'ведомст 7'!L476</f>
        <v>25.2</v>
      </c>
      <c r="J158" s="15">
        <f>'ведомст 7'!M476</f>
        <v>25.2</v>
      </c>
      <c r="K158" s="15">
        <f t="shared" si="30"/>
        <v>100</v>
      </c>
      <c r="L158" s="662"/>
    </row>
    <row r="159" spans="1:13" s="121" customFormat="1" ht="31.5" customHeight="1" x14ac:dyDescent="0.25">
      <c r="A159" s="7" t="s">
        <v>336</v>
      </c>
      <c r="B159" s="2" t="s">
        <v>34</v>
      </c>
      <c r="C159" s="29" t="s">
        <v>58</v>
      </c>
      <c r="D159" s="699"/>
      <c r="E159" s="700"/>
      <c r="F159" s="700"/>
      <c r="G159" s="701"/>
      <c r="H159" s="2"/>
      <c r="I159" s="15">
        <f t="shared" ref="I159:J165" si="33">I160</f>
        <v>310.2</v>
      </c>
      <c r="J159" s="36">
        <f t="shared" si="33"/>
        <v>310.2</v>
      </c>
      <c r="K159" s="15">
        <f t="shared" si="30"/>
        <v>100</v>
      </c>
      <c r="L159" s="662"/>
      <c r="M159" s="10"/>
    </row>
    <row r="160" spans="1:13" s="10" customFormat="1" ht="31.5" customHeight="1" x14ac:dyDescent="0.25">
      <c r="A160" s="7" t="s">
        <v>547</v>
      </c>
      <c r="B160" s="2" t="s">
        <v>34</v>
      </c>
      <c r="C160" s="29" t="s">
        <v>58</v>
      </c>
      <c r="D160" s="905" t="s">
        <v>68</v>
      </c>
      <c r="E160" s="906"/>
      <c r="F160" s="906"/>
      <c r="G160" s="907"/>
      <c r="H160" s="2"/>
      <c r="I160" s="15">
        <f t="shared" si="33"/>
        <v>310.2</v>
      </c>
      <c r="J160" s="36">
        <f t="shared" si="33"/>
        <v>310.2</v>
      </c>
      <c r="K160" s="15">
        <f t="shared" si="30"/>
        <v>100</v>
      </c>
      <c r="L160" s="662"/>
    </row>
    <row r="161" spans="1:13" s="10" customFormat="1" ht="31.5" customHeight="1" x14ac:dyDescent="0.25">
      <c r="A161" s="7" t="s">
        <v>548</v>
      </c>
      <c r="B161" s="2" t="s">
        <v>34</v>
      </c>
      <c r="C161" s="29" t="s">
        <v>58</v>
      </c>
      <c r="D161" s="905" t="s">
        <v>69</v>
      </c>
      <c r="E161" s="906"/>
      <c r="F161" s="906"/>
      <c r="G161" s="907"/>
      <c r="H161" s="2"/>
      <c r="I161" s="15">
        <f>I162</f>
        <v>310.2</v>
      </c>
      <c r="J161" s="36">
        <f t="shared" si="33"/>
        <v>310.2</v>
      </c>
      <c r="K161" s="15">
        <f t="shared" si="30"/>
        <v>100</v>
      </c>
      <c r="L161" s="662"/>
    </row>
    <row r="162" spans="1:13" s="10" customFormat="1" ht="46.5" customHeight="1" x14ac:dyDescent="0.25">
      <c r="A162" s="89" t="s">
        <v>787</v>
      </c>
      <c r="B162" s="2" t="s">
        <v>34</v>
      </c>
      <c r="C162" s="29" t="s">
        <v>58</v>
      </c>
      <c r="D162" s="893" t="s">
        <v>748</v>
      </c>
      <c r="E162" s="894"/>
      <c r="F162" s="894"/>
      <c r="G162" s="895"/>
      <c r="H162" s="2"/>
      <c r="I162" s="15">
        <f>I165+I163</f>
        <v>310.2</v>
      </c>
      <c r="J162" s="15">
        <f>J165+J163</f>
        <v>310.2</v>
      </c>
      <c r="K162" s="15">
        <f t="shared" si="30"/>
        <v>100</v>
      </c>
      <c r="L162" s="671"/>
      <c r="M162" s="672"/>
    </row>
    <row r="163" spans="1:13" s="10" customFormat="1" ht="46.5" customHeight="1" x14ac:dyDescent="0.25">
      <c r="A163" s="5" t="s">
        <v>408</v>
      </c>
      <c r="B163" s="2" t="s">
        <v>34</v>
      </c>
      <c r="C163" s="29" t="s">
        <v>58</v>
      </c>
      <c r="D163" s="893" t="s">
        <v>748</v>
      </c>
      <c r="E163" s="894"/>
      <c r="F163" s="894"/>
      <c r="G163" s="895"/>
      <c r="H163" s="2" t="s">
        <v>406</v>
      </c>
      <c r="I163" s="15">
        <f>I164</f>
        <v>204</v>
      </c>
      <c r="J163" s="36">
        <f t="shared" si="33"/>
        <v>204</v>
      </c>
      <c r="K163" s="15">
        <f t="shared" si="30"/>
        <v>100</v>
      </c>
      <c r="L163" s="671"/>
      <c r="M163" s="672"/>
    </row>
    <row r="164" spans="1:13" s="10" customFormat="1" ht="46.5" customHeight="1" x14ac:dyDescent="0.25">
      <c r="A164" s="5" t="s">
        <v>409</v>
      </c>
      <c r="B164" s="2" t="s">
        <v>34</v>
      </c>
      <c r="C164" s="29" t="s">
        <v>58</v>
      </c>
      <c r="D164" s="893" t="s">
        <v>748</v>
      </c>
      <c r="E164" s="894"/>
      <c r="F164" s="894"/>
      <c r="G164" s="895"/>
      <c r="H164" s="2" t="s">
        <v>407</v>
      </c>
      <c r="I164" s="15">
        <v>204</v>
      </c>
      <c r="J164" s="36">
        <v>204</v>
      </c>
      <c r="K164" s="15">
        <f t="shared" si="30"/>
        <v>100</v>
      </c>
      <c r="L164" s="671"/>
      <c r="M164" s="672"/>
    </row>
    <row r="165" spans="1:13" s="10" customFormat="1" ht="31.5" customHeight="1" x14ac:dyDescent="0.25">
      <c r="A165" s="5" t="s">
        <v>750</v>
      </c>
      <c r="B165" s="2" t="s">
        <v>34</v>
      </c>
      <c r="C165" s="29" t="s">
        <v>58</v>
      </c>
      <c r="D165" s="893" t="s">
        <v>748</v>
      </c>
      <c r="E165" s="894"/>
      <c r="F165" s="894"/>
      <c r="G165" s="895"/>
      <c r="H165" s="2" t="s">
        <v>414</v>
      </c>
      <c r="I165" s="15">
        <f t="shared" si="33"/>
        <v>106.2</v>
      </c>
      <c r="J165" s="36">
        <f t="shared" si="33"/>
        <v>106.2</v>
      </c>
      <c r="K165" s="15">
        <f t="shared" si="30"/>
        <v>100</v>
      </c>
      <c r="L165" s="671"/>
      <c r="M165" s="672"/>
    </row>
    <row r="166" spans="1:13" s="10" customFormat="1" ht="31.5" customHeight="1" x14ac:dyDescent="0.25">
      <c r="A166" s="5" t="s">
        <v>751</v>
      </c>
      <c r="B166" s="2" t="s">
        <v>34</v>
      </c>
      <c r="C166" s="29" t="s">
        <v>58</v>
      </c>
      <c r="D166" s="893" t="s">
        <v>748</v>
      </c>
      <c r="E166" s="894"/>
      <c r="F166" s="894"/>
      <c r="G166" s="895"/>
      <c r="H166" s="2" t="s">
        <v>749</v>
      </c>
      <c r="I166" s="15">
        <v>106.2</v>
      </c>
      <c r="J166" s="31">
        <v>106.2</v>
      </c>
      <c r="K166" s="15">
        <f t="shared" si="30"/>
        <v>100</v>
      </c>
      <c r="L166" s="671"/>
      <c r="M166" s="672"/>
    </row>
    <row r="167" spans="1:13" s="10" customFormat="1" ht="31.5" hidden="1" customHeight="1" x14ac:dyDescent="0.25">
      <c r="A167" s="5" t="s">
        <v>571</v>
      </c>
      <c r="B167" s="2" t="s">
        <v>34</v>
      </c>
      <c r="C167" s="2" t="s">
        <v>58</v>
      </c>
      <c r="D167" s="893" t="s">
        <v>557</v>
      </c>
      <c r="E167" s="894"/>
      <c r="F167" s="894"/>
      <c r="G167" s="895"/>
      <c r="H167" s="2"/>
      <c r="I167" s="1">
        <f>I169</f>
        <v>0</v>
      </c>
      <c r="J167" s="1">
        <v>0</v>
      </c>
      <c r="K167" s="15" t="e">
        <f t="shared" si="30"/>
        <v>#DIV/0!</v>
      </c>
      <c r="L167" s="140"/>
    </row>
    <row r="168" spans="1:13" s="10" customFormat="1" ht="31.5" hidden="1" customHeight="1" x14ac:dyDescent="0.25">
      <c r="A168" s="7" t="s">
        <v>408</v>
      </c>
      <c r="B168" s="2" t="s">
        <v>34</v>
      </c>
      <c r="C168" s="2" t="s">
        <v>58</v>
      </c>
      <c r="D168" s="893" t="s">
        <v>557</v>
      </c>
      <c r="E168" s="894"/>
      <c r="F168" s="894"/>
      <c r="G168" s="895"/>
      <c r="H168" s="2" t="s">
        <v>406</v>
      </c>
      <c r="I168" s="1"/>
      <c r="J168" s="1">
        <v>0</v>
      </c>
      <c r="K168" s="15" t="e">
        <f t="shared" si="30"/>
        <v>#DIV/0!</v>
      </c>
      <c r="L168" s="140"/>
    </row>
    <row r="169" spans="1:13" s="10" customFormat="1" ht="31.5" hidden="1" customHeight="1" x14ac:dyDescent="0.25">
      <c r="A169" s="5" t="s">
        <v>409</v>
      </c>
      <c r="B169" s="2" t="s">
        <v>34</v>
      </c>
      <c r="C169" s="2" t="s">
        <v>58</v>
      </c>
      <c r="D169" s="893" t="s">
        <v>557</v>
      </c>
      <c r="E169" s="894"/>
      <c r="F169" s="894"/>
      <c r="G169" s="895"/>
      <c r="H169" s="2" t="s">
        <v>407</v>
      </c>
      <c r="I169" s="1"/>
      <c r="J169" s="1">
        <v>0</v>
      </c>
      <c r="K169" s="15" t="e">
        <f t="shared" si="30"/>
        <v>#DIV/0!</v>
      </c>
      <c r="L169" s="140"/>
    </row>
    <row r="170" spans="1:13" s="593" customFormat="1" ht="31.5" hidden="1" customHeight="1" x14ac:dyDescent="0.25">
      <c r="A170" s="371"/>
      <c r="B170" s="336"/>
      <c r="C170" s="336"/>
      <c r="D170" s="586"/>
      <c r="E170" s="587"/>
      <c r="F170" s="587"/>
      <c r="G170" s="588"/>
      <c r="H170" s="336"/>
      <c r="I170" s="376"/>
      <c r="J170" s="376"/>
      <c r="K170" s="15" t="e">
        <f t="shared" si="30"/>
        <v>#DIV/0!</v>
      </c>
      <c r="L170" s="662"/>
      <c r="M170" s="10"/>
    </row>
    <row r="171" spans="1:13" s="593" customFormat="1" ht="31.5" hidden="1" customHeight="1" x14ac:dyDescent="0.25">
      <c r="A171" s="371"/>
      <c r="B171" s="336"/>
      <c r="C171" s="336"/>
      <c r="D171" s="586"/>
      <c r="E171" s="587"/>
      <c r="F171" s="587"/>
      <c r="G171" s="588"/>
      <c r="H171" s="336"/>
      <c r="I171" s="376"/>
      <c r="J171" s="376"/>
      <c r="K171" s="15" t="e">
        <f t="shared" si="30"/>
        <v>#DIV/0!</v>
      </c>
      <c r="L171" s="662"/>
      <c r="M171" s="10"/>
    </row>
    <row r="172" spans="1:13" s="593" customFormat="1" ht="31.5" hidden="1" customHeight="1" x14ac:dyDescent="0.25">
      <c r="A172" s="371"/>
      <c r="B172" s="336"/>
      <c r="C172" s="336"/>
      <c r="D172" s="586"/>
      <c r="E172" s="587"/>
      <c r="F172" s="587"/>
      <c r="G172" s="588"/>
      <c r="H172" s="336"/>
      <c r="I172" s="376"/>
      <c r="J172" s="376"/>
      <c r="K172" s="15" t="e">
        <f t="shared" si="30"/>
        <v>#DIV/0!</v>
      </c>
      <c r="L172" s="662"/>
      <c r="M172" s="10"/>
    </row>
    <row r="173" spans="1:13" s="10" customFormat="1" ht="31.5" customHeight="1" x14ac:dyDescent="0.25">
      <c r="A173" s="7" t="s">
        <v>48</v>
      </c>
      <c r="B173" s="26" t="s">
        <v>34</v>
      </c>
      <c r="C173" s="26" t="s">
        <v>49</v>
      </c>
      <c r="D173" s="926"/>
      <c r="E173" s="927"/>
      <c r="F173" s="927"/>
      <c r="G173" s="928"/>
      <c r="H173" s="26"/>
      <c r="I173" s="15">
        <f>I174</f>
        <v>0</v>
      </c>
      <c r="J173" s="15">
        <f>J174</f>
        <v>0</v>
      </c>
      <c r="K173" s="15">
        <v>0</v>
      </c>
      <c r="L173" s="663"/>
    </row>
    <row r="174" spans="1:13" s="10" customFormat="1" ht="47.25" x14ac:dyDescent="0.25">
      <c r="A174" s="7" t="s">
        <v>547</v>
      </c>
      <c r="B174" s="2" t="s">
        <v>34</v>
      </c>
      <c r="C174" s="2" t="s">
        <v>49</v>
      </c>
      <c r="D174" s="905" t="s">
        <v>68</v>
      </c>
      <c r="E174" s="906"/>
      <c r="F174" s="906"/>
      <c r="G174" s="907"/>
      <c r="H174" s="26"/>
      <c r="I174" s="15">
        <f t="shared" ref="I174:J175" si="34">I175</f>
        <v>0</v>
      </c>
      <c r="J174" s="15">
        <f t="shared" si="34"/>
        <v>0</v>
      </c>
      <c r="K174" s="15">
        <v>0</v>
      </c>
      <c r="L174" s="663"/>
    </row>
    <row r="175" spans="1:13" s="10" customFormat="1" ht="47.25" x14ac:dyDescent="0.25">
      <c r="A175" s="7" t="s">
        <v>548</v>
      </c>
      <c r="B175" s="2" t="s">
        <v>34</v>
      </c>
      <c r="C175" s="2" t="s">
        <v>49</v>
      </c>
      <c r="D175" s="905" t="s">
        <v>69</v>
      </c>
      <c r="E175" s="906"/>
      <c r="F175" s="906"/>
      <c r="G175" s="907"/>
      <c r="H175" s="26"/>
      <c r="I175" s="15">
        <f>I176</f>
        <v>0</v>
      </c>
      <c r="J175" s="15">
        <f t="shared" si="34"/>
        <v>0</v>
      </c>
      <c r="K175" s="15">
        <v>0</v>
      </c>
      <c r="L175" s="663"/>
    </row>
    <row r="176" spans="1:13" s="10" customFormat="1" ht="47.25" x14ac:dyDescent="0.25">
      <c r="A176" s="7" t="s">
        <v>788</v>
      </c>
      <c r="B176" s="2" t="s">
        <v>34</v>
      </c>
      <c r="C176" s="2" t="s">
        <v>49</v>
      </c>
      <c r="D176" s="905" t="s">
        <v>262</v>
      </c>
      <c r="E176" s="906"/>
      <c r="F176" s="906"/>
      <c r="G176" s="907"/>
      <c r="H176" s="2"/>
      <c r="I176" s="15">
        <f>I177</f>
        <v>0</v>
      </c>
      <c r="J176" s="15">
        <f t="shared" ref="J176:J177" si="35">J177</f>
        <v>0</v>
      </c>
      <c r="K176" s="15">
        <v>0</v>
      </c>
      <c r="L176" s="761"/>
    </row>
    <row r="177" spans="1:12" s="10" customFormat="1" ht="29.25" customHeight="1" x14ac:dyDescent="0.25">
      <c r="A177" s="7" t="s">
        <v>413</v>
      </c>
      <c r="B177" s="2" t="s">
        <v>34</v>
      </c>
      <c r="C177" s="2" t="s">
        <v>49</v>
      </c>
      <c r="D177" s="905" t="s">
        <v>262</v>
      </c>
      <c r="E177" s="906"/>
      <c r="F177" s="906"/>
      <c r="G177" s="907"/>
      <c r="H177" s="2" t="s">
        <v>414</v>
      </c>
      <c r="I177" s="15">
        <f>I178</f>
        <v>0</v>
      </c>
      <c r="J177" s="15">
        <f t="shared" si="35"/>
        <v>0</v>
      </c>
      <c r="K177" s="15">
        <v>0</v>
      </c>
      <c r="L177" s="663"/>
    </row>
    <row r="178" spans="1:12" s="10" customFormat="1" ht="21.75" customHeight="1" x14ac:dyDescent="0.25">
      <c r="A178" s="7" t="s">
        <v>173</v>
      </c>
      <c r="B178" s="2" t="s">
        <v>34</v>
      </c>
      <c r="C178" s="2" t="s">
        <v>49</v>
      </c>
      <c r="D178" s="905" t="s">
        <v>262</v>
      </c>
      <c r="E178" s="906"/>
      <c r="F178" s="906"/>
      <c r="G178" s="907"/>
      <c r="H178" s="2" t="s">
        <v>172</v>
      </c>
      <c r="I178" s="15">
        <v>0</v>
      </c>
      <c r="J178" s="15">
        <v>0</v>
      </c>
      <c r="K178" s="15">
        <v>0</v>
      </c>
      <c r="L178" s="663"/>
    </row>
    <row r="179" spans="1:12" s="10" customFormat="1" ht="20.25" customHeight="1" x14ac:dyDescent="0.25">
      <c r="A179" s="7" t="s">
        <v>50</v>
      </c>
      <c r="B179" s="26" t="s">
        <v>34</v>
      </c>
      <c r="C179" s="26" t="s">
        <v>51</v>
      </c>
      <c r="D179" s="926"/>
      <c r="E179" s="927"/>
      <c r="F179" s="927"/>
      <c r="G179" s="928"/>
      <c r="H179" s="26"/>
      <c r="I179" s="15">
        <f>I180+I185+I202+I208+I213+I218</f>
        <v>10846.4</v>
      </c>
      <c r="J179" s="15">
        <f>J180+J185+J202+J208+J213+J218</f>
        <v>10624.999999999998</v>
      </c>
      <c r="K179" s="15">
        <v>0</v>
      </c>
      <c r="L179" s="663"/>
    </row>
    <row r="180" spans="1:12" s="10" customFormat="1" ht="63.75" customHeight="1" x14ac:dyDescent="0.25">
      <c r="A180" s="7" t="s">
        <v>620</v>
      </c>
      <c r="B180" s="2" t="s">
        <v>34</v>
      </c>
      <c r="C180" s="2" t="s">
        <v>51</v>
      </c>
      <c r="D180" s="905" t="s">
        <v>268</v>
      </c>
      <c r="E180" s="906"/>
      <c r="F180" s="906"/>
      <c r="G180" s="907"/>
      <c r="H180" s="2"/>
      <c r="I180" s="15">
        <f>I181</f>
        <v>0</v>
      </c>
      <c r="J180" s="15">
        <f>J181</f>
        <v>0</v>
      </c>
      <c r="K180" s="15">
        <v>0</v>
      </c>
      <c r="L180" s="663"/>
    </row>
    <row r="181" spans="1:12" s="10" customFormat="1" ht="30.75" customHeight="1" x14ac:dyDescent="0.25">
      <c r="A181" s="7" t="s">
        <v>532</v>
      </c>
      <c r="B181" s="2" t="s">
        <v>34</v>
      </c>
      <c r="C181" s="2" t="s">
        <v>51</v>
      </c>
      <c r="D181" s="905" t="s">
        <v>285</v>
      </c>
      <c r="E181" s="906"/>
      <c r="F181" s="906"/>
      <c r="G181" s="907"/>
      <c r="H181" s="2"/>
      <c r="I181" s="15">
        <f>I182</f>
        <v>0</v>
      </c>
      <c r="J181" s="15">
        <f t="shared" ref="J181:J182" si="36">J182</f>
        <v>0</v>
      </c>
      <c r="K181" s="15">
        <v>0</v>
      </c>
      <c r="L181" s="663"/>
    </row>
    <row r="182" spans="1:12" s="10" customFormat="1" x14ac:dyDescent="0.25">
      <c r="A182" s="7" t="s">
        <v>267</v>
      </c>
      <c r="B182" s="2" t="s">
        <v>34</v>
      </c>
      <c r="C182" s="2" t="s">
        <v>51</v>
      </c>
      <c r="D182" s="905" t="s">
        <v>284</v>
      </c>
      <c r="E182" s="906"/>
      <c r="F182" s="906"/>
      <c r="G182" s="907"/>
      <c r="H182" s="2"/>
      <c r="I182" s="15">
        <f>I183</f>
        <v>0</v>
      </c>
      <c r="J182" s="15">
        <f t="shared" si="36"/>
        <v>0</v>
      </c>
      <c r="K182" s="15">
        <v>0</v>
      </c>
      <c r="L182" s="663"/>
    </row>
    <row r="183" spans="1:12" s="10" customFormat="1" ht="31.5" x14ac:dyDescent="0.25">
      <c r="A183" s="5" t="s">
        <v>408</v>
      </c>
      <c r="B183" s="2" t="s">
        <v>34</v>
      </c>
      <c r="C183" s="2" t="s">
        <v>51</v>
      </c>
      <c r="D183" s="905" t="s">
        <v>284</v>
      </c>
      <c r="E183" s="906"/>
      <c r="F183" s="906"/>
      <c r="G183" s="907"/>
      <c r="H183" s="2" t="s">
        <v>406</v>
      </c>
      <c r="I183" s="15">
        <f>I184</f>
        <v>0</v>
      </c>
      <c r="J183" s="15">
        <f>J184</f>
        <v>0</v>
      </c>
      <c r="K183" s="15">
        <v>0</v>
      </c>
      <c r="L183" s="663"/>
    </row>
    <row r="184" spans="1:12" s="10" customFormat="1" ht="30" customHeight="1" x14ac:dyDescent="0.25">
      <c r="A184" s="5" t="s">
        <v>409</v>
      </c>
      <c r="B184" s="2" t="s">
        <v>34</v>
      </c>
      <c r="C184" s="2" t="s">
        <v>51</v>
      </c>
      <c r="D184" s="905" t="s">
        <v>284</v>
      </c>
      <c r="E184" s="906"/>
      <c r="F184" s="906"/>
      <c r="G184" s="907"/>
      <c r="H184" s="2" t="s">
        <v>407</v>
      </c>
      <c r="I184" s="15">
        <v>0</v>
      </c>
      <c r="J184" s="15">
        <v>0</v>
      </c>
      <c r="K184" s="15">
        <v>0</v>
      </c>
      <c r="L184" s="662"/>
    </row>
    <row r="185" spans="1:12" s="10" customFormat="1" ht="47.25" x14ac:dyDescent="0.25">
      <c r="A185" s="7" t="s">
        <v>295</v>
      </c>
      <c r="B185" s="2" t="s">
        <v>34</v>
      </c>
      <c r="C185" s="2" t="s">
        <v>51</v>
      </c>
      <c r="D185" s="905" t="s">
        <v>154</v>
      </c>
      <c r="E185" s="906"/>
      <c r="F185" s="906"/>
      <c r="G185" s="907"/>
      <c r="H185" s="2"/>
      <c r="I185" s="15">
        <f>I186+I190+I194+I198</f>
        <v>218.8</v>
      </c>
      <c r="J185" s="15">
        <f>J186+J190+J194+J198</f>
        <v>218.8</v>
      </c>
      <c r="K185" s="15">
        <f t="shared" si="30"/>
        <v>100</v>
      </c>
      <c r="L185" s="662"/>
    </row>
    <row r="186" spans="1:12" s="10" customFormat="1" ht="47.25" x14ac:dyDescent="0.25">
      <c r="A186" s="7" t="s">
        <v>533</v>
      </c>
      <c r="B186" s="2" t="s">
        <v>34</v>
      </c>
      <c r="C186" s="2" t="s">
        <v>51</v>
      </c>
      <c r="D186" s="905" t="s">
        <v>419</v>
      </c>
      <c r="E186" s="906"/>
      <c r="F186" s="906"/>
      <c r="G186" s="907"/>
      <c r="H186" s="2"/>
      <c r="I186" s="15">
        <f>I187</f>
        <v>100</v>
      </c>
      <c r="J186" s="15">
        <f>J187</f>
        <v>100</v>
      </c>
      <c r="K186" s="15">
        <f t="shared" si="30"/>
        <v>100</v>
      </c>
      <c r="L186" s="662"/>
    </row>
    <row r="187" spans="1:12" s="10" customFormat="1" ht="31.5" x14ac:dyDescent="0.25">
      <c r="A187" s="141" t="s">
        <v>297</v>
      </c>
      <c r="B187" s="2" t="s">
        <v>34</v>
      </c>
      <c r="C187" s="2" t="s">
        <v>51</v>
      </c>
      <c r="D187" s="905" t="s">
        <v>296</v>
      </c>
      <c r="E187" s="906"/>
      <c r="F187" s="906"/>
      <c r="G187" s="907"/>
      <c r="H187" s="2"/>
      <c r="I187" s="1">
        <f t="shared" ref="I187:J188" si="37">I188</f>
        <v>100</v>
      </c>
      <c r="J187" s="1">
        <f t="shared" si="37"/>
        <v>100</v>
      </c>
      <c r="K187" s="15">
        <f t="shared" si="30"/>
        <v>100</v>
      </c>
      <c r="L187" s="662"/>
    </row>
    <row r="188" spans="1:12" s="10" customFormat="1" ht="31.5" x14ac:dyDescent="0.25">
      <c r="A188" s="5" t="s">
        <v>408</v>
      </c>
      <c r="B188" s="2" t="s">
        <v>34</v>
      </c>
      <c r="C188" s="2" t="s">
        <v>51</v>
      </c>
      <c r="D188" s="905" t="s">
        <v>296</v>
      </c>
      <c r="E188" s="906"/>
      <c r="F188" s="906"/>
      <c r="G188" s="907"/>
      <c r="H188" s="2" t="s">
        <v>406</v>
      </c>
      <c r="I188" s="1">
        <f t="shared" si="37"/>
        <v>100</v>
      </c>
      <c r="J188" s="1">
        <f t="shared" si="37"/>
        <v>100</v>
      </c>
      <c r="K188" s="15">
        <f t="shared" si="30"/>
        <v>100</v>
      </c>
      <c r="L188" s="662"/>
    </row>
    <row r="189" spans="1:12" s="10" customFormat="1" ht="47.25" x14ac:dyDescent="0.25">
      <c r="A189" s="5" t="s">
        <v>409</v>
      </c>
      <c r="B189" s="2" t="s">
        <v>34</v>
      </c>
      <c r="C189" s="2" t="s">
        <v>51</v>
      </c>
      <c r="D189" s="905" t="s">
        <v>296</v>
      </c>
      <c r="E189" s="906"/>
      <c r="F189" s="906"/>
      <c r="G189" s="907"/>
      <c r="H189" s="2" t="s">
        <v>407</v>
      </c>
      <c r="I189" s="1">
        <f>'ведомст 7'!L161</f>
        <v>100</v>
      </c>
      <c r="J189" s="1">
        <f>'ведомст 7'!M161</f>
        <v>100</v>
      </c>
      <c r="K189" s="15">
        <f t="shared" si="30"/>
        <v>100</v>
      </c>
      <c r="L189" s="662"/>
    </row>
    <row r="190" spans="1:12" s="10" customFormat="1" ht="34.5" customHeight="1" x14ac:dyDescent="0.25">
      <c r="A190" s="7" t="s">
        <v>534</v>
      </c>
      <c r="B190" s="29" t="s">
        <v>34</v>
      </c>
      <c r="C190" s="2" t="s">
        <v>51</v>
      </c>
      <c r="D190" s="905" t="s">
        <v>253</v>
      </c>
      <c r="E190" s="906"/>
      <c r="F190" s="906"/>
      <c r="G190" s="907"/>
      <c r="H190" s="2"/>
      <c r="I190" s="15">
        <f t="shared" ref="I190:J192" si="38">I191</f>
        <v>7.8</v>
      </c>
      <c r="J190" s="15">
        <f t="shared" si="38"/>
        <v>7.8</v>
      </c>
      <c r="K190" s="15">
        <f t="shared" si="30"/>
        <v>100</v>
      </c>
      <c r="L190" s="662"/>
    </row>
    <row r="191" spans="1:12" s="10" customFormat="1" ht="31.5" x14ac:dyDescent="0.25">
      <c r="A191" s="7" t="s">
        <v>94</v>
      </c>
      <c r="B191" s="29" t="s">
        <v>34</v>
      </c>
      <c r="C191" s="2" t="s">
        <v>51</v>
      </c>
      <c r="D191" s="905" t="s">
        <v>254</v>
      </c>
      <c r="E191" s="906"/>
      <c r="F191" s="906"/>
      <c r="G191" s="907"/>
      <c r="H191" s="2"/>
      <c r="I191" s="15">
        <f t="shared" si="38"/>
        <v>7.8</v>
      </c>
      <c r="J191" s="15">
        <f t="shared" si="38"/>
        <v>7.8</v>
      </c>
      <c r="K191" s="15">
        <f t="shared" si="30"/>
        <v>100</v>
      </c>
      <c r="L191" s="662"/>
    </row>
    <row r="192" spans="1:12" s="10" customFormat="1" ht="31.5" x14ac:dyDescent="0.25">
      <c r="A192" s="5" t="s">
        <v>408</v>
      </c>
      <c r="B192" s="29" t="s">
        <v>34</v>
      </c>
      <c r="C192" s="2" t="s">
        <v>51</v>
      </c>
      <c r="D192" s="905" t="s">
        <v>254</v>
      </c>
      <c r="E192" s="906"/>
      <c r="F192" s="906"/>
      <c r="G192" s="907"/>
      <c r="H192" s="2" t="s">
        <v>406</v>
      </c>
      <c r="I192" s="15">
        <f t="shared" si="38"/>
        <v>7.8</v>
      </c>
      <c r="J192" s="15">
        <f t="shared" si="38"/>
        <v>7.8</v>
      </c>
      <c r="K192" s="15">
        <f t="shared" si="30"/>
        <v>100</v>
      </c>
      <c r="L192" s="662"/>
    </row>
    <row r="193" spans="1:12" s="10" customFormat="1" ht="47.25" x14ac:dyDescent="0.25">
      <c r="A193" s="5" t="s">
        <v>409</v>
      </c>
      <c r="B193" s="29" t="s">
        <v>34</v>
      </c>
      <c r="C193" s="2" t="s">
        <v>51</v>
      </c>
      <c r="D193" s="905" t="s">
        <v>254</v>
      </c>
      <c r="E193" s="906"/>
      <c r="F193" s="906"/>
      <c r="G193" s="907"/>
      <c r="H193" s="2" t="s">
        <v>407</v>
      </c>
      <c r="I193" s="1">
        <f>'ведомст 7'!L166</f>
        <v>7.8</v>
      </c>
      <c r="J193" s="1">
        <f>'ведомст 7'!M166</f>
        <v>7.8</v>
      </c>
      <c r="K193" s="15">
        <f t="shared" si="30"/>
        <v>100</v>
      </c>
      <c r="L193" s="662"/>
    </row>
    <row r="194" spans="1:12" s="10" customFormat="1" ht="78.75" x14ac:dyDescent="0.25">
      <c r="A194" s="7" t="s">
        <v>535</v>
      </c>
      <c r="B194" s="2" t="s">
        <v>34</v>
      </c>
      <c r="C194" s="2" t="s">
        <v>51</v>
      </c>
      <c r="D194" s="905" t="s">
        <v>298</v>
      </c>
      <c r="E194" s="906"/>
      <c r="F194" s="906"/>
      <c r="G194" s="907"/>
      <c r="H194" s="2"/>
      <c r="I194" s="1">
        <f t="shared" ref="I194:J196" si="39">I195</f>
        <v>91</v>
      </c>
      <c r="J194" s="1">
        <f t="shared" si="39"/>
        <v>91</v>
      </c>
      <c r="K194" s="15">
        <f t="shared" si="30"/>
        <v>100</v>
      </c>
      <c r="L194" s="662"/>
    </row>
    <row r="195" spans="1:12" s="10" customFormat="1" ht="31.5" x14ac:dyDescent="0.25">
      <c r="A195" s="141" t="s">
        <v>297</v>
      </c>
      <c r="B195" s="2" t="s">
        <v>34</v>
      </c>
      <c r="C195" s="2" t="s">
        <v>51</v>
      </c>
      <c r="D195" s="905" t="s">
        <v>299</v>
      </c>
      <c r="E195" s="906"/>
      <c r="F195" s="906"/>
      <c r="G195" s="907"/>
      <c r="H195" s="2"/>
      <c r="I195" s="1">
        <f t="shared" si="39"/>
        <v>91</v>
      </c>
      <c r="J195" s="1">
        <f t="shared" si="39"/>
        <v>91</v>
      </c>
      <c r="K195" s="15">
        <f t="shared" si="30"/>
        <v>100</v>
      </c>
      <c r="L195" s="662"/>
    </row>
    <row r="196" spans="1:12" s="10" customFormat="1" ht="31.5" x14ac:dyDescent="0.25">
      <c r="A196" s="5" t="s">
        <v>408</v>
      </c>
      <c r="B196" s="2" t="s">
        <v>34</v>
      </c>
      <c r="C196" s="2" t="s">
        <v>51</v>
      </c>
      <c r="D196" s="905" t="s">
        <v>299</v>
      </c>
      <c r="E196" s="906"/>
      <c r="F196" s="906"/>
      <c r="G196" s="907"/>
      <c r="H196" s="2" t="s">
        <v>406</v>
      </c>
      <c r="I196" s="1">
        <f t="shared" si="39"/>
        <v>91</v>
      </c>
      <c r="J196" s="1">
        <f t="shared" si="39"/>
        <v>91</v>
      </c>
      <c r="K196" s="15">
        <f t="shared" si="30"/>
        <v>100</v>
      </c>
      <c r="L196" s="662"/>
    </row>
    <row r="197" spans="1:12" s="10" customFormat="1" ht="47.25" x14ac:dyDescent="0.25">
      <c r="A197" s="5" t="s">
        <v>409</v>
      </c>
      <c r="B197" s="2" t="s">
        <v>34</v>
      </c>
      <c r="C197" s="2" t="s">
        <v>51</v>
      </c>
      <c r="D197" s="905" t="s">
        <v>299</v>
      </c>
      <c r="E197" s="906"/>
      <c r="F197" s="906"/>
      <c r="G197" s="907"/>
      <c r="H197" s="2" t="s">
        <v>407</v>
      </c>
      <c r="I197" s="1">
        <f>'ведомст 7'!L171</f>
        <v>91</v>
      </c>
      <c r="J197" s="1">
        <f>'ведомст 7'!M171</f>
        <v>91</v>
      </c>
      <c r="K197" s="15">
        <f t="shared" si="30"/>
        <v>100</v>
      </c>
      <c r="L197" s="662"/>
    </row>
    <row r="198" spans="1:12" s="10" customFormat="1" ht="42.75" customHeight="1" x14ac:dyDescent="0.25">
      <c r="A198" s="7" t="s">
        <v>536</v>
      </c>
      <c r="B198" s="2" t="s">
        <v>34</v>
      </c>
      <c r="C198" s="2" t="s">
        <v>51</v>
      </c>
      <c r="D198" s="905" t="s">
        <v>300</v>
      </c>
      <c r="E198" s="906"/>
      <c r="F198" s="906"/>
      <c r="G198" s="907"/>
      <c r="H198" s="2"/>
      <c r="I198" s="1">
        <f t="shared" ref="I198:J200" si="40">I199</f>
        <v>20</v>
      </c>
      <c r="J198" s="1">
        <f t="shared" si="40"/>
        <v>20</v>
      </c>
      <c r="K198" s="15">
        <f t="shared" si="30"/>
        <v>100</v>
      </c>
      <c r="L198" s="662"/>
    </row>
    <row r="199" spans="1:12" s="10" customFormat="1" ht="31.5" x14ac:dyDescent="0.25">
      <c r="A199" s="141" t="s">
        <v>297</v>
      </c>
      <c r="B199" s="2" t="s">
        <v>34</v>
      </c>
      <c r="C199" s="2" t="s">
        <v>51</v>
      </c>
      <c r="D199" s="905" t="s">
        <v>301</v>
      </c>
      <c r="E199" s="906"/>
      <c r="F199" s="906"/>
      <c r="G199" s="907"/>
      <c r="H199" s="2"/>
      <c r="I199" s="1">
        <f t="shared" si="40"/>
        <v>20</v>
      </c>
      <c r="J199" s="1">
        <f t="shared" si="40"/>
        <v>20</v>
      </c>
      <c r="K199" s="15">
        <f t="shared" si="30"/>
        <v>100</v>
      </c>
      <c r="L199" s="982"/>
    </row>
    <row r="200" spans="1:12" s="10" customFormat="1" ht="31.5" x14ac:dyDescent="0.25">
      <c r="A200" s="5" t="s">
        <v>408</v>
      </c>
      <c r="B200" s="2" t="s">
        <v>34</v>
      </c>
      <c r="C200" s="2" t="s">
        <v>51</v>
      </c>
      <c r="D200" s="905" t="s">
        <v>301</v>
      </c>
      <c r="E200" s="906"/>
      <c r="F200" s="906"/>
      <c r="G200" s="907"/>
      <c r="H200" s="2" t="s">
        <v>406</v>
      </c>
      <c r="I200" s="1">
        <f t="shared" si="40"/>
        <v>20</v>
      </c>
      <c r="J200" s="1">
        <f t="shared" si="40"/>
        <v>20</v>
      </c>
      <c r="K200" s="15">
        <f t="shared" si="30"/>
        <v>100</v>
      </c>
      <c r="L200" s="982"/>
    </row>
    <row r="201" spans="1:12" s="10" customFormat="1" ht="28.5" customHeight="1" x14ac:dyDescent="0.25">
      <c r="A201" s="5" t="s">
        <v>409</v>
      </c>
      <c r="B201" s="2" t="s">
        <v>34</v>
      </c>
      <c r="C201" s="2" t="s">
        <v>51</v>
      </c>
      <c r="D201" s="905" t="s">
        <v>301</v>
      </c>
      <c r="E201" s="906"/>
      <c r="F201" s="906"/>
      <c r="G201" s="907"/>
      <c r="H201" s="2" t="s">
        <v>407</v>
      </c>
      <c r="I201" s="1">
        <f>'ведомст 7'!L176</f>
        <v>20</v>
      </c>
      <c r="J201" s="1">
        <f>'ведомст 7'!M176</f>
        <v>20</v>
      </c>
      <c r="K201" s="15">
        <f t="shared" si="30"/>
        <v>100</v>
      </c>
      <c r="L201" s="982"/>
    </row>
    <row r="202" spans="1:12" s="10" customFormat="1" ht="63" x14ac:dyDescent="0.25">
      <c r="A202" s="7" t="s">
        <v>623</v>
      </c>
      <c r="B202" s="29" t="s">
        <v>34</v>
      </c>
      <c r="C202" s="2" t="s">
        <v>51</v>
      </c>
      <c r="D202" s="905" t="s">
        <v>305</v>
      </c>
      <c r="E202" s="906"/>
      <c r="F202" s="906"/>
      <c r="G202" s="907"/>
      <c r="H202" s="2"/>
      <c r="I202" s="1">
        <f t="shared" ref="I202:J203" si="41">I203</f>
        <v>0</v>
      </c>
      <c r="J202" s="1">
        <f t="shared" si="41"/>
        <v>0</v>
      </c>
      <c r="K202" s="15">
        <v>0</v>
      </c>
      <c r="L202" s="662"/>
    </row>
    <row r="203" spans="1:12" s="10" customFormat="1" ht="78.75" x14ac:dyDescent="0.25">
      <c r="A203" s="95" t="s">
        <v>644</v>
      </c>
      <c r="B203" s="29" t="s">
        <v>34</v>
      </c>
      <c r="C203" s="2" t="s">
        <v>51</v>
      </c>
      <c r="D203" s="905" t="s">
        <v>516</v>
      </c>
      <c r="E203" s="906"/>
      <c r="F203" s="906"/>
      <c r="G203" s="907"/>
      <c r="H203" s="2"/>
      <c r="I203" s="1">
        <f t="shared" si="41"/>
        <v>0</v>
      </c>
      <c r="J203" s="1">
        <f t="shared" si="41"/>
        <v>0</v>
      </c>
      <c r="K203" s="15">
        <v>0</v>
      </c>
      <c r="L203" s="662"/>
    </row>
    <row r="204" spans="1:12" s="10" customFormat="1" ht="30.75" customHeight="1" x14ac:dyDescent="0.25">
      <c r="A204" s="7" t="s">
        <v>537</v>
      </c>
      <c r="B204" s="29" t="s">
        <v>34</v>
      </c>
      <c r="C204" s="2" t="s">
        <v>51</v>
      </c>
      <c r="D204" s="905" t="s">
        <v>489</v>
      </c>
      <c r="E204" s="906"/>
      <c r="F204" s="906"/>
      <c r="G204" s="907"/>
      <c r="H204" s="2"/>
      <c r="I204" s="1">
        <f t="shared" ref="I204:J206" si="42">I205</f>
        <v>0</v>
      </c>
      <c r="J204" s="1">
        <f t="shared" si="42"/>
        <v>0</v>
      </c>
      <c r="K204" s="15">
        <v>0</v>
      </c>
      <c r="L204" s="662"/>
    </row>
    <row r="205" spans="1:12" s="10" customFormat="1" ht="31.5" customHeight="1" x14ac:dyDescent="0.25">
      <c r="A205" s="7" t="s">
        <v>307</v>
      </c>
      <c r="B205" s="29" t="s">
        <v>34</v>
      </c>
      <c r="C205" s="2" t="s">
        <v>51</v>
      </c>
      <c r="D205" s="905" t="s">
        <v>490</v>
      </c>
      <c r="E205" s="906"/>
      <c r="F205" s="906"/>
      <c r="G205" s="907"/>
      <c r="H205" s="2"/>
      <c r="I205" s="1">
        <f t="shared" si="42"/>
        <v>0</v>
      </c>
      <c r="J205" s="1">
        <f t="shared" si="42"/>
        <v>0</v>
      </c>
      <c r="K205" s="15">
        <v>0</v>
      </c>
      <c r="L205" s="662"/>
    </row>
    <row r="206" spans="1:12" s="10" customFormat="1" ht="31.5" customHeight="1" x14ac:dyDescent="0.25">
      <c r="A206" s="5" t="s">
        <v>408</v>
      </c>
      <c r="B206" s="29" t="s">
        <v>34</v>
      </c>
      <c r="C206" s="2" t="s">
        <v>51</v>
      </c>
      <c r="D206" s="905" t="s">
        <v>490</v>
      </c>
      <c r="E206" s="906"/>
      <c r="F206" s="906"/>
      <c r="G206" s="907"/>
      <c r="H206" s="2" t="s">
        <v>406</v>
      </c>
      <c r="I206" s="1">
        <f t="shared" si="42"/>
        <v>0</v>
      </c>
      <c r="J206" s="1">
        <f t="shared" si="42"/>
        <v>0</v>
      </c>
      <c r="K206" s="15">
        <v>0</v>
      </c>
      <c r="L206" s="662"/>
    </row>
    <row r="207" spans="1:12" s="10" customFormat="1" ht="47.25" x14ac:dyDescent="0.25">
      <c r="A207" s="5" t="s">
        <v>409</v>
      </c>
      <c r="B207" s="29" t="s">
        <v>34</v>
      </c>
      <c r="C207" s="2" t="s">
        <v>51</v>
      </c>
      <c r="D207" s="905" t="s">
        <v>490</v>
      </c>
      <c r="E207" s="906"/>
      <c r="F207" s="906"/>
      <c r="G207" s="907"/>
      <c r="H207" s="2" t="s">
        <v>407</v>
      </c>
      <c r="I207" s="1">
        <v>0</v>
      </c>
      <c r="J207" s="1">
        <v>0</v>
      </c>
      <c r="K207" s="15">
        <v>0</v>
      </c>
      <c r="L207" s="72"/>
    </row>
    <row r="208" spans="1:12" s="10" customFormat="1" ht="45" customHeight="1" x14ac:dyDescent="0.25">
      <c r="A208" s="7" t="s">
        <v>622</v>
      </c>
      <c r="B208" s="29" t="s">
        <v>34</v>
      </c>
      <c r="C208" s="2" t="s">
        <v>51</v>
      </c>
      <c r="D208" s="905" t="s">
        <v>275</v>
      </c>
      <c r="E208" s="906"/>
      <c r="F208" s="906"/>
      <c r="G208" s="907"/>
      <c r="H208" s="2"/>
      <c r="I208" s="1">
        <f t="shared" ref="I208:J210" si="43">I209</f>
        <v>2</v>
      </c>
      <c r="J208" s="1">
        <f t="shared" si="43"/>
        <v>0</v>
      </c>
      <c r="K208" s="15">
        <f t="shared" ref="K208:K270" si="44">J208/I208*100</f>
        <v>0</v>
      </c>
      <c r="L208" s="662"/>
    </row>
    <row r="209" spans="1:12" s="10" customFormat="1" ht="63.75" customHeight="1" x14ac:dyDescent="0.25">
      <c r="A209" s="7" t="s">
        <v>538</v>
      </c>
      <c r="B209" s="29" t="s">
        <v>34</v>
      </c>
      <c r="C209" s="2" t="s">
        <v>51</v>
      </c>
      <c r="D209" s="905" t="s">
        <v>276</v>
      </c>
      <c r="E209" s="906"/>
      <c r="F209" s="906"/>
      <c r="G209" s="907"/>
      <c r="H209" s="2"/>
      <c r="I209" s="1">
        <f>I210</f>
        <v>2</v>
      </c>
      <c r="J209" s="1">
        <f t="shared" si="43"/>
        <v>0</v>
      </c>
      <c r="K209" s="15">
        <f t="shared" si="44"/>
        <v>0</v>
      </c>
      <c r="L209" s="662"/>
    </row>
    <row r="210" spans="1:12" s="10" customFormat="1" x14ac:dyDescent="0.25">
      <c r="A210" s="7" t="s">
        <v>277</v>
      </c>
      <c r="B210" s="29" t="s">
        <v>34</v>
      </c>
      <c r="C210" s="2" t="s">
        <v>51</v>
      </c>
      <c r="D210" s="905" t="s">
        <v>278</v>
      </c>
      <c r="E210" s="906"/>
      <c r="F210" s="906"/>
      <c r="G210" s="907"/>
      <c r="H210" s="2"/>
      <c r="I210" s="1">
        <f>I211</f>
        <v>2</v>
      </c>
      <c r="J210" s="1">
        <f t="shared" si="43"/>
        <v>0</v>
      </c>
      <c r="K210" s="15">
        <f t="shared" si="44"/>
        <v>0</v>
      </c>
      <c r="L210" s="662"/>
    </row>
    <row r="211" spans="1:12" s="10" customFormat="1" ht="31.5" x14ac:dyDescent="0.25">
      <c r="A211" s="5" t="s">
        <v>408</v>
      </c>
      <c r="B211" s="29" t="s">
        <v>34</v>
      </c>
      <c r="C211" s="2" t="s">
        <v>51</v>
      </c>
      <c r="D211" s="905" t="s">
        <v>278</v>
      </c>
      <c r="E211" s="906"/>
      <c r="F211" s="906"/>
      <c r="G211" s="907"/>
      <c r="H211" s="2" t="s">
        <v>406</v>
      </c>
      <c r="I211" s="1">
        <f>I212</f>
        <v>2</v>
      </c>
      <c r="J211" s="1">
        <f>J212</f>
        <v>0</v>
      </c>
      <c r="K211" s="15">
        <f t="shared" si="44"/>
        <v>0</v>
      </c>
      <c r="L211" s="662"/>
    </row>
    <row r="212" spans="1:12" s="10" customFormat="1" ht="42.75" customHeight="1" x14ac:dyDescent="0.25">
      <c r="A212" s="5" t="s">
        <v>409</v>
      </c>
      <c r="B212" s="29" t="s">
        <v>34</v>
      </c>
      <c r="C212" s="2" t="s">
        <v>51</v>
      </c>
      <c r="D212" s="905" t="s">
        <v>278</v>
      </c>
      <c r="E212" s="906"/>
      <c r="F212" s="906"/>
      <c r="G212" s="907"/>
      <c r="H212" s="2" t="s">
        <v>407</v>
      </c>
      <c r="I212" s="1">
        <v>2</v>
      </c>
      <c r="J212" s="1">
        <v>0</v>
      </c>
      <c r="K212" s="15">
        <f t="shared" si="44"/>
        <v>0</v>
      </c>
      <c r="L212" s="662"/>
    </row>
    <row r="213" spans="1:12" s="10" customFormat="1" ht="63.75" customHeight="1" x14ac:dyDescent="0.25">
      <c r="A213" s="7" t="s">
        <v>624</v>
      </c>
      <c r="B213" s="2" t="s">
        <v>34</v>
      </c>
      <c r="C213" s="2" t="s">
        <v>51</v>
      </c>
      <c r="D213" s="905" t="s">
        <v>279</v>
      </c>
      <c r="E213" s="906"/>
      <c r="F213" s="906"/>
      <c r="G213" s="907"/>
      <c r="H213" s="2"/>
      <c r="I213" s="1">
        <f>I214</f>
        <v>2</v>
      </c>
      <c r="J213" s="1">
        <f>J214</f>
        <v>2</v>
      </c>
      <c r="K213" s="15">
        <f t="shared" si="44"/>
        <v>100</v>
      </c>
      <c r="L213" s="662"/>
    </row>
    <row r="214" spans="1:12" s="10" customFormat="1" ht="47.25" x14ac:dyDescent="0.25">
      <c r="A214" s="7" t="s">
        <v>539</v>
      </c>
      <c r="B214" s="2" t="s">
        <v>34</v>
      </c>
      <c r="C214" s="2" t="s">
        <v>51</v>
      </c>
      <c r="D214" s="905" t="s">
        <v>280</v>
      </c>
      <c r="E214" s="906"/>
      <c r="F214" s="906"/>
      <c r="G214" s="907"/>
      <c r="H214" s="2"/>
      <c r="I214" s="1">
        <f>I215</f>
        <v>2</v>
      </c>
      <c r="J214" s="1">
        <f t="shared" ref="J214:J215" si="45">J215</f>
        <v>2</v>
      </c>
      <c r="K214" s="15">
        <f t="shared" si="44"/>
        <v>100</v>
      </c>
      <c r="L214" s="662"/>
    </row>
    <row r="215" spans="1:12" s="10" customFormat="1" x14ac:dyDescent="0.25">
      <c r="A215" s="7" t="s">
        <v>281</v>
      </c>
      <c r="B215" s="2" t="s">
        <v>34</v>
      </c>
      <c r="C215" s="2" t="s">
        <v>51</v>
      </c>
      <c r="D215" s="905" t="s">
        <v>282</v>
      </c>
      <c r="E215" s="906"/>
      <c r="F215" s="906"/>
      <c r="G215" s="907"/>
      <c r="H215" s="2"/>
      <c r="I215" s="1">
        <f>I216</f>
        <v>2</v>
      </c>
      <c r="J215" s="1">
        <f t="shared" si="45"/>
        <v>2</v>
      </c>
      <c r="K215" s="15">
        <f t="shared" si="44"/>
        <v>100</v>
      </c>
      <c r="L215" s="662"/>
    </row>
    <row r="216" spans="1:12" s="10" customFormat="1" ht="31.5" x14ac:dyDescent="0.25">
      <c r="A216" s="5" t="s">
        <v>408</v>
      </c>
      <c r="B216" s="2" t="s">
        <v>34</v>
      </c>
      <c r="C216" s="2" t="s">
        <v>51</v>
      </c>
      <c r="D216" s="905" t="s">
        <v>282</v>
      </c>
      <c r="E216" s="906"/>
      <c r="F216" s="906"/>
      <c r="G216" s="907"/>
      <c r="H216" s="2" t="s">
        <v>406</v>
      </c>
      <c r="I216" s="1">
        <f>I217</f>
        <v>2</v>
      </c>
      <c r="J216" s="1">
        <f>J217</f>
        <v>2</v>
      </c>
      <c r="K216" s="15">
        <f t="shared" si="44"/>
        <v>100</v>
      </c>
      <c r="L216" s="662"/>
    </row>
    <row r="217" spans="1:12" s="10" customFormat="1" ht="29.25" customHeight="1" x14ac:dyDescent="0.25">
      <c r="A217" s="5" t="s">
        <v>409</v>
      </c>
      <c r="B217" s="2" t="s">
        <v>34</v>
      </c>
      <c r="C217" s="2" t="s">
        <v>51</v>
      </c>
      <c r="D217" s="905" t="s">
        <v>282</v>
      </c>
      <c r="E217" s="906"/>
      <c r="F217" s="906"/>
      <c r="G217" s="907"/>
      <c r="H217" s="2" t="s">
        <v>407</v>
      </c>
      <c r="I217" s="1">
        <v>2</v>
      </c>
      <c r="J217" s="1">
        <v>2</v>
      </c>
      <c r="K217" s="15">
        <f t="shared" si="44"/>
        <v>100</v>
      </c>
      <c r="L217" s="662"/>
    </row>
    <row r="218" spans="1:12" s="10" customFormat="1" ht="29.25" customHeight="1" x14ac:dyDescent="0.25">
      <c r="A218" s="5" t="s">
        <v>547</v>
      </c>
      <c r="B218" s="2" t="s">
        <v>34</v>
      </c>
      <c r="C218" s="2" t="s">
        <v>51</v>
      </c>
      <c r="D218" s="905" t="s">
        <v>491</v>
      </c>
      <c r="E218" s="906"/>
      <c r="F218" s="906"/>
      <c r="G218" s="907"/>
      <c r="H218" s="2"/>
      <c r="I218" s="1">
        <f>I219</f>
        <v>10623.6</v>
      </c>
      <c r="J218" s="1">
        <f>J219</f>
        <v>10404.199999999999</v>
      </c>
      <c r="K218" s="15">
        <f t="shared" si="44"/>
        <v>97.934786701306507</v>
      </c>
      <c r="L218" s="662"/>
    </row>
    <row r="219" spans="1:12" s="10" customFormat="1" ht="29.25" customHeight="1" x14ac:dyDescent="0.25">
      <c r="A219" s="7" t="s">
        <v>548</v>
      </c>
      <c r="B219" s="2" t="s">
        <v>34</v>
      </c>
      <c r="C219" s="2" t="s">
        <v>51</v>
      </c>
      <c r="D219" s="905" t="s">
        <v>368</v>
      </c>
      <c r="E219" s="906"/>
      <c r="F219" s="906"/>
      <c r="G219" s="907"/>
      <c r="H219" s="2"/>
      <c r="I219" s="1">
        <f>I223+I233+I240+I220+I249</f>
        <v>10623.6</v>
      </c>
      <c r="J219" s="1">
        <f>J223+J233+J240+J220+J249</f>
        <v>10404.199999999999</v>
      </c>
      <c r="K219" s="15">
        <f t="shared" si="44"/>
        <v>97.934786701306507</v>
      </c>
      <c r="L219" s="662"/>
    </row>
    <row r="220" spans="1:12" s="10" customFormat="1" ht="48.75" customHeight="1" x14ac:dyDescent="0.25">
      <c r="A220" s="131" t="s">
        <v>609</v>
      </c>
      <c r="B220" s="2" t="s">
        <v>34</v>
      </c>
      <c r="C220" s="2" t="s">
        <v>51</v>
      </c>
      <c r="D220" s="905" t="s">
        <v>607</v>
      </c>
      <c r="E220" s="906"/>
      <c r="F220" s="906"/>
      <c r="G220" s="907"/>
      <c r="H220" s="2"/>
      <c r="I220" s="1">
        <f t="shared" ref="I220:J221" si="46">I221</f>
        <v>100.6</v>
      </c>
      <c r="J220" s="1">
        <f t="shared" si="46"/>
        <v>56.9</v>
      </c>
      <c r="K220" s="15">
        <f t="shared" si="44"/>
        <v>56.560636182902591</v>
      </c>
      <c r="L220" s="662"/>
    </row>
    <row r="221" spans="1:12" s="10" customFormat="1" ht="29.25" customHeight="1" x14ac:dyDescent="0.25">
      <c r="A221" s="5" t="s">
        <v>408</v>
      </c>
      <c r="B221" s="2" t="s">
        <v>34</v>
      </c>
      <c r="C221" s="2" t="s">
        <v>51</v>
      </c>
      <c r="D221" s="905" t="s">
        <v>607</v>
      </c>
      <c r="E221" s="906"/>
      <c r="F221" s="906"/>
      <c r="G221" s="907"/>
      <c r="H221" s="2" t="s">
        <v>406</v>
      </c>
      <c r="I221" s="1">
        <f t="shared" si="46"/>
        <v>100.6</v>
      </c>
      <c r="J221" s="1">
        <f t="shared" si="46"/>
        <v>56.9</v>
      </c>
      <c r="K221" s="15">
        <f t="shared" si="44"/>
        <v>56.560636182902591</v>
      </c>
      <c r="L221" s="662"/>
    </row>
    <row r="222" spans="1:12" s="10" customFormat="1" ht="29.25" customHeight="1" x14ac:dyDescent="0.25">
      <c r="A222" s="5" t="s">
        <v>409</v>
      </c>
      <c r="B222" s="2" t="s">
        <v>34</v>
      </c>
      <c r="C222" s="2" t="s">
        <v>51</v>
      </c>
      <c r="D222" s="905" t="s">
        <v>607</v>
      </c>
      <c r="E222" s="906"/>
      <c r="F222" s="906"/>
      <c r="G222" s="907"/>
      <c r="H222" s="2" t="s">
        <v>407</v>
      </c>
      <c r="I222" s="1">
        <f>'ведомст 7'!L201</f>
        <v>100.6</v>
      </c>
      <c r="J222" s="1">
        <f>'ведомст 7'!M201</f>
        <v>56.9</v>
      </c>
      <c r="K222" s="15">
        <f t="shared" si="44"/>
        <v>56.560636182902591</v>
      </c>
      <c r="L222" s="662"/>
    </row>
    <row r="223" spans="1:12" s="10" customFormat="1" ht="30" hidden="1" customHeight="1" x14ac:dyDescent="0.25">
      <c r="A223" s="7" t="s">
        <v>149</v>
      </c>
      <c r="B223" s="2" t="s">
        <v>34</v>
      </c>
      <c r="C223" s="2" t="s">
        <v>51</v>
      </c>
      <c r="D223" s="905" t="s">
        <v>150</v>
      </c>
      <c r="E223" s="906"/>
      <c r="F223" s="906"/>
      <c r="G223" s="907"/>
      <c r="H223" s="2"/>
      <c r="I223" s="15">
        <f>I224+I226+I228+I230</f>
        <v>6770</v>
      </c>
      <c r="J223" s="15">
        <f t="shared" ref="J223" si="47">J224+J226+J228+J230</f>
        <v>6601.4</v>
      </c>
      <c r="K223" s="15">
        <f t="shared" si="44"/>
        <v>97.509601181683891</v>
      </c>
      <c r="L223" s="662"/>
    </row>
    <row r="224" spans="1:12" s="10" customFormat="1" ht="30" hidden="1" customHeight="1" x14ac:dyDescent="0.25">
      <c r="A224" s="7" t="s">
        <v>421</v>
      </c>
      <c r="B224" s="2" t="s">
        <v>34</v>
      </c>
      <c r="C224" s="2" t="s">
        <v>51</v>
      </c>
      <c r="D224" s="905" t="s">
        <v>150</v>
      </c>
      <c r="E224" s="906"/>
      <c r="F224" s="906"/>
      <c r="G224" s="907"/>
      <c r="H224" s="2" t="s">
        <v>401</v>
      </c>
      <c r="I224" s="1">
        <f>I225</f>
        <v>0</v>
      </c>
      <c r="J224" s="1">
        <f>J225</f>
        <v>0</v>
      </c>
      <c r="K224" s="15" t="e">
        <f t="shared" si="44"/>
        <v>#DIV/0!</v>
      </c>
      <c r="L224" s="662"/>
    </row>
    <row r="225" spans="1:13" s="10" customFormat="1" ht="21" hidden="1" customHeight="1" x14ac:dyDescent="0.25">
      <c r="A225" s="7" t="s">
        <v>422</v>
      </c>
      <c r="B225" s="2" t="s">
        <v>34</v>
      </c>
      <c r="C225" s="2" t="s">
        <v>51</v>
      </c>
      <c r="D225" s="905" t="s">
        <v>150</v>
      </c>
      <c r="E225" s="906"/>
      <c r="F225" s="906"/>
      <c r="G225" s="907"/>
      <c r="H225" s="2" t="s">
        <v>420</v>
      </c>
      <c r="I225" s="1"/>
      <c r="J225" s="1"/>
      <c r="K225" s="15" t="e">
        <f t="shared" si="44"/>
        <v>#DIV/0!</v>
      </c>
      <c r="L225" s="662"/>
    </row>
    <row r="226" spans="1:13" s="10" customFormat="1" ht="30" hidden="1" customHeight="1" x14ac:dyDescent="0.25">
      <c r="A226" s="5" t="s">
        <v>408</v>
      </c>
      <c r="B226" s="2" t="s">
        <v>34</v>
      </c>
      <c r="C226" s="2" t="s">
        <v>51</v>
      </c>
      <c r="D226" s="905" t="s">
        <v>150</v>
      </c>
      <c r="E226" s="906"/>
      <c r="F226" s="906"/>
      <c r="G226" s="907"/>
      <c r="H226" s="2" t="s">
        <v>406</v>
      </c>
      <c r="I226" s="1">
        <f>I227</f>
        <v>0</v>
      </c>
      <c r="J226" s="1">
        <f>J227</f>
        <v>0</v>
      </c>
      <c r="K226" s="15" t="e">
        <f t="shared" si="44"/>
        <v>#DIV/0!</v>
      </c>
      <c r="L226" s="662"/>
    </row>
    <row r="227" spans="1:13" s="10" customFormat="1" ht="30" hidden="1" customHeight="1" x14ac:dyDescent="0.25">
      <c r="A227" s="5" t="s">
        <v>409</v>
      </c>
      <c r="B227" s="2" t="s">
        <v>34</v>
      </c>
      <c r="C227" s="2" t="s">
        <v>51</v>
      </c>
      <c r="D227" s="905" t="s">
        <v>150</v>
      </c>
      <c r="E227" s="906"/>
      <c r="F227" s="906"/>
      <c r="G227" s="907"/>
      <c r="H227" s="2" t="s">
        <v>407</v>
      </c>
      <c r="I227" s="1"/>
      <c r="J227" s="1"/>
      <c r="K227" s="15" t="e">
        <f t="shared" si="44"/>
        <v>#DIV/0!</v>
      </c>
      <c r="L227" s="662"/>
    </row>
    <row r="228" spans="1:13" s="10" customFormat="1" ht="24" hidden="1" customHeight="1" x14ac:dyDescent="0.25">
      <c r="A228" s="7" t="s">
        <v>331</v>
      </c>
      <c r="B228" s="2" t="s">
        <v>34</v>
      </c>
      <c r="C228" s="2" t="s">
        <v>51</v>
      </c>
      <c r="D228" s="905" t="s">
        <v>150</v>
      </c>
      <c r="E228" s="906"/>
      <c r="F228" s="906"/>
      <c r="G228" s="907"/>
      <c r="H228" s="2" t="s">
        <v>414</v>
      </c>
      <c r="I228" s="1">
        <f>I229</f>
        <v>0</v>
      </c>
      <c r="J228" s="1">
        <f>J229</f>
        <v>0</v>
      </c>
      <c r="K228" s="15" t="e">
        <f t="shared" si="44"/>
        <v>#DIV/0!</v>
      </c>
      <c r="L228" s="662"/>
    </row>
    <row r="229" spans="1:13" s="10" customFormat="1" ht="24" hidden="1" customHeight="1" x14ac:dyDescent="0.25">
      <c r="A229" s="7" t="s">
        <v>492</v>
      </c>
      <c r="B229" s="2" t="s">
        <v>34</v>
      </c>
      <c r="C229" s="2" t="s">
        <v>51</v>
      </c>
      <c r="D229" s="905" t="s">
        <v>150</v>
      </c>
      <c r="E229" s="906"/>
      <c r="F229" s="906"/>
      <c r="G229" s="907"/>
      <c r="H229" s="2" t="s">
        <v>415</v>
      </c>
      <c r="I229" s="1"/>
      <c r="J229" s="1"/>
      <c r="K229" s="15" t="e">
        <f t="shared" si="44"/>
        <v>#DIV/0!</v>
      </c>
      <c r="L229" s="662"/>
    </row>
    <row r="230" spans="1:13" s="10" customFormat="1" ht="35.25" customHeight="1" x14ac:dyDescent="0.25">
      <c r="A230" s="7" t="s">
        <v>149</v>
      </c>
      <c r="B230" s="2" t="s">
        <v>34</v>
      </c>
      <c r="C230" s="2" t="s">
        <v>51</v>
      </c>
      <c r="D230" s="905" t="s">
        <v>150</v>
      </c>
      <c r="E230" s="906"/>
      <c r="F230" s="906"/>
      <c r="G230" s="907"/>
      <c r="H230" s="2"/>
      <c r="I230" s="1">
        <f>I231</f>
        <v>6770</v>
      </c>
      <c r="J230" s="1">
        <f>J231</f>
        <v>6601.4</v>
      </c>
      <c r="K230" s="15">
        <f t="shared" si="44"/>
        <v>97.509601181683891</v>
      </c>
      <c r="L230" s="662"/>
    </row>
    <row r="231" spans="1:13" s="10" customFormat="1" ht="31.5" customHeight="1" x14ac:dyDescent="0.25">
      <c r="A231" s="7" t="s">
        <v>473</v>
      </c>
      <c r="B231" s="2" t="s">
        <v>34</v>
      </c>
      <c r="C231" s="2" t="s">
        <v>51</v>
      </c>
      <c r="D231" s="905" t="s">
        <v>150</v>
      </c>
      <c r="E231" s="906"/>
      <c r="F231" s="906"/>
      <c r="G231" s="907"/>
      <c r="H231" s="2" t="s">
        <v>447</v>
      </c>
      <c r="I231" s="1">
        <f>I232</f>
        <v>6770</v>
      </c>
      <c r="J231" s="1">
        <f>J232</f>
        <v>6601.4</v>
      </c>
      <c r="K231" s="15">
        <f t="shared" si="44"/>
        <v>97.509601181683891</v>
      </c>
      <c r="L231" s="662"/>
    </row>
    <row r="232" spans="1:13" s="10" customFormat="1" ht="24" customHeight="1" x14ac:dyDescent="0.25">
      <c r="A232" s="7" t="s">
        <v>474</v>
      </c>
      <c r="B232" s="2" t="s">
        <v>34</v>
      </c>
      <c r="C232" s="2" t="s">
        <v>51</v>
      </c>
      <c r="D232" s="905" t="s">
        <v>150</v>
      </c>
      <c r="E232" s="906"/>
      <c r="F232" s="906"/>
      <c r="G232" s="907"/>
      <c r="H232" s="2" t="s">
        <v>472</v>
      </c>
      <c r="I232" s="1">
        <f>'ведомст 7'!L218</f>
        <v>6770</v>
      </c>
      <c r="J232" s="1">
        <f>'ведомст 7'!M218</f>
        <v>6601.4</v>
      </c>
      <c r="K232" s="15">
        <f t="shared" si="44"/>
        <v>97.509601181683891</v>
      </c>
      <c r="L232" s="662"/>
    </row>
    <row r="233" spans="1:13" s="10" customFormat="1" ht="22.5" customHeight="1" x14ac:dyDescent="0.25">
      <c r="A233" s="74" t="s">
        <v>125</v>
      </c>
      <c r="B233" s="2" t="s">
        <v>34</v>
      </c>
      <c r="C233" s="2" t="s">
        <v>51</v>
      </c>
      <c r="D233" s="905" t="s">
        <v>72</v>
      </c>
      <c r="E233" s="906"/>
      <c r="F233" s="906"/>
      <c r="G233" s="907"/>
      <c r="H233" s="2"/>
      <c r="I233" s="15">
        <f>I234+I236+I238</f>
        <v>321.5</v>
      </c>
      <c r="J233" s="15">
        <f>J234+J236+J238</f>
        <v>317.5</v>
      </c>
      <c r="K233" s="15">
        <f t="shared" si="44"/>
        <v>98.755832037325035</v>
      </c>
      <c r="L233" s="662"/>
    </row>
    <row r="234" spans="1:13" s="10" customFormat="1" ht="78.75" x14ac:dyDescent="0.25">
      <c r="A234" s="7" t="s">
        <v>421</v>
      </c>
      <c r="B234" s="2" t="s">
        <v>34</v>
      </c>
      <c r="C234" s="2" t="s">
        <v>51</v>
      </c>
      <c r="D234" s="905" t="s">
        <v>72</v>
      </c>
      <c r="E234" s="906"/>
      <c r="F234" s="906"/>
      <c r="G234" s="907"/>
      <c r="H234" s="2" t="s">
        <v>401</v>
      </c>
      <c r="I234" s="15">
        <f>I235</f>
        <v>279.60000000000002</v>
      </c>
      <c r="J234" s="15">
        <f>J235</f>
        <v>279.39999999999998</v>
      </c>
      <c r="K234" s="15">
        <f t="shared" si="44"/>
        <v>99.928469241773939</v>
      </c>
      <c r="L234" s="662"/>
      <c r="M234" s="121"/>
    </row>
    <row r="235" spans="1:13" s="10" customFormat="1" ht="31.5" x14ac:dyDescent="0.25">
      <c r="A235" s="7" t="s">
        <v>422</v>
      </c>
      <c r="B235" s="2" t="s">
        <v>34</v>
      </c>
      <c r="C235" s="2" t="s">
        <v>51</v>
      </c>
      <c r="D235" s="905" t="s">
        <v>72</v>
      </c>
      <c r="E235" s="906"/>
      <c r="F235" s="906"/>
      <c r="G235" s="907"/>
      <c r="H235" s="2" t="s">
        <v>420</v>
      </c>
      <c r="I235" s="15">
        <f>'ведомст 7'!L484</f>
        <v>279.60000000000002</v>
      </c>
      <c r="J235" s="15">
        <f>'ведомст 7'!M484</f>
        <v>279.39999999999998</v>
      </c>
      <c r="K235" s="15">
        <f t="shared" si="44"/>
        <v>99.928469241773939</v>
      </c>
      <c r="L235" s="662"/>
    </row>
    <row r="236" spans="1:13" s="10" customFormat="1" ht="31.5" x14ac:dyDescent="0.25">
      <c r="A236" s="5" t="s">
        <v>408</v>
      </c>
      <c r="B236" s="2" t="s">
        <v>34</v>
      </c>
      <c r="C236" s="2" t="s">
        <v>51</v>
      </c>
      <c r="D236" s="905" t="s">
        <v>72</v>
      </c>
      <c r="E236" s="906"/>
      <c r="F236" s="906"/>
      <c r="G236" s="907"/>
      <c r="H236" s="2" t="s">
        <v>406</v>
      </c>
      <c r="I236" s="15">
        <f>I237</f>
        <v>38</v>
      </c>
      <c r="J236" s="15">
        <f>J237</f>
        <v>34.299999999999997</v>
      </c>
      <c r="K236" s="15">
        <f t="shared" si="44"/>
        <v>90.263157894736835</v>
      </c>
      <c r="L236" s="662"/>
    </row>
    <row r="237" spans="1:13" s="10" customFormat="1" ht="47.25" x14ac:dyDescent="0.25">
      <c r="A237" s="5" t="s">
        <v>409</v>
      </c>
      <c r="B237" s="2" t="s">
        <v>34</v>
      </c>
      <c r="C237" s="2" t="s">
        <v>51</v>
      </c>
      <c r="D237" s="905" t="s">
        <v>72</v>
      </c>
      <c r="E237" s="906"/>
      <c r="F237" s="906"/>
      <c r="G237" s="907"/>
      <c r="H237" s="2" t="s">
        <v>407</v>
      </c>
      <c r="I237" s="15">
        <f>'ведомст 7'!L488</f>
        <v>38</v>
      </c>
      <c r="J237" s="15">
        <f>'ведомст 7'!M488</f>
        <v>34.299999999999997</v>
      </c>
      <c r="K237" s="15">
        <f t="shared" si="44"/>
        <v>90.263157894736835</v>
      </c>
      <c r="L237" s="662"/>
    </row>
    <row r="238" spans="1:13" s="10" customFormat="1" ht="24.75" customHeight="1" x14ac:dyDescent="0.25">
      <c r="A238" s="7" t="s">
        <v>331</v>
      </c>
      <c r="B238" s="2" t="s">
        <v>34</v>
      </c>
      <c r="C238" s="2" t="s">
        <v>51</v>
      </c>
      <c r="D238" s="905" t="s">
        <v>72</v>
      </c>
      <c r="E238" s="906"/>
      <c r="F238" s="906"/>
      <c r="G238" s="907"/>
      <c r="H238" s="2" t="s">
        <v>414</v>
      </c>
      <c r="I238" s="15">
        <f>I239</f>
        <v>3.9</v>
      </c>
      <c r="J238" s="15">
        <f>J239</f>
        <v>3.8</v>
      </c>
      <c r="K238" s="15">
        <f t="shared" si="44"/>
        <v>97.435897435897431</v>
      </c>
      <c r="L238" s="662"/>
    </row>
    <row r="239" spans="1:13" s="10" customFormat="1" ht="22.5" customHeight="1" x14ac:dyDescent="0.25">
      <c r="A239" s="7" t="s">
        <v>492</v>
      </c>
      <c r="B239" s="2" t="s">
        <v>34</v>
      </c>
      <c r="C239" s="2" t="s">
        <v>51</v>
      </c>
      <c r="D239" s="936" t="s">
        <v>72</v>
      </c>
      <c r="E239" s="937"/>
      <c r="F239" s="937"/>
      <c r="G239" s="938"/>
      <c r="H239" s="2" t="s">
        <v>415</v>
      </c>
      <c r="I239" s="15">
        <f>'ведомст 7'!L491</f>
        <v>3.9</v>
      </c>
      <c r="J239" s="15">
        <f>'ведомст 7'!M491</f>
        <v>3.8</v>
      </c>
      <c r="K239" s="15">
        <f t="shared" si="44"/>
        <v>97.435897435897431</v>
      </c>
      <c r="L239" s="662"/>
    </row>
    <row r="240" spans="1:13" s="121" customFormat="1" ht="24.75" customHeight="1" x14ac:dyDescent="0.2">
      <c r="A240" s="360" t="s">
        <v>13</v>
      </c>
      <c r="B240" s="29" t="s">
        <v>34</v>
      </c>
      <c r="C240" s="474" t="s">
        <v>51</v>
      </c>
      <c r="D240" s="936" t="s">
        <v>73</v>
      </c>
      <c r="E240" s="937"/>
      <c r="F240" s="937"/>
      <c r="G240" s="938"/>
      <c r="H240" s="475"/>
      <c r="I240" s="15">
        <f>I241+I243+I245</f>
        <v>3429.1000000000004</v>
      </c>
      <c r="J240" s="15">
        <f>J241+J243+J245</f>
        <v>3426</v>
      </c>
      <c r="K240" s="15">
        <f t="shared" si="44"/>
        <v>99.909597270420804</v>
      </c>
      <c r="L240" s="662"/>
      <c r="M240" s="10"/>
    </row>
    <row r="241" spans="1:13" s="10" customFormat="1" ht="78.75" x14ac:dyDescent="0.25">
      <c r="A241" s="7" t="s">
        <v>421</v>
      </c>
      <c r="B241" s="29" t="s">
        <v>34</v>
      </c>
      <c r="C241" s="474" t="s">
        <v>51</v>
      </c>
      <c r="D241" s="936" t="s">
        <v>73</v>
      </c>
      <c r="E241" s="937"/>
      <c r="F241" s="937"/>
      <c r="G241" s="938"/>
      <c r="H241" s="475" t="s">
        <v>401</v>
      </c>
      <c r="I241" s="15">
        <f>I242</f>
        <v>2901.4</v>
      </c>
      <c r="J241" s="15">
        <f>J242</f>
        <v>2900.5</v>
      </c>
      <c r="K241" s="15">
        <f t="shared" si="44"/>
        <v>99.968980492176186</v>
      </c>
      <c r="L241" s="662"/>
    </row>
    <row r="242" spans="1:13" s="10" customFormat="1" ht="25.5" customHeight="1" x14ac:dyDescent="0.25">
      <c r="A242" s="7" t="s">
        <v>422</v>
      </c>
      <c r="B242" s="29" t="s">
        <v>34</v>
      </c>
      <c r="C242" s="67" t="s">
        <v>51</v>
      </c>
      <c r="D242" s="936" t="s">
        <v>73</v>
      </c>
      <c r="E242" s="937"/>
      <c r="F242" s="937"/>
      <c r="G242" s="938"/>
      <c r="H242" s="71" t="s">
        <v>420</v>
      </c>
      <c r="I242" s="15">
        <f>'ведомст 7'!L614</f>
        <v>2901.4</v>
      </c>
      <c r="J242" s="15">
        <f>'ведомст 7'!M614</f>
        <v>2900.5</v>
      </c>
      <c r="K242" s="15">
        <f t="shared" si="44"/>
        <v>99.968980492176186</v>
      </c>
      <c r="L242" s="662"/>
    </row>
    <row r="243" spans="1:13" s="10" customFormat="1" ht="31.5" x14ac:dyDescent="0.25">
      <c r="A243" s="5" t="s">
        <v>408</v>
      </c>
      <c r="B243" s="29" t="s">
        <v>34</v>
      </c>
      <c r="C243" s="67" t="s">
        <v>51</v>
      </c>
      <c r="D243" s="936" t="s">
        <v>73</v>
      </c>
      <c r="E243" s="937"/>
      <c r="F243" s="937"/>
      <c r="G243" s="938"/>
      <c r="H243" s="71" t="s">
        <v>406</v>
      </c>
      <c r="I243" s="15">
        <f>I244</f>
        <v>470.4</v>
      </c>
      <c r="J243" s="15">
        <f>J244</f>
        <v>468.3</v>
      </c>
      <c r="K243" s="15">
        <f t="shared" si="44"/>
        <v>99.553571428571445</v>
      </c>
      <c r="L243" s="662"/>
    </row>
    <row r="244" spans="1:13" s="10" customFormat="1" ht="27.75" customHeight="1" x14ac:dyDescent="0.25">
      <c r="A244" s="5" t="s">
        <v>409</v>
      </c>
      <c r="B244" s="29" t="s">
        <v>34</v>
      </c>
      <c r="C244" s="67" t="s">
        <v>51</v>
      </c>
      <c r="D244" s="936" t="s">
        <v>73</v>
      </c>
      <c r="E244" s="937"/>
      <c r="F244" s="937"/>
      <c r="G244" s="938"/>
      <c r="H244" s="71" t="s">
        <v>407</v>
      </c>
      <c r="I244" s="36">
        <f>'ведомст 7'!L619</f>
        <v>470.4</v>
      </c>
      <c r="J244" s="36">
        <f>'ведомст 7'!M619</f>
        <v>468.3</v>
      </c>
      <c r="K244" s="15">
        <f t="shared" si="44"/>
        <v>99.553571428571445</v>
      </c>
      <c r="L244" s="663"/>
    </row>
    <row r="245" spans="1:13" s="10" customFormat="1" ht="28.5" customHeight="1" x14ac:dyDescent="0.25">
      <c r="A245" s="7" t="s">
        <v>331</v>
      </c>
      <c r="B245" s="29" t="s">
        <v>34</v>
      </c>
      <c r="C245" s="67" t="s">
        <v>51</v>
      </c>
      <c r="D245" s="905" t="s">
        <v>73</v>
      </c>
      <c r="E245" s="906"/>
      <c r="F245" s="906"/>
      <c r="G245" s="907"/>
      <c r="H245" s="71" t="s">
        <v>414</v>
      </c>
      <c r="I245" s="15">
        <f>I246</f>
        <v>57.3</v>
      </c>
      <c r="J245" s="15">
        <f>J246</f>
        <v>57.2</v>
      </c>
      <c r="K245" s="15">
        <f t="shared" si="44"/>
        <v>99.825479930191989</v>
      </c>
      <c r="L245" s="662"/>
    </row>
    <row r="246" spans="1:13" s="10" customFormat="1" ht="21" customHeight="1" x14ac:dyDescent="0.25">
      <c r="A246" s="7" t="s">
        <v>492</v>
      </c>
      <c r="B246" s="29" t="s">
        <v>34</v>
      </c>
      <c r="C246" s="67" t="s">
        <v>51</v>
      </c>
      <c r="D246" s="905" t="s">
        <v>73</v>
      </c>
      <c r="E246" s="906"/>
      <c r="F246" s="906"/>
      <c r="G246" s="907"/>
      <c r="H246" s="71" t="s">
        <v>415</v>
      </c>
      <c r="I246" s="15">
        <f>'ведомст 7'!L622</f>
        <v>57.3</v>
      </c>
      <c r="J246" s="15">
        <f>'ведомст 7'!M622</f>
        <v>57.2</v>
      </c>
      <c r="K246" s="15">
        <f t="shared" si="44"/>
        <v>99.825479930191989</v>
      </c>
      <c r="L246" s="662"/>
    </row>
    <row r="247" spans="1:13" s="10" customFormat="1" ht="26.25" customHeight="1" x14ac:dyDescent="0.25">
      <c r="A247" s="7" t="s">
        <v>684</v>
      </c>
      <c r="B247" s="29" t="s">
        <v>34</v>
      </c>
      <c r="C247" s="566" t="s">
        <v>51</v>
      </c>
      <c r="D247" s="905" t="s">
        <v>683</v>
      </c>
      <c r="E247" s="906"/>
      <c r="F247" s="906"/>
      <c r="G247" s="907"/>
      <c r="H247" s="567"/>
      <c r="I247" s="36">
        <f>I248</f>
        <v>2.4</v>
      </c>
      <c r="J247" s="36">
        <f t="shared" ref="J247" si="48">J248</f>
        <v>2.4</v>
      </c>
      <c r="K247" s="15">
        <f t="shared" si="44"/>
        <v>100</v>
      </c>
      <c r="L247" s="662"/>
    </row>
    <row r="248" spans="1:13" s="10" customFormat="1" ht="31.5" customHeight="1" x14ac:dyDescent="0.25">
      <c r="A248" s="7" t="s">
        <v>408</v>
      </c>
      <c r="B248" s="29" t="s">
        <v>34</v>
      </c>
      <c r="C248" s="566" t="s">
        <v>51</v>
      </c>
      <c r="D248" s="905" t="s">
        <v>683</v>
      </c>
      <c r="E248" s="906"/>
      <c r="F248" s="906"/>
      <c r="G248" s="907"/>
      <c r="H248" s="567" t="s">
        <v>406</v>
      </c>
      <c r="I248" s="36">
        <f>I249</f>
        <v>2.4</v>
      </c>
      <c r="J248" s="36">
        <f t="shared" ref="J248" si="49">J249</f>
        <v>2.4</v>
      </c>
      <c r="K248" s="15">
        <f t="shared" si="44"/>
        <v>100</v>
      </c>
      <c r="L248" s="662"/>
    </row>
    <row r="249" spans="1:13" s="10" customFormat="1" ht="47.25" customHeight="1" x14ac:dyDescent="0.25">
      <c r="A249" s="7" t="s">
        <v>409</v>
      </c>
      <c r="B249" s="29" t="s">
        <v>34</v>
      </c>
      <c r="C249" s="566" t="s">
        <v>51</v>
      </c>
      <c r="D249" s="905" t="s">
        <v>683</v>
      </c>
      <c r="E249" s="906"/>
      <c r="F249" s="906"/>
      <c r="G249" s="907"/>
      <c r="H249" s="567" t="s">
        <v>407</v>
      </c>
      <c r="I249" s="36">
        <f>'ведомст 7'!L222</f>
        <v>2.4</v>
      </c>
      <c r="J249" s="36">
        <f>'ведомст 7'!M222</f>
        <v>2.4</v>
      </c>
      <c r="K249" s="15">
        <f t="shared" si="44"/>
        <v>100</v>
      </c>
      <c r="L249" s="662"/>
    </row>
    <row r="250" spans="1:13" s="10" customFormat="1" ht="30" customHeight="1" x14ac:dyDescent="0.25">
      <c r="A250" s="7" t="s">
        <v>161</v>
      </c>
      <c r="B250" s="2" t="s">
        <v>52</v>
      </c>
      <c r="C250" s="2"/>
      <c r="D250" s="929"/>
      <c r="E250" s="930"/>
      <c r="F250" s="930"/>
      <c r="G250" s="931"/>
      <c r="H250" s="2"/>
      <c r="I250" s="15">
        <f>I251+I262</f>
        <v>2239.4</v>
      </c>
      <c r="J250" s="15">
        <f>J251+J262</f>
        <v>2224.7000000000003</v>
      </c>
      <c r="K250" s="15">
        <f t="shared" si="44"/>
        <v>99.343574171653131</v>
      </c>
      <c r="L250" s="662"/>
    </row>
    <row r="251" spans="1:13" s="10" customFormat="1" ht="18.75" customHeight="1" x14ac:dyDescent="0.25">
      <c r="A251" s="7" t="s">
        <v>162</v>
      </c>
      <c r="B251" s="2" t="s">
        <v>52</v>
      </c>
      <c r="C251" s="2" t="s">
        <v>38</v>
      </c>
      <c r="D251" s="929"/>
      <c r="E251" s="930"/>
      <c r="F251" s="930"/>
      <c r="G251" s="931"/>
      <c r="H251" s="2"/>
      <c r="I251" s="15">
        <f t="shared" ref="I251:J252" si="50">I252</f>
        <v>855.40000000000009</v>
      </c>
      <c r="J251" s="15">
        <f t="shared" si="50"/>
        <v>855.40000000000009</v>
      </c>
      <c r="K251" s="15">
        <f t="shared" si="44"/>
        <v>100</v>
      </c>
      <c r="L251" s="662"/>
    </row>
    <row r="252" spans="1:13" s="10" customFormat="1" ht="47.25" x14ac:dyDescent="0.25">
      <c r="A252" s="7" t="s">
        <v>547</v>
      </c>
      <c r="B252" s="2" t="s">
        <v>52</v>
      </c>
      <c r="C252" s="2" t="s">
        <v>38</v>
      </c>
      <c r="D252" s="911" t="s">
        <v>68</v>
      </c>
      <c r="E252" s="912"/>
      <c r="F252" s="912"/>
      <c r="G252" s="913"/>
      <c r="H252" s="2"/>
      <c r="I252" s="15">
        <f t="shared" si="50"/>
        <v>855.40000000000009</v>
      </c>
      <c r="J252" s="15">
        <f t="shared" si="50"/>
        <v>855.40000000000009</v>
      </c>
      <c r="K252" s="15">
        <f t="shared" si="44"/>
        <v>100</v>
      </c>
      <c r="L252" s="671"/>
      <c r="M252" s="672"/>
    </row>
    <row r="253" spans="1:13" s="10" customFormat="1" ht="47.25" x14ac:dyDescent="0.25">
      <c r="A253" s="7" t="s">
        <v>548</v>
      </c>
      <c r="B253" s="2" t="s">
        <v>52</v>
      </c>
      <c r="C253" s="2" t="s">
        <v>38</v>
      </c>
      <c r="D253" s="911" t="s">
        <v>69</v>
      </c>
      <c r="E253" s="912"/>
      <c r="F253" s="912"/>
      <c r="G253" s="913"/>
      <c r="H253" s="2"/>
      <c r="I253" s="15">
        <f>I254+I259</f>
        <v>855.40000000000009</v>
      </c>
      <c r="J253" s="15">
        <f>J254+J259</f>
        <v>855.40000000000009</v>
      </c>
      <c r="K253" s="15">
        <f t="shared" si="44"/>
        <v>100</v>
      </c>
      <c r="L253" s="662"/>
    </row>
    <row r="254" spans="1:13" s="10" customFormat="1" ht="78.75" customHeight="1" x14ac:dyDescent="0.2">
      <c r="A254" s="463" t="s">
        <v>610</v>
      </c>
      <c r="B254" s="2" t="s">
        <v>52</v>
      </c>
      <c r="C254" s="2" t="s">
        <v>38</v>
      </c>
      <c r="D254" s="911" t="s">
        <v>287</v>
      </c>
      <c r="E254" s="912"/>
      <c r="F254" s="912"/>
      <c r="G254" s="913"/>
      <c r="H254" s="2"/>
      <c r="I254" s="15">
        <f>I255+I257</f>
        <v>855.40000000000009</v>
      </c>
      <c r="J254" s="15">
        <f>J255+J257</f>
        <v>855.40000000000009</v>
      </c>
      <c r="K254" s="15">
        <f t="shared" si="44"/>
        <v>100</v>
      </c>
      <c r="L254" s="662"/>
    </row>
    <row r="255" spans="1:13" s="10" customFormat="1" ht="78.75" x14ac:dyDescent="0.25">
      <c r="A255" s="129" t="s">
        <v>421</v>
      </c>
      <c r="B255" s="2" t="s">
        <v>52</v>
      </c>
      <c r="C255" s="2" t="s">
        <v>38</v>
      </c>
      <c r="D255" s="911" t="s">
        <v>287</v>
      </c>
      <c r="E255" s="912"/>
      <c r="F255" s="912"/>
      <c r="G255" s="913"/>
      <c r="H255" s="2" t="s">
        <v>401</v>
      </c>
      <c r="I255" s="15">
        <f>I256</f>
        <v>742.2</v>
      </c>
      <c r="J255" s="15">
        <f>J256</f>
        <v>742.2</v>
      </c>
      <c r="K255" s="15">
        <f t="shared" si="44"/>
        <v>100</v>
      </c>
      <c r="L255" s="662"/>
    </row>
    <row r="256" spans="1:13" s="10" customFormat="1" ht="31.5" x14ac:dyDescent="0.25">
      <c r="A256" s="129" t="s">
        <v>402</v>
      </c>
      <c r="B256" s="2" t="s">
        <v>52</v>
      </c>
      <c r="C256" s="2" t="s">
        <v>38</v>
      </c>
      <c r="D256" s="911" t="s">
        <v>287</v>
      </c>
      <c r="E256" s="912"/>
      <c r="F256" s="912"/>
      <c r="G256" s="913"/>
      <c r="H256" s="2" t="s">
        <v>399</v>
      </c>
      <c r="I256" s="15">
        <f>'ведомст 7'!L229</f>
        <v>742.2</v>
      </c>
      <c r="J256" s="15">
        <f>'ведомст 7'!M229</f>
        <v>742.2</v>
      </c>
      <c r="K256" s="15">
        <f t="shared" si="44"/>
        <v>100</v>
      </c>
      <c r="L256" s="537"/>
    </row>
    <row r="257" spans="1:12" s="10" customFormat="1" ht="31.5" x14ac:dyDescent="0.25">
      <c r="A257" s="5" t="s">
        <v>408</v>
      </c>
      <c r="B257" s="2" t="s">
        <v>52</v>
      </c>
      <c r="C257" s="2" t="s">
        <v>38</v>
      </c>
      <c r="D257" s="911" t="s">
        <v>328</v>
      </c>
      <c r="E257" s="912"/>
      <c r="F257" s="912"/>
      <c r="G257" s="913"/>
      <c r="H257" s="2" t="s">
        <v>406</v>
      </c>
      <c r="I257" s="15">
        <f>I258</f>
        <v>113.2</v>
      </c>
      <c r="J257" s="15">
        <f>J258</f>
        <v>113.2</v>
      </c>
      <c r="K257" s="15">
        <f t="shared" si="44"/>
        <v>100</v>
      </c>
      <c r="L257" s="663"/>
    </row>
    <row r="258" spans="1:12" s="10" customFormat="1" ht="47.25" x14ac:dyDescent="0.25">
      <c r="A258" s="5" t="s">
        <v>409</v>
      </c>
      <c r="B258" s="2" t="s">
        <v>52</v>
      </c>
      <c r="C258" s="2" t="s">
        <v>38</v>
      </c>
      <c r="D258" s="911" t="s">
        <v>287</v>
      </c>
      <c r="E258" s="912"/>
      <c r="F258" s="912"/>
      <c r="G258" s="913"/>
      <c r="H258" s="2" t="s">
        <v>407</v>
      </c>
      <c r="I258" s="15">
        <f>'ведомст 7'!L234</f>
        <v>113.2</v>
      </c>
      <c r="J258" s="15">
        <f>'ведомст 7'!M234</f>
        <v>113.2</v>
      </c>
      <c r="K258" s="15">
        <f t="shared" si="44"/>
        <v>100</v>
      </c>
      <c r="L258" s="663"/>
    </row>
    <row r="259" spans="1:12" s="10" customFormat="1" ht="141.75" hidden="1" customHeight="1" x14ac:dyDescent="0.25">
      <c r="A259" s="129" t="s">
        <v>493</v>
      </c>
      <c r="B259" s="2" t="s">
        <v>52</v>
      </c>
      <c r="C259" s="2" t="s">
        <v>38</v>
      </c>
      <c r="D259" s="911" t="s">
        <v>286</v>
      </c>
      <c r="E259" s="912"/>
      <c r="F259" s="912"/>
      <c r="G259" s="913"/>
      <c r="H259" s="2"/>
      <c r="I259" s="15">
        <f t="shared" ref="I259:J260" si="51">I260</f>
        <v>0</v>
      </c>
      <c r="J259" s="15">
        <f t="shared" si="51"/>
        <v>0</v>
      </c>
      <c r="K259" s="15" t="e">
        <f t="shared" si="44"/>
        <v>#DIV/0!</v>
      </c>
      <c r="L259" s="663"/>
    </row>
    <row r="260" spans="1:12" s="10" customFormat="1" ht="78.75" hidden="1" customHeight="1" x14ac:dyDescent="0.25">
      <c r="A260" s="129" t="s">
        <v>421</v>
      </c>
      <c r="B260" s="2" t="s">
        <v>52</v>
      </c>
      <c r="C260" s="2" t="s">
        <v>38</v>
      </c>
      <c r="D260" s="911" t="s">
        <v>286</v>
      </c>
      <c r="E260" s="912"/>
      <c r="F260" s="912"/>
      <c r="G260" s="913"/>
      <c r="H260" s="2" t="s">
        <v>401</v>
      </c>
      <c r="I260" s="15">
        <f t="shared" si="51"/>
        <v>0</v>
      </c>
      <c r="J260" s="15">
        <f t="shared" si="51"/>
        <v>0</v>
      </c>
      <c r="K260" s="15" t="e">
        <f t="shared" si="44"/>
        <v>#DIV/0!</v>
      </c>
      <c r="L260" s="663"/>
    </row>
    <row r="261" spans="1:12" s="10" customFormat="1" ht="31.5" hidden="1" customHeight="1" x14ac:dyDescent="0.25">
      <c r="A261" s="129" t="s">
        <v>402</v>
      </c>
      <c r="B261" s="2" t="s">
        <v>52</v>
      </c>
      <c r="C261" s="2" t="s">
        <v>38</v>
      </c>
      <c r="D261" s="911" t="s">
        <v>329</v>
      </c>
      <c r="E261" s="912"/>
      <c r="F261" s="912"/>
      <c r="G261" s="913"/>
      <c r="H261" s="2" t="s">
        <v>399</v>
      </c>
      <c r="I261" s="15">
        <v>0</v>
      </c>
      <c r="J261" s="15">
        <v>0</v>
      </c>
      <c r="K261" s="15" t="e">
        <f t="shared" si="44"/>
        <v>#DIV/0!</v>
      </c>
      <c r="L261" s="662"/>
    </row>
    <row r="262" spans="1:12" s="10" customFormat="1" ht="51.75" customHeight="1" x14ac:dyDescent="0.25">
      <c r="A262" s="7" t="s">
        <v>711</v>
      </c>
      <c r="B262" s="49" t="s">
        <v>52</v>
      </c>
      <c r="C262" s="49">
        <v>10</v>
      </c>
      <c r="D262" s="929"/>
      <c r="E262" s="930"/>
      <c r="F262" s="930"/>
      <c r="G262" s="931"/>
      <c r="H262" s="2"/>
      <c r="I262" s="15">
        <f t="shared" ref="I262:J263" si="52">I263</f>
        <v>1384</v>
      </c>
      <c r="J262" s="15">
        <f t="shared" si="52"/>
        <v>1369.3000000000002</v>
      </c>
      <c r="K262" s="15">
        <f t="shared" si="44"/>
        <v>98.937861271676312</v>
      </c>
      <c r="L262" s="662"/>
    </row>
    <row r="263" spans="1:12" s="10" customFormat="1" ht="50.25" customHeight="1" x14ac:dyDescent="0.25">
      <c r="A263" s="13" t="s">
        <v>340</v>
      </c>
      <c r="B263" s="49" t="s">
        <v>52</v>
      </c>
      <c r="C263" s="49">
        <v>10</v>
      </c>
      <c r="D263" s="911" t="s">
        <v>260</v>
      </c>
      <c r="E263" s="912"/>
      <c r="F263" s="912"/>
      <c r="G263" s="913"/>
      <c r="H263" s="26"/>
      <c r="I263" s="15">
        <f t="shared" si="52"/>
        <v>1384</v>
      </c>
      <c r="J263" s="15">
        <f t="shared" si="52"/>
        <v>1369.3000000000002</v>
      </c>
      <c r="K263" s="15">
        <f t="shared" si="44"/>
        <v>98.937861271676312</v>
      </c>
      <c r="L263" s="662"/>
    </row>
    <row r="264" spans="1:12" s="10" customFormat="1" ht="78.75" x14ac:dyDescent="0.25">
      <c r="A264" s="13" t="s">
        <v>327</v>
      </c>
      <c r="B264" s="49" t="s">
        <v>52</v>
      </c>
      <c r="C264" s="49">
        <v>10</v>
      </c>
      <c r="D264" s="911" t="s">
        <v>261</v>
      </c>
      <c r="E264" s="912"/>
      <c r="F264" s="912"/>
      <c r="G264" s="913"/>
      <c r="H264" s="26"/>
      <c r="I264" s="15">
        <f>I265+I275+I279</f>
        <v>1384</v>
      </c>
      <c r="J264" s="15">
        <f>J265+J275+J279</f>
        <v>1369.3000000000002</v>
      </c>
      <c r="K264" s="15">
        <f t="shared" si="44"/>
        <v>98.937861271676312</v>
      </c>
      <c r="L264" s="662"/>
    </row>
    <row r="265" spans="1:12" s="10" customFormat="1" ht="47.25" x14ac:dyDescent="0.25">
      <c r="A265" s="7" t="s">
        <v>504</v>
      </c>
      <c r="B265" s="49" t="s">
        <v>52</v>
      </c>
      <c r="C265" s="49">
        <v>10</v>
      </c>
      <c r="D265" s="911" t="s">
        <v>494</v>
      </c>
      <c r="E265" s="912"/>
      <c r="F265" s="912"/>
      <c r="G265" s="913"/>
      <c r="H265" s="26"/>
      <c r="I265" s="15">
        <f>I266</f>
        <v>1362</v>
      </c>
      <c r="J265" s="15">
        <f>J266</f>
        <v>1356.4</v>
      </c>
      <c r="K265" s="15">
        <f t="shared" si="44"/>
        <v>99.588839941262847</v>
      </c>
      <c r="L265" s="662"/>
    </row>
    <row r="266" spans="1:12" s="10" customFormat="1" ht="47.25" x14ac:dyDescent="0.25">
      <c r="A266" s="11" t="s">
        <v>155</v>
      </c>
      <c r="B266" s="49" t="s">
        <v>52</v>
      </c>
      <c r="C266" s="49">
        <v>10</v>
      </c>
      <c r="D266" s="911" t="s">
        <v>456</v>
      </c>
      <c r="E266" s="912"/>
      <c r="F266" s="912"/>
      <c r="G266" s="913"/>
      <c r="H266" s="26"/>
      <c r="I266" s="15">
        <f>I268+I272+I274</f>
        <v>1362</v>
      </c>
      <c r="J266" s="15">
        <f>J268+J272+J274</f>
        <v>1356.4</v>
      </c>
      <c r="K266" s="15">
        <f t="shared" si="44"/>
        <v>99.588839941262847</v>
      </c>
      <c r="L266" s="662"/>
    </row>
    <row r="267" spans="1:12" s="10" customFormat="1" ht="78.75" x14ac:dyDescent="0.2">
      <c r="A267" s="11" t="s">
        <v>421</v>
      </c>
      <c r="B267" s="49" t="s">
        <v>52</v>
      </c>
      <c r="C267" s="49">
        <v>10</v>
      </c>
      <c r="D267" s="911" t="s">
        <v>456</v>
      </c>
      <c r="E267" s="912"/>
      <c r="F267" s="912"/>
      <c r="G267" s="913"/>
      <c r="H267" s="2" t="s">
        <v>401</v>
      </c>
      <c r="I267" s="15">
        <f>I268</f>
        <v>1219.0999999999999</v>
      </c>
      <c r="J267" s="15">
        <f>J268</f>
        <v>1217</v>
      </c>
      <c r="K267" s="15">
        <f t="shared" si="44"/>
        <v>99.827741776720529</v>
      </c>
      <c r="L267" s="114"/>
    </row>
    <row r="268" spans="1:12" s="10" customFormat="1" ht="31.5" x14ac:dyDescent="0.2">
      <c r="A268" s="11" t="s">
        <v>457</v>
      </c>
      <c r="B268" s="49" t="s">
        <v>52</v>
      </c>
      <c r="C268" s="49">
        <v>10</v>
      </c>
      <c r="D268" s="911" t="s">
        <v>456</v>
      </c>
      <c r="E268" s="912"/>
      <c r="F268" s="912"/>
      <c r="G268" s="913"/>
      <c r="H268" s="2" t="s">
        <v>420</v>
      </c>
      <c r="I268" s="15">
        <f>'ведомст 7'!L503</f>
        <v>1219.0999999999999</v>
      </c>
      <c r="J268" s="15">
        <f>'ведомст 7'!M503</f>
        <v>1217</v>
      </c>
      <c r="K268" s="15">
        <f t="shared" si="44"/>
        <v>99.827741776720529</v>
      </c>
      <c r="L268" s="662"/>
    </row>
    <row r="269" spans="1:12" s="10" customFormat="1" ht="15.75" hidden="1" customHeight="1" x14ac:dyDescent="0.25">
      <c r="A269" s="11"/>
      <c r="B269" s="49"/>
      <c r="C269" s="49"/>
      <c r="D269" s="616"/>
      <c r="E269" s="617"/>
      <c r="F269" s="617"/>
      <c r="G269" s="618"/>
      <c r="H269" s="2"/>
      <c r="I269" s="15"/>
      <c r="J269" s="31"/>
      <c r="K269" s="15" t="e">
        <f t="shared" si="44"/>
        <v>#DIV/0!</v>
      </c>
      <c r="L269" s="662"/>
    </row>
    <row r="270" spans="1:12" s="10" customFormat="1" ht="15.75" hidden="1" customHeight="1" x14ac:dyDescent="0.25">
      <c r="A270" s="11"/>
      <c r="B270" s="49"/>
      <c r="C270" s="49"/>
      <c r="D270" s="616"/>
      <c r="E270" s="617"/>
      <c r="F270" s="617"/>
      <c r="G270" s="618"/>
      <c r="H270" s="2"/>
      <c r="I270" s="15"/>
      <c r="J270" s="31"/>
      <c r="K270" s="15" t="e">
        <f t="shared" si="44"/>
        <v>#DIV/0!</v>
      </c>
      <c r="L270" s="662"/>
    </row>
    <row r="271" spans="1:12" s="10" customFormat="1" ht="31.5" x14ac:dyDescent="0.25">
      <c r="A271" s="5" t="s">
        <v>408</v>
      </c>
      <c r="B271" s="49" t="s">
        <v>52</v>
      </c>
      <c r="C271" s="49">
        <v>10</v>
      </c>
      <c r="D271" s="911" t="s">
        <v>456</v>
      </c>
      <c r="E271" s="912"/>
      <c r="F271" s="912"/>
      <c r="G271" s="913"/>
      <c r="H271" s="2" t="s">
        <v>406</v>
      </c>
      <c r="I271" s="15">
        <f>I272</f>
        <v>123.4</v>
      </c>
      <c r="J271" s="15">
        <f>J272</f>
        <v>119.9</v>
      </c>
      <c r="K271" s="15">
        <f t="shared" ref="K271:K334" si="53">J271/I271*100</f>
        <v>97.163695299837926</v>
      </c>
      <c r="L271" s="662"/>
    </row>
    <row r="272" spans="1:12" s="10" customFormat="1" ht="46.5" customHeight="1" x14ac:dyDescent="0.25">
      <c r="A272" s="144" t="s">
        <v>409</v>
      </c>
      <c r="B272" s="49" t="s">
        <v>52</v>
      </c>
      <c r="C272" s="49">
        <v>10</v>
      </c>
      <c r="D272" s="911" t="s">
        <v>456</v>
      </c>
      <c r="E272" s="912"/>
      <c r="F272" s="912"/>
      <c r="G272" s="913"/>
      <c r="H272" s="2" t="s">
        <v>407</v>
      </c>
      <c r="I272" s="15">
        <f>'ведомст 7'!L508</f>
        <v>123.4</v>
      </c>
      <c r="J272" s="15">
        <f>'ведомст 7'!M508</f>
        <v>119.9</v>
      </c>
      <c r="K272" s="15">
        <f t="shared" si="53"/>
        <v>97.163695299837926</v>
      </c>
      <c r="L272" s="662"/>
    </row>
    <row r="273" spans="1:13" s="10" customFormat="1" ht="24" customHeight="1" x14ac:dyDescent="0.25">
      <c r="A273" s="7" t="s">
        <v>331</v>
      </c>
      <c r="B273" s="49" t="s">
        <v>52</v>
      </c>
      <c r="C273" s="49">
        <v>10</v>
      </c>
      <c r="D273" s="911" t="s">
        <v>456</v>
      </c>
      <c r="E273" s="912"/>
      <c r="F273" s="912"/>
      <c r="G273" s="913"/>
      <c r="H273" s="2" t="s">
        <v>414</v>
      </c>
      <c r="I273" s="15">
        <f>I274</f>
        <v>19.5</v>
      </c>
      <c r="J273" s="15">
        <f t="shared" ref="J273" si="54">J274</f>
        <v>19.5</v>
      </c>
      <c r="K273" s="15">
        <f t="shared" si="53"/>
        <v>100</v>
      </c>
      <c r="L273" s="662"/>
    </row>
    <row r="274" spans="1:13" s="10" customFormat="1" ht="25.5" customHeight="1" x14ac:dyDescent="0.25">
      <c r="A274" s="7" t="s">
        <v>492</v>
      </c>
      <c r="B274" s="49" t="s">
        <v>52</v>
      </c>
      <c r="C274" s="49">
        <v>10</v>
      </c>
      <c r="D274" s="911" t="s">
        <v>456</v>
      </c>
      <c r="E274" s="912"/>
      <c r="F274" s="912"/>
      <c r="G274" s="913"/>
      <c r="H274" s="2" t="s">
        <v>415</v>
      </c>
      <c r="I274" s="15">
        <f>'ведомст 7'!L511</f>
        <v>19.5</v>
      </c>
      <c r="J274" s="15">
        <f>'ведомст 7'!M511</f>
        <v>19.5</v>
      </c>
      <c r="K274" s="15">
        <f t="shared" si="53"/>
        <v>100</v>
      </c>
      <c r="L274" s="662"/>
    </row>
    <row r="275" spans="1:13" s="10" customFormat="1" ht="77.25" customHeight="1" x14ac:dyDescent="0.25">
      <c r="A275" s="7" t="s">
        <v>596</v>
      </c>
      <c r="B275" s="49" t="s">
        <v>52</v>
      </c>
      <c r="C275" s="49">
        <v>10</v>
      </c>
      <c r="D275" s="911" t="s">
        <v>598</v>
      </c>
      <c r="E275" s="912"/>
      <c r="F275" s="912"/>
      <c r="G275" s="913"/>
      <c r="H275" s="2"/>
      <c r="I275" s="15">
        <f t="shared" ref="I275:J277" si="55">I276</f>
        <v>4</v>
      </c>
      <c r="J275" s="15">
        <f t="shared" si="55"/>
        <v>4</v>
      </c>
      <c r="K275" s="15">
        <f t="shared" si="53"/>
        <v>100</v>
      </c>
      <c r="L275" s="671"/>
      <c r="M275" s="672"/>
    </row>
    <row r="276" spans="1:13" s="10" customFormat="1" ht="65.25" customHeight="1" x14ac:dyDescent="0.25">
      <c r="A276" s="11" t="s">
        <v>155</v>
      </c>
      <c r="B276" s="49" t="s">
        <v>52</v>
      </c>
      <c r="C276" s="49">
        <v>10</v>
      </c>
      <c r="D276" s="893" t="s">
        <v>597</v>
      </c>
      <c r="E276" s="894"/>
      <c r="F276" s="894"/>
      <c r="G276" s="895"/>
      <c r="H276" s="2"/>
      <c r="I276" s="15">
        <f t="shared" si="55"/>
        <v>4</v>
      </c>
      <c r="J276" s="15">
        <f t="shared" si="55"/>
        <v>4</v>
      </c>
      <c r="K276" s="15">
        <f t="shared" si="53"/>
        <v>100</v>
      </c>
      <c r="L276" s="663"/>
    </row>
    <row r="277" spans="1:13" s="10" customFormat="1" ht="38.25" customHeight="1" x14ac:dyDescent="0.25">
      <c r="A277" s="5" t="s">
        <v>408</v>
      </c>
      <c r="B277" s="49" t="s">
        <v>52</v>
      </c>
      <c r="C277" s="49">
        <v>10</v>
      </c>
      <c r="D277" s="893" t="s">
        <v>597</v>
      </c>
      <c r="E277" s="894"/>
      <c r="F277" s="894"/>
      <c r="G277" s="895"/>
      <c r="H277" s="2" t="s">
        <v>406</v>
      </c>
      <c r="I277" s="15">
        <f t="shared" si="55"/>
        <v>4</v>
      </c>
      <c r="J277" s="15">
        <f t="shared" si="55"/>
        <v>4</v>
      </c>
      <c r="K277" s="15">
        <f t="shared" si="53"/>
        <v>100</v>
      </c>
      <c r="L277" s="662"/>
    </row>
    <row r="278" spans="1:13" s="10" customFormat="1" ht="47.25" customHeight="1" x14ac:dyDescent="0.25">
      <c r="A278" s="5" t="s">
        <v>409</v>
      </c>
      <c r="B278" s="49" t="s">
        <v>52</v>
      </c>
      <c r="C278" s="49">
        <v>10</v>
      </c>
      <c r="D278" s="893" t="s">
        <v>597</v>
      </c>
      <c r="E278" s="894"/>
      <c r="F278" s="894"/>
      <c r="G278" s="895"/>
      <c r="H278" s="2" t="s">
        <v>407</v>
      </c>
      <c r="I278" s="15">
        <f>'ведомст 7'!L517</f>
        <v>4</v>
      </c>
      <c r="J278" s="15">
        <f>'ведомст 7'!M517</f>
        <v>4</v>
      </c>
      <c r="K278" s="15">
        <f t="shared" si="53"/>
        <v>100</v>
      </c>
      <c r="L278" s="662"/>
    </row>
    <row r="279" spans="1:13" s="10" customFormat="1" ht="50.25" customHeight="1" x14ac:dyDescent="0.25">
      <c r="A279" s="5" t="s">
        <v>730</v>
      </c>
      <c r="B279" s="49" t="s">
        <v>52</v>
      </c>
      <c r="C279" s="49">
        <v>10</v>
      </c>
      <c r="D279" s="893" t="s">
        <v>729</v>
      </c>
      <c r="E279" s="894"/>
      <c r="F279" s="894"/>
      <c r="G279" s="895"/>
      <c r="H279" s="2"/>
      <c r="I279" s="15">
        <f>I280</f>
        <v>18</v>
      </c>
      <c r="J279" s="15">
        <f t="shared" ref="J279" si="56">J280</f>
        <v>8.9</v>
      </c>
      <c r="K279" s="15">
        <f t="shared" si="53"/>
        <v>49.444444444444443</v>
      </c>
      <c r="L279" s="662"/>
    </row>
    <row r="280" spans="1:13" s="10" customFormat="1" ht="39" customHeight="1" x14ac:dyDescent="0.25">
      <c r="A280" s="5" t="s">
        <v>408</v>
      </c>
      <c r="B280" s="49" t="s">
        <v>52</v>
      </c>
      <c r="C280" s="49">
        <v>10</v>
      </c>
      <c r="D280" s="893" t="s">
        <v>729</v>
      </c>
      <c r="E280" s="894"/>
      <c r="F280" s="894"/>
      <c r="G280" s="895"/>
      <c r="H280" s="2" t="s">
        <v>406</v>
      </c>
      <c r="I280" s="15">
        <f>I281</f>
        <v>18</v>
      </c>
      <c r="J280" s="15">
        <f t="shared" ref="J280" si="57">J281</f>
        <v>8.9</v>
      </c>
      <c r="K280" s="15">
        <f t="shared" si="53"/>
        <v>49.444444444444443</v>
      </c>
      <c r="L280" s="662"/>
    </row>
    <row r="281" spans="1:13" s="10" customFormat="1" ht="41.25" customHeight="1" x14ac:dyDescent="0.25">
      <c r="A281" s="5" t="s">
        <v>409</v>
      </c>
      <c r="B281" s="49" t="s">
        <v>52</v>
      </c>
      <c r="C281" s="49">
        <v>10</v>
      </c>
      <c r="D281" s="893" t="s">
        <v>729</v>
      </c>
      <c r="E281" s="894"/>
      <c r="F281" s="894"/>
      <c r="G281" s="895"/>
      <c r="H281" s="2" t="s">
        <v>407</v>
      </c>
      <c r="I281" s="15">
        <f>'ведомст 7'!L520</f>
        <v>18</v>
      </c>
      <c r="J281" s="15">
        <f>'ведомст 7'!M520</f>
        <v>8.9</v>
      </c>
      <c r="K281" s="15">
        <f t="shared" si="53"/>
        <v>49.444444444444443</v>
      </c>
      <c r="L281" s="114"/>
    </row>
    <row r="282" spans="1:13" s="10" customFormat="1" ht="21.75" customHeight="1" x14ac:dyDescent="0.25">
      <c r="A282" s="7" t="s">
        <v>54</v>
      </c>
      <c r="B282" s="2" t="s">
        <v>38</v>
      </c>
      <c r="C282" s="2"/>
      <c r="D282" s="929"/>
      <c r="E282" s="930"/>
      <c r="F282" s="930"/>
      <c r="G282" s="931"/>
      <c r="H282" s="2"/>
      <c r="I282" s="15">
        <f>I283+I314+I350+I308</f>
        <v>69247.8</v>
      </c>
      <c r="J282" s="15">
        <f t="shared" ref="J282" si="58">J283+J314+J350+J308</f>
        <v>66562.100000000006</v>
      </c>
      <c r="K282" s="15">
        <f t="shared" si="53"/>
        <v>96.121609639584221</v>
      </c>
      <c r="L282" s="662"/>
    </row>
    <row r="283" spans="1:13" s="10" customFormat="1" ht="23.25" customHeight="1" x14ac:dyDescent="0.25">
      <c r="A283" s="7" t="s">
        <v>55</v>
      </c>
      <c r="B283" s="2" t="s">
        <v>38</v>
      </c>
      <c r="C283" s="2" t="s">
        <v>46</v>
      </c>
      <c r="D283" s="929"/>
      <c r="E283" s="930"/>
      <c r="F283" s="930"/>
      <c r="G283" s="931"/>
      <c r="H283" s="2"/>
      <c r="I283" s="15">
        <f>I284+I296</f>
        <v>877.6</v>
      </c>
      <c r="J283" s="15">
        <f>J284+J296</f>
        <v>465</v>
      </c>
      <c r="K283" s="15">
        <f t="shared" si="53"/>
        <v>52.985414767547859</v>
      </c>
      <c r="L283" s="662"/>
    </row>
    <row r="284" spans="1:13" s="10" customFormat="1" ht="66" customHeight="1" x14ac:dyDescent="0.25">
      <c r="A284" s="175" t="s">
        <v>628</v>
      </c>
      <c r="B284" s="2" t="s">
        <v>38</v>
      </c>
      <c r="C284" s="2" t="s">
        <v>46</v>
      </c>
      <c r="D284" s="902" t="s">
        <v>66</v>
      </c>
      <c r="E284" s="903"/>
      <c r="F284" s="903"/>
      <c r="G284" s="904"/>
      <c r="H284" s="2"/>
      <c r="I284" s="15">
        <f t="shared" ref="I284:J285" si="59">I285</f>
        <v>714</v>
      </c>
      <c r="J284" s="15">
        <f>J285</f>
        <v>465</v>
      </c>
      <c r="K284" s="15">
        <f t="shared" si="53"/>
        <v>65.12605042016807</v>
      </c>
      <c r="L284" s="114"/>
    </row>
    <row r="285" spans="1:13" s="10" customFormat="1" ht="31.5" x14ac:dyDescent="0.25">
      <c r="A285" s="5" t="s">
        <v>184</v>
      </c>
      <c r="B285" s="2" t="s">
        <v>38</v>
      </c>
      <c r="C285" s="2" t="s">
        <v>46</v>
      </c>
      <c r="D285" s="902" t="s">
        <v>207</v>
      </c>
      <c r="E285" s="903"/>
      <c r="F285" s="903"/>
      <c r="G285" s="904"/>
      <c r="H285" s="2"/>
      <c r="I285" s="15">
        <f t="shared" si="59"/>
        <v>714</v>
      </c>
      <c r="J285" s="15">
        <f t="shared" si="59"/>
        <v>465</v>
      </c>
      <c r="K285" s="15">
        <f t="shared" si="53"/>
        <v>65.12605042016807</v>
      </c>
      <c r="L285" s="662"/>
    </row>
    <row r="286" spans="1:13" s="10" customFormat="1" ht="47.25" x14ac:dyDescent="0.25">
      <c r="A286" s="5" t="s">
        <v>185</v>
      </c>
      <c r="B286" s="2" t="s">
        <v>38</v>
      </c>
      <c r="C286" s="2" t="s">
        <v>46</v>
      </c>
      <c r="D286" s="902" t="s">
        <v>208</v>
      </c>
      <c r="E286" s="903"/>
      <c r="F286" s="903"/>
      <c r="G286" s="904"/>
      <c r="H286" s="2"/>
      <c r="I286" s="15">
        <f>I287+I290+I293</f>
        <v>714</v>
      </c>
      <c r="J286" s="15">
        <f>J287+J290+J293</f>
        <v>465</v>
      </c>
      <c r="K286" s="15">
        <f t="shared" si="53"/>
        <v>65.12605042016807</v>
      </c>
      <c r="L286" s="662"/>
    </row>
    <row r="287" spans="1:13" s="10" customFormat="1" ht="258.75" customHeight="1" x14ac:dyDescent="0.2">
      <c r="A287" s="742" t="s">
        <v>732</v>
      </c>
      <c r="B287" s="2" t="s">
        <v>38</v>
      </c>
      <c r="C287" s="2" t="s">
        <v>46</v>
      </c>
      <c r="D287" s="902" t="s">
        <v>209</v>
      </c>
      <c r="E287" s="903"/>
      <c r="F287" s="903"/>
      <c r="G287" s="904"/>
      <c r="H287" s="2"/>
      <c r="I287" s="15">
        <f t="shared" ref="I287:J288" si="60">I288</f>
        <v>188.5</v>
      </c>
      <c r="J287" s="15">
        <f t="shared" si="60"/>
        <v>127</v>
      </c>
      <c r="K287" s="15">
        <f t="shared" si="53"/>
        <v>67.374005305039788</v>
      </c>
      <c r="L287" s="114"/>
    </row>
    <row r="288" spans="1:13" s="10" customFormat="1" ht="48" customHeight="1" x14ac:dyDescent="0.25">
      <c r="A288" s="129" t="s">
        <v>432</v>
      </c>
      <c r="B288" s="2" t="s">
        <v>38</v>
      </c>
      <c r="C288" s="2" t="s">
        <v>46</v>
      </c>
      <c r="D288" s="902" t="s">
        <v>209</v>
      </c>
      <c r="E288" s="903"/>
      <c r="F288" s="903"/>
      <c r="G288" s="904"/>
      <c r="H288" s="2" t="s">
        <v>425</v>
      </c>
      <c r="I288" s="15">
        <f t="shared" si="60"/>
        <v>188.5</v>
      </c>
      <c r="J288" s="15">
        <f t="shared" si="60"/>
        <v>127</v>
      </c>
      <c r="K288" s="15">
        <f t="shared" si="53"/>
        <v>67.374005305039788</v>
      </c>
      <c r="L288" s="662"/>
    </row>
    <row r="289" spans="1:12" s="10" customFormat="1" ht="20.25" customHeight="1" x14ac:dyDescent="0.25">
      <c r="A289" s="7" t="s">
        <v>259</v>
      </c>
      <c r="B289" s="2" t="s">
        <v>38</v>
      </c>
      <c r="C289" s="2" t="s">
        <v>46</v>
      </c>
      <c r="D289" s="902" t="s">
        <v>209</v>
      </c>
      <c r="E289" s="903"/>
      <c r="F289" s="903"/>
      <c r="G289" s="904"/>
      <c r="H289" s="2" t="s">
        <v>200</v>
      </c>
      <c r="I289" s="15">
        <f>'ведомст 7'!L249</f>
        <v>188.5</v>
      </c>
      <c r="J289" s="15">
        <f>'ведомст 7'!M249</f>
        <v>127</v>
      </c>
      <c r="K289" s="15">
        <f t="shared" si="53"/>
        <v>67.374005305039788</v>
      </c>
      <c r="L289" s="662"/>
    </row>
    <row r="290" spans="1:12" s="10" customFormat="1" ht="85.5" customHeight="1" x14ac:dyDescent="0.2">
      <c r="A290" s="773" t="s">
        <v>733</v>
      </c>
      <c r="B290" s="2" t="s">
        <v>38</v>
      </c>
      <c r="C290" s="2" t="s">
        <v>46</v>
      </c>
      <c r="D290" s="902" t="s">
        <v>210</v>
      </c>
      <c r="E290" s="903"/>
      <c r="F290" s="903"/>
      <c r="G290" s="904"/>
      <c r="H290" s="2"/>
      <c r="I290" s="15">
        <f t="shared" ref="I290:J291" si="61">I291</f>
        <v>271.5</v>
      </c>
      <c r="J290" s="15">
        <f t="shared" si="61"/>
        <v>170</v>
      </c>
      <c r="K290" s="15">
        <f t="shared" si="53"/>
        <v>62.615101289134437</v>
      </c>
      <c r="L290" s="663"/>
    </row>
    <row r="291" spans="1:12" s="10" customFormat="1" ht="35.25" customHeight="1" x14ac:dyDescent="0.25">
      <c r="A291" s="129" t="s">
        <v>432</v>
      </c>
      <c r="B291" s="2" t="s">
        <v>38</v>
      </c>
      <c r="C291" s="2" t="s">
        <v>46</v>
      </c>
      <c r="D291" s="902" t="s">
        <v>210</v>
      </c>
      <c r="E291" s="903"/>
      <c r="F291" s="903"/>
      <c r="G291" s="904"/>
      <c r="H291" s="2" t="s">
        <v>425</v>
      </c>
      <c r="I291" s="15">
        <f t="shared" si="61"/>
        <v>271.5</v>
      </c>
      <c r="J291" s="15">
        <f t="shared" si="61"/>
        <v>170</v>
      </c>
      <c r="K291" s="15">
        <f t="shared" si="53"/>
        <v>62.615101289134437</v>
      </c>
      <c r="L291" s="663"/>
    </row>
    <row r="292" spans="1:12" s="10" customFormat="1" ht="32.25" customHeight="1" x14ac:dyDescent="0.25">
      <c r="A292" s="7" t="s">
        <v>112</v>
      </c>
      <c r="B292" s="2" t="s">
        <v>38</v>
      </c>
      <c r="C292" s="2" t="s">
        <v>46</v>
      </c>
      <c r="D292" s="902" t="s">
        <v>210</v>
      </c>
      <c r="E292" s="903"/>
      <c r="F292" s="903"/>
      <c r="G292" s="904"/>
      <c r="H292" s="2" t="s">
        <v>113</v>
      </c>
      <c r="I292" s="15">
        <f>'ведомст 7'!L252</f>
        <v>271.5</v>
      </c>
      <c r="J292" s="15">
        <f>'ведомст 7'!M252</f>
        <v>170</v>
      </c>
      <c r="K292" s="15">
        <f t="shared" si="53"/>
        <v>62.615101289134437</v>
      </c>
      <c r="L292" s="663"/>
    </row>
    <row r="293" spans="1:12" s="10" customFormat="1" ht="148.5" customHeight="1" x14ac:dyDescent="0.2">
      <c r="A293" s="773" t="s">
        <v>734</v>
      </c>
      <c r="B293" s="2" t="s">
        <v>38</v>
      </c>
      <c r="C293" s="2" t="s">
        <v>46</v>
      </c>
      <c r="D293" s="902" t="s">
        <v>211</v>
      </c>
      <c r="E293" s="903"/>
      <c r="F293" s="903"/>
      <c r="G293" s="904"/>
      <c r="H293" s="2"/>
      <c r="I293" s="15">
        <f t="shared" ref="I293:J294" si="62">I294</f>
        <v>253.99999999999994</v>
      </c>
      <c r="J293" s="15">
        <f t="shared" si="62"/>
        <v>168</v>
      </c>
      <c r="K293" s="15">
        <f t="shared" si="53"/>
        <v>66.141732283464577</v>
      </c>
      <c r="L293" s="663"/>
    </row>
    <row r="294" spans="1:12" s="10" customFormat="1" ht="31.5" x14ac:dyDescent="0.25">
      <c r="A294" s="129" t="s">
        <v>432</v>
      </c>
      <c r="B294" s="2" t="s">
        <v>38</v>
      </c>
      <c r="C294" s="2" t="s">
        <v>46</v>
      </c>
      <c r="D294" s="902" t="s">
        <v>211</v>
      </c>
      <c r="E294" s="903"/>
      <c r="F294" s="903"/>
      <c r="G294" s="904"/>
      <c r="H294" s="2" t="s">
        <v>425</v>
      </c>
      <c r="I294" s="42">
        <f t="shared" si="62"/>
        <v>253.99999999999994</v>
      </c>
      <c r="J294" s="42">
        <f t="shared" si="62"/>
        <v>168</v>
      </c>
      <c r="K294" s="15">
        <f t="shared" si="53"/>
        <v>66.141732283464577</v>
      </c>
      <c r="L294" s="663"/>
    </row>
    <row r="295" spans="1:12" s="10" customFormat="1" ht="30" customHeight="1" x14ac:dyDescent="0.25">
      <c r="A295" s="7" t="s">
        <v>112</v>
      </c>
      <c r="B295" s="2" t="s">
        <v>38</v>
      </c>
      <c r="C295" s="2" t="s">
        <v>46</v>
      </c>
      <c r="D295" s="902" t="s">
        <v>211</v>
      </c>
      <c r="E295" s="903"/>
      <c r="F295" s="903"/>
      <c r="G295" s="904"/>
      <c r="H295" s="2" t="s">
        <v>113</v>
      </c>
      <c r="I295" s="42">
        <f>'ведомст 7'!L255</f>
        <v>253.99999999999994</v>
      </c>
      <c r="J295" s="42">
        <f>'ведомст 7'!M255</f>
        <v>168</v>
      </c>
      <c r="K295" s="15">
        <f t="shared" si="53"/>
        <v>66.141732283464577</v>
      </c>
      <c r="L295" s="663"/>
    </row>
    <row r="296" spans="1:12" s="10" customFormat="1" ht="47.25" x14ac:dyDescent="0.25">
      <c r="A296" s="7" t="s">
        <v>547</v>
      </c>
      <c r="B296" s="2" t="s">
        <v>38</v>
      </c>
      <c r="C296" s="2" t="s">
        <v>46</v>
      </c>
      <c r="D296" s="902" t="s">
        <v>68</v>
      </c>
      <c r="E296" s="903"/>
      <c r="F296" s="903"/>
      <c r="G296" s="904"/>
      <c r="H296" s="2"/>
      <c r="I296" s="37">
        <f>I297</f>
        <v>163.6</v>
      </c>
      <c r="J296" s="37">
        <f>J297</f>
        <v>0</v>
      </c>
      <c r="K296" s="15">
        <f t="shared" si="53"/>
        <v>0</v>
      </c>
      <c r="L296" s="663"/>
    </row>
    <row r="297" spans="1:12" s="10" customFormat="1" ht="47.25" x14ac:dyDescent="0.25">
      <c r="A297" s="7" t="s">
        <v>548</v>
      </c>
      <c r="B297" s="2" t="s">
        <v>38</v>
      </c>
      <c r="C297" s="2" t="s">
        <v>46</v>
      </c>
      <c r="D297" s="902" t="s">
        <v>69</v>
      </c>
      <c r="E297" s="903"/>
      <c r="F297" s="903"/>
      <c r="G297" s="904"/>
      <c r="H297" s="2"/>
      <c r="I297" s="37">
        <f>I298+I305</f>
        <v>163.6</v>
      </c>
      <c r="J297" s="37">
        <f>J298+J305</f>
        <v>0</v>
      </c>
      <c r="K297" s="15">
        <f t="shared" si="53"/>
        <v>0</v>
      </c>
      <c r="L297" s="663"/>
    </row>
    <row r="298" spans="1:12" s="10" customFormat="1" ht="31.5" hidden="1" customHeight="1" x14ac:dyDescent="0.25">
      <c r="A298" s="7" t="s">
        <v>326</v>
      </c>
      <c r="B298" s="2" t="s">
        <v>38</v>
      </c>
      <c r="C298" s="2" t="s">
        <v>46</v>
      </c>
      <c r="D298" s="902" t="s">
        <v>325</v>
      </c>
      <c r="E298" s="903"/>
      <c r="F298" s="903"/>
      <c r="G298" s="904"/>
      <c r="H298" s="2"/>
      <c r="I298" s="37">
        <f t="shared" ref="I298:J299" si="63">I299</f>
        <v>0</v>
      </c>
      <c r="J298" s="37">
        <f t="shared" si="63"/>
        <v>0</v>
      </c>
      <c r="K298" s="15" t="e">
        <f t="shared" si="53"/>
        <v>#DIV/0!</v>
      </c>
      <c r="L298" s="663"/>
    </row>
    <row r="299" spans="1:12" s="10" customFormat="1" ht="31.5" hidden="1" customHeight="1" x14ac:dyDescent="0.25">
      <c r="A299" s="5" t="s">
        <v>408</v>
      </c>
      <c r="B299" s="2" t="s">
        <v>38</v>
      </c>
      <c r="C299" s="2" t="s">
        <v>46</v>
      </c>
      <c r="D299" s="902" t="s">
        <v>325</v>
      </c>
      <c r="E299" s="903"/>
      <c r="F299" s="903"/>
      <c r="G299" s="904"/>
      <c r="H299" s="2" t="s">
        <v>406</v>
      </c>
      <c r="I299" s="37">
        <f t="shared" si="63"/>
        <v>0</v>
      </c>
      <c r="J299" s="37">
        <f t="shared" si="63"/>
        <v>0</v>
      </c>
      <c r="K299" s="15" t="e">
        <f t="shared" si="53"/>
        <v>#DIV/0!</v>
      </c>
      <c r="L299" s="663"/>
    </row>
    <row r="300" spans="1:12" s="10" customFormat="1" ht="47.25" hidden="1" customHeight="1" x14ac:dyDescent="0.25">
      <c r="A300" s="5" t="s">
        <v>409</v>
      </c>
      <c r="B300" s="2" t="s">
        <v>38</v>
      </c>
      <c r="C300" s="2" t="s">
        <v>46</v>
      </c>
      <c r="D300" s="902" t="s">
        <v>325</v>
      </c>
      <c r="E300" s="903"/>
      <c r="F300" s="903"/>
      <c r="G300" s="904"/>
      <c r="H300" s="2" t="s">
        <v>407</v>
      </c>
      <c r="I300" s="37">
        <v>0</v>
      </c>
      <c r="J300" s="37">
        <v>0</v>
      </c>
      <c r="K300" s="15" t="e">
        <f t="shared" si="53"/>
        <v>#DIV/0!</v>
      </c>
      <c r="L300" s="985"/>
    </row>
    <row r="301" spans="1:12" s="10" customFormat="1" ht="15.75" hidden="1" customHeight="1" x14ac:dyDescent="0.25">
      <c r="A301" s="411"/>
      <c r="B301" s="2" t="s">
        <v>38</v>
      </c>
      <c r="C301" s="2" t="s">
        <v>46</v>
      </c>
      <c r="D301" s="454"/>
      <c r="E301" s="455" t="s">
        <v>608</v>
      </c>
      <c r="F301" s="455"/>
      <c r="G301" s="456"/>
      <c r="H301" s="2"/>
      <c r="I301" s="43">
        <v>0</v>
      </c>
      <c r="J301" s="460">
        <f>J302</f>
        <v>0</v>
      </c>
      <c r="K301" s="15" t="e">
        <f t="shared" si="53"/>
        <v>#DIV/0!</v>
      </c>
      <c r="L301" s="985"/>
    </row>
    <row r="302" spans="1:12" s="10" customFormat="1" ht="31.5" hidden="1" customHeight="1" x14ac:dyDescent="0.25">
      <c r="A302" s="5" t="s">
        <v>408</v>
      </c>
      <c r="B302" s="2" t="s">
        <v>38</v>
      </c>
      <c r="C302" s="2" t="s">
        <v>46</v>
      </c>
      <c r="D302" s="454"/>
      <c r="E302" s="455"/>
      <c r="F302" s="455"/>
      <c r="G302" s="456"/>
      <c r="H302" s="2" t="s">
        <v>406</v>
      </c>
      <c r="I302" s="43">
        <v>0</v>
      </c>
      <c r="J302" s="460">
        <f>J303</f>
        <v>0</v>
      </c>
      <c r="K302" s="15" t="e">
        <f t="shared" si="53"/>
        <v>#DIV/0!</v>
      </c>
      <c r="L302" s="663"/>
    </row>
    <row r="303" spans="1:12" s="10" customFormat="1" ht="47.25" hidden="1" customHeight="1" x14ac:dyDescent="0.25">
      <c r="A303" s="5" t="s">
        <v>409</v>
      </c>
      <c r="B303" s="2" t="s">
        <v>38</v>
      </c>
      <c r="C303" s="2" t="s">
        <v>46</v>
      </c>
      <c r="D303" s="454"/>
      <c r="E303" s="455"/>
      <c r="F303" s="455"/>
      <c r="G303" s="456"/>
      <c r="H303" s="2" t="s">
        <v>407</v>
      </c>
      <c r="I303" s="43">
        <v>0</v>
      </c>
      <c r="J303" s="460">
        <v>0</v>
      </c>
      <c r="K303" s="15" t="e">
        <f t="shared" si="53"/>
        <v>#DIV/0!</v>
      </c>
      <c r="L303" s="663"/>
    </row>
    <row r="304" spans="1:12" s="10" customFormat="1" ht="15.75" hidden="1" customHeight="1" x14ac:dyDescent="0.25">
      <c r="A304" s="5"/>
      <c r="B304" s="2"/>
      <c r="C304" s="2"/>
      <c r="D304" s="454"/>
      <c r="E304" s="455"/>
      <c r="F304" s="455"/>
      <c r="G304" s="456"/>
      <c r="H304" s="2"/>
      <c r="I304" s="460"/>
      <c r="J304" s="460"/>
      <c r="K304" s="15" t="e">
        <f t="shared" si="53"/>
        <v>#DIV/0!</v>
      </c>
      <c r="L304" s="663"/>
    </row>
    <row r="305" spans="1:13" s="10" customFormat="1" ht="60" customHeight="1" x14ac:dyDescent="0.25">
      <c r="A305" s="7" t="s">
        <v>527</v>
      </c>
      <c r="B305" s="2" t="s">
        <v>38</v>
      </c>
      <c r="C305" s="2" t="s">
        <v>46</v>
      </c>
      <c r="D305" s="902" t="s">
        <v>93</v>
      </c>
      <c r="E305" s="903"/>
      <c r="F305" s="903"/>
      <c r="G305" s="904"/>
      <c r="H305" s="2"/>
      <c r="I305" s="37">
        <f t="shared" ref="I305:J306" si="64">I306</f>
        <v>163.6</v>
      </c>
      <c r="J305" s="37">
        <f t="shared" si="64"/>
        <v>0</v>
      </c>
      <c r="K305" s="15">
        <f t="shared" si="53"/>
        <v>0</v>
      </c>
      <c r="L305" s="663"/>
    </row>
    <row r="306" spans="1:13" s="10" customFormat="1" ht="31.5" x14ac:dyDescent="0.25">
      <c r="A306" s="5" t="s">
        <v>408</v>
      </c>
      <c r="B306" s="2" t="s">
        <v>38</v>
      </c>
      <c r="C306" s="2" t="s">
        <v>46</v>
      </c>
      <c r="D306" s="902" t="s">
        <v>93</v>
      </c>
      <c r="E306" s="903"/>
      <c r="F306" s="903"/>
      <c r="G306" s="904"/>
      <c r="H306" s="2" t="s">
        <v>406</v>
      </c>
      <c r="I306" s="37">
        <f t="shared" si="64"/>
        <v>163.6</v>
      </c>
      <c r="J306" s="37">
        <f t="shared" si="64"/>
        <v>0</v>
      </c>
      <c r="K306" s="15">
        <f t="shared" si="53"/>
        <v>0</v>
      </c>
      <c r="L306" s="663"/>
    </row>
    <row r="307" spans="1:13" s="10" customFormat="1" ht="47.25" x14ac:dyDescent="0.25">
      <c r="A307" s="5" t="s">
        <v>409</v>
      </c>
      <c r="B307" s="2" t="s">
        <v>38</v>
      </c>
      <c r="C307" s="2" t="s">
        <v>46</v>
      </c>
      <c r="D307" s="902" t="s">
        <v>93</v>
      </c>
      <c r="E307" s="903"/>
      <c r="F307" s="903"/>
      <c r="G307" s="904"/>
      <c r="H307" s="2" t="s">
        <v>407</v>
      </c>
      <c r="I307" s="37">
        <v>163.6</v>
      </c>
      <c r="J307" s="37">
        <v>0</v>
      </c>
      <c r="K307" s="15">
        <f t="shared" si="53"/>
        <v>0</v>
      </c>
      <c r="L307" s="673"/>
      <c r="M307" s="672"/>
    </row>
    <row r="308" spans="1:13" s="10" customFormat="1" ht="21" customHeight="1" x14ac:dyDescent="0.25">
      <c r="A308" s="74" t="s">
        <v>553</v>
      </c>
      <c r="B308" s="2" t="s">
        <v>38</v>
      </c>
      <c r="C308" s="2" t="s">
        <v>100</v>
      </c>
      <c r="D308" s="267"/>
      <c r="E308" s="268"/>
      <c r="F308" s="268"/>
      <c r="G308" s="269"/>
      <c r="H308" s="2"/>
      <c r="I308" s="270">
        <f>I309</f>
        <v>1874.9</v>
      </c>
      <c r="J308" s="564">
        <f t="shared" ref="J308" si="65">J309</f>
        <v>1746</v>
      </c>
      <c r="K308" s="15">
        <f t="shared" si="53"/>
        <v>93.124966664888788</v>
      </c>
      <c r="L308" s="662"/>
    </row>
    <row r="309" spans="1:13" s="10" customFormat="1" ht="47.25" x14ac:dyDescent="0.25">
      <c r="A309" s="65" t="s">
        <v>295</v>
      </c>
      <c r="B309" s="2" t="s">
        <v>38</v>
      </c>
      <c r="C309" s="2" t="s">
        <v>100</v>
      </c>
      <c r="D309" s="267" t="s">
        <v>154</v>
      </c>
      <c r="E309" s="268"/>
      <c r="F309" s="268"/>
      <c r="G309" s="269"/>
      <c r="H309" s="2"/>
      <c r="I309" s="270">
        <f>I310</f>
        <v>1874.9</v>
      </c>
      <c r="J309" s="43">
        <f t="shared" ref="J309:J312" si="66">J310</f>
        <v>1746</v>
      </c>
      <c r="K309" s="15">
        <f t="shared" si="53"/>
        <v>93.124966664888788</v>
      </c>
      <c r="L309" s="662"/>
    </row>
    <row r="310" spans="1:13" s="10" customFormat="1" ht="63" x14ac:dyDescent="0.25">
      <c r="A310" s="7" t="s">
        <v>554</v>
      </c>
      <c r="B310" s="2" t="s">
        <v>38</v>
      </c>
      <c r="C310" s="2" t="s">
        <v>100</v>
      </c>
      <c r="D310" s="267" t="s">
        <v>555</v>
      </c>
      <c r="E310" s="268"/>
      <c r="F310" s="268"/>
      <c r="G310" s="269"/>
      <c r="H310" s="2"/>
      <c r="I310" s="270">
        <f>I311</f>
        <v>1874.9</v>
      </c>
      <c r="J310" s="43">
        <f t="shared" si="66"/>
        <v>1746</v>
      </c>
      <c r="K310" s="15">
        <f t="shared" si="53"/>
        <v>93.124966664888788</v>
      </c>
      <c r="L310" s="445"/>
      <c r="M310" s="445"/>
    </row>
    <row r="311" spans="1:13" s="10" customFormat="1" ht="51" customHeight="1" x14ac:dyDescent="0.25">
      <c r="A311" s="7" t="s">
        <v>572</v>
      </c>
      <c r="B311" s="2" t="s">
        <v>38</v>
      </c>
      <c r="C311" s="2" t="s">
        <v>100</v>
      </c>
      <c r="D311" s="275" t="s">
        <v>556</v>
      </c>
      <c r="E311" s="276"/>
      <c r="F311" s="276"/>
      <c r="G311" s="277"/>
      <c r="H311" s="2"/>
      <c r="I311" s="282">
        <f>I313</f>
        <v>1874.9</v>
      </c>
      <c r="J311" s="43">
        <f t="shared" si="66"/>
        <v>1746</v>
      </c>
      <c r="K311" s="15">
        <f t="shared" si="53"/>
        <v>93.124966664888788</v>
      </c>
      <c r="L311" s="662"/>
    </row>
    <row r="312" spans="1:13" s="10" customFormat="1" ht="33.75" customHeight="1" x14ac:dyDescent="0.25">
      <c r="A312" s="5" t="s">
        <v>408</v>
      </c>
      <c r="B312" s="2" t="s">
        <v>38</v>
      </c>
      <c r="C312" s="2" t="s">
        <v>100</v>
      </c>
      <c r="D312" s="275" t="s">
        <v>556</v>
      </c>
      <c r="E312" s="276"/>
      <c r="F312" s="276"/>
      <c r="G312" s="277"/>
      <c r="H312" s="2" t="s">
        <v>406</v>
      </c>
      <c r="I312" s="282">
        <f>I313</f>
        <v>1874.9</v>
      </c>
      <c r="J312" s="43">
        <f t="shared" si="66"/>
        <v>1746</v>
      </c>
      <c r="K312" s="15">
        <f t="shared" si="53"/>
        <v>93.124966664888788</v>
      </c>
      <c r="L312" s="662"/>
    </row>
    <row r="313" spans="1:13" s="10" customFormat="1" ht="47.25" x14ac:dyDescent="0.25">
      <c r="A313" s="5" t="s">
        <v>409</v>
      </c>
      <c r="B313" s="2" t="s">
        <v>38</v>
      </c>
      <c r="C313" s="2" t="s">
        <v>100</v>
      </c>
      <c r="D313" s="762" t="s">
        <v>556</v>
      </c>
      <c r="E313" s="763"/>
      <c r="F313" s="763"/>
      <c r="G313" s="764"/>
      <c r="H313" s="2" t="s">
        <v>407</v>
      </c>
      <c r="I313" s="771">
        <f>'ведомст 7'!L282</f>
        <v>1874.9</v>
      </c>
      <c r="J313" s="887">
        <f>'ведомст 7'!M282</f>
        <v>1746</v>
      </c>
      <c r="K313" s="15">
        <f t="shared" si="53"/>
        <v>93.124966664888788</v>
      </c>
      <c r="L313" s="662"/>
    </row>
    <row r="314" spans="1:13" s="10" customFormat="1" ht="27" customHeight="1" x14ac:dyDescent="0.25">
      <c r="A314" s="74" t="s">
        <v>427</v>
      </c>
      <c r="B314" s="26" t="s">
        <v>38</v>
      </c>
      <c r="C314" s="26" t="s">
        <v>42</v>
      </c>
      <c r="D314" s="942"/>
      <c r="E314" s="943"/>
      <c r="F314" s="943"/>
      <c r="G314" s="944"/>
      <c r="H314" s="26"/>
      <c r="I314" s="9">
        <f>I315+I345</f>
        <v>66495.3</v>
      </c>
      <c r="J314" s="9">
        <f>J315+J345</f>
        <v>64351.1</v>
      </c>
      <c r="K314" s="15">
        <f t="shared" si="53"/>
        <v>96.775411194475396</v>
      </c>
      <c r="L314" s="662"/>
    </row>
    <row r="315" spans="1:13" s="10" customFormat="1" ht="47.25" x14ac:dyDescent="0.25">
      <c r="A315" s="7" t="s">
        <v>629</v>
      </c>
      <c r="B315" s="2" t="s">
        <v>38</v>
      </c>
      <c r="C315" s="2" t="s">
        <v>42</v>
      </c>
      <c r="D315" s="902" t="s">
        <v>84</v>
      </c>
      <c r="E315" s="903"/>
      <c r="F315" s="903"/>
      <c r="G315" s="904"/>
      <c r="H315" s="2"/>
      <c r="I315" s="8">
        <f>I316+I332</f>
        <v>22060.799999999999</v>
      </c>
      <c r="J315" s="8">
        <f>J316+J332</f>
        <v>21835</v>
      </c>
      <c r="K315" s="15">
        <f t="shared" si="53"/>
        <v>98.97646504206557</v>
      </c>
      <c r="L315" s="662"/>
    </row>
    <row r="316" spans="1:13" s="10" customFormat="1" ht="47.25" x14ac:dyDescent="0.25">
      <c r="A316" s="7" t="s">
        <v>258</v>
      </c>
      <c r="B316" s="2" t="s">
        <v>38</v>
      </c>
      <c r="C316" s="2" t="s">
        <v>42</v>
      </c>
      <c r="D316" s="902" t="s">
        <v>212</v>
      </c>
      <c r="E316" s="903"/>
      <c r="F316" s="903"/>
      <c r="G316" s="904"/>
      <c r="H316" s="2"/>
      <c r="I316" s="8">
        <f>I317+I323+I326+I329+I320</f>
        <v>6739.8</v>
      </c>
      <c r="J316" s="8">
        <f>J317+J323+J326+J329+J322</f>
        <v>6664.6</v>
      </c>
      <c r="K316" s="15">
        <f t="shared" si="53"/>
        <v>98.884239888423991</v>
      </c>
      <c r="L316" s="662"/>
    </row>
    <row r="317" spans="1:13" s="10" customFormat="1" ht="47.25" x14ac:dyDescent="0.25">
      <c r="A317" s="7" t="s">
        <v>357</v>
      </c>
      <c r="B317" s="2" t="s">
        <v>38</v>
      </c>
      <c r="C317" s="2" t="s">
        <v>42</v>
      </c>
      <c r="D317" s="902" t="s">
        <v>214</v>
      </c>
      <c r="E317" s="903"/>
      <c r="F317" s="903"/>
      <c r="G317" s="904"/>
      <c r="H317" s="2"/>
      <c r="I317" s="8">
        <f t="shared" ref="I317:J318" si="67">I318</f>
        <v>2022.3</v>
      </c>
      <c r="J317" s="8">
        <f t="shared" si="67"/>
        <v>2020.3</v>
      </c>
      <c r="K317" s="15">
        <f t="shared" si="53"/>
        <v>99.901102704841023</v>
      </c>
      <c r="L317" s="75"/>
    </row>
    <row r="318" spans="1:13" s="10" customFormat="1" ht="31.5" x14ac:dyDescent="0.25">
      <c r="A318" s="5" t="s">
        <v>408</v>
      </c>
      <c r="B318" s="2" t="s">
        <v>38</v>
      </c>
      <c r="C318" s="2" t="s">
        <v>42</v>
      </c>
      <c r="D318" s="902" t="s">
        <v>214</v>
      </c>
      <c r="E318" s="903"/>
      <c r="F318" s="903"/>
      <c r="G318" s="904"/>
      <c r="H318" s="2" t="s">
        <v>406</v>
      </c>
      <c r="I318" s="8">
        <f t="shared" si="67"/>
        <v>2022.3</v>
      </c>
      <c r="J318" s="8">
        <f t="shared" si="67"/>
        <v>2020.3</v>
      </c>
      <c r="K318" s="15">
        <f t="shared" si="53"/>
        <v>99.901102704841023</v>
      </c>
      <c r="L318" s="75"/>
    </row>
    <row r="319" spans="1:13" s="10" customFormat="1" ht="30" customHeight="1" x14ac:dyDescent="0.25">
      <c r="A319" s="5" t="s">
        <v>409</v>
      </c>
      <c r="B319" s="2" t="s">
        <v>38</v>
      </c>
      <c r="C319" s="2" t="s">
        <v>42</v>
      </c>
      <c r="D319" s="902" t="s">
        <v>214</v>
      </c>
      <c r="E319" s="903"/>
      <c r="F319" s="903"/>
      <c r="G319" s="904"/>
      <c r="H319" s="2" t="s">
        <v>407</v>
      </c>
      <c r="I319" s="33">
        <f>'ведомст 7'!L289</f>
        <v>2022.3</v>
      </c>
      <c r="J319" s="33">
        <f>'ведомст 7'!M289</f>
        <v>2020.3</v>
      </c>
      <c r="K319" s="15">
        <f t="shared" si="53"/>
        <v>99.901102704841023</v>
      </c>
      <c r="L319" s="75"/>
    </row>
    <row r="320" spans="1:13" s="10" customFormat="1" ht="30" hidden="1" customHeight="1" x14ac:dyDescent="0.25">
      <c r="A320" s="7" t="s">
        <v>601</v>
      </c>
      <c r="B320" s="2" t="s">
        <v>38</v>
      </c>
      <c r="C320" s="2" t="s">
        <v>42</v>
      </c>
      <c r="D320" s="902" t="s">
        <v>600</v>
      </c>
      <c r="E320" s="903"/>
      <c r="F320" s="903"/>
      <c r="G320" s="904"/>
      <c r="H320" s="2"/>
      <c r="I320" s="8">
        <f>I321</f>
        <v>0</v>
      </c>
      <c r="J320" s="8">
        <f t="shared" ref="J320:J321" si="68">J321</f>
        <v>0</v>
      </c>
      <c r="K320" s="15" t="e">
        <f t="shared" si="53"/>
        <v>#DIV/0!</v>
      </c>
      <c r="L320" s="75"/>
    </row>
    <row r="321" spans="1:13" s="10" customFormat="1" ht="30" hidden="1" customHeight="1" x14ac:dyDescent="0.25">
      <c r="A321" s="5" t="s">
        <v>408</v>
      </c>
      <c r="B321" s="2" t="s">
        <v>38</v>
      </c>
      <c r="C321" s="2" t="s">
        <v>42</v>
      </c>
      <c r="D321" s="902" t="s">
        <v>600</v>
      </c>
      <c r="E321" s="903"/>
      <c r="F321" s="903"/>
      <c r="G321" s="904"/>
      <c r="H321" s="2" t="s">
        <v>406</v>
      </c>
      <c r="I321" s="8">
        <f>I322</f>
        <v>0</v>
      </c>
      <c r="J321" s="8">
        <f t="shared" si="68"/>
        <v>0</v>
      </c>
      <c r="K321" s="15" t="e">
        <f t="shared" si="53"/>
        <v>#DIV/0!</v>
      </c>
      <c r="L321" s="75"/>
    </row>
    <row r="322" spans="1:13" s="10" customFormat="1" ht="30" hidden="1" customHeight="1" x14ac:dyDescent="0.25">
      <c r="A322" s="5" t="s">
        <v>409</v>
      </c>
      <c r="B322" s="2" t="s">
        <v>38</v>
      </c>
      <c r="C322" s="2" t="s">
        <v>42</v>
      </c>
      <c r="D322" s="902" t="s">
        <v>600</v>
      </c>
      <c r="E322" s="903"/>
      <c r="F322" s="903"/>
      <c r="G322" s="904"/>
      <c r="H322" s="2" t="s">
        <v>407</v>
      </c>
      <c r="I322" s="8"/>
      <c r="J322" s="8"/>
      <c r="K322" s="15" t="e">
        <f t="shared" si="53"/>
        <v>#DIV/0!</v>
      </c>
      <c r="L322" s="75"/>
    </row>
    <row r="323" spans="1:13" s="10" customFormat="1" ht="47.25" x14ac:dyDescent="0.25">
      <c r="A323" s="7" t="s">
        <v>391</v>
      </c>
      <c r="B323" s="2" t="s">
        <v>38</v>
      </c>
      <c r="C323" s="2" t="s">
        <v>42</v>
      </c>
      <c r="D323" s="902" t="s">
        <v>392</v>
      </c>
      <c r="E323" s="903"/>
      <c r="F323" s="903"/>
      <c r="G323" s="904"/>
      <c r="H323" s="2"/>
      <c r="I323" s="8">
        <f t="shared" ref="I323:J324" si="69">I324</f>
        <v>1588.3</v>
      </c>
      <c r="J323" s="8">
        <f t="shared" si="69"/>
        <v>1588.1</v>
      </c>
      <c r="K323" s="15">
        <f t="shared" si="53"/>
        <v>99.987407920418065</v>
      </c>
      <c r="L323" s="75"/>
    </row>
    <row r="324" spans="1:13" s="10" customFormat="1" ht="31.5" x14ac:dyDescent="0.25">
      <c r="A324" s="5" t="s">
        <v>408</v>
      </c>
      <c r="B324" s="2" t="s">
        <v>38</v>
      </c>
      <c r="C324" s="2" t="s">
        <v>42</v>
      </c>
      <c r="D324" s="902" t="s">
        <v>392</v>
      </c>
      <c r="E324" s="903"/>
      <c r="F324" s="903"/>
      <c r="G324" s="904"/>
      <c r="H324" s="2" t="s">
        <v>406</v>
      </c>
      <c r="I324" s="8">
        <f t="shared" si="69"/>
        <v>1588.3</v>
      </c>
      <c r="J324" s="8">
        <f t="shared" si="69"/>
        <v>1588.1</v>
      </c>
      <c r="K324" s="15">
        <f t="shared" si="53"/>
        <v>99.987407920418065</v>
      </c>
      <c r="L324" s="662"/>
    </row>
    <row r="325" spans="1:13" s="10" customFormat="1" ht="47.25" x14ac:dyDescent="0.25">
      <c r="A325" s="5" t="s">
        <v>409</v>
      </c>
      <c r="B325" s="2" t="s">
        <v>38</v>
      </c>
      <c r="C325" s="2" t="s">
        <v>42</v>
      </c>
      <c r="D325" s="902" t="s">
        <v>392</v>
      </c>
      <c r="E325" s="903"/>
      <c r="F325" s="903"/>
      <c r="G325" s="904"/>
      <c r="H325" s="2" t="s">
        <v>407</v>
      </c>
      <c r="I325" s="8">
        <f>'ведомст 7'!L298</f>
        <v>1588.3</v>
      </c>
      <c r="J325" s="8">
        <f>'ведомст 7'!M298</f>
        <v>1588.1</v>
      </c>
      <c r="K325" s="15">
        <f t="shared" si="53"/>
        <v>99.987407920418065</v>
      </c>
      <c r="L325" s="145"/>
    </row>
    <row r="326" spans="1:13" s="10" customFormat="1" ht="42" customHeight="1" x14ac:dyDescent="0.25">
      <c r="A326" s="7" t="s">
        <v>393</v>
      </c>
      <c r="B326" s="2" t="s">
        <v>38</v>
      </c>
      <c r="C326" s="2" t="s">
        <v>42</v>
      </c>
      <c r="D326" s="902" t="s">
        <v>394</v>
      </c>
      <c r="E326" s="903"/>
      <c r="F326" s="903"/>
      <c r="G326" s="904"/>
      <c r="H326" s="2"/>
      <c r="I326" s="8">
        <f t="shared" ref="I326:J327" si="70">I327</f>
        <v>802</v>
      </c>
      <c r="J326" s="8">
        <f t="shared" si="70"/>
        <v>801.6</v>
      </c>
      <c r="K326" s="15">
        <f t="shared" si="53"/>
        <v>99.950124688279303</v>
      </c>
      <c r="L326" s="662"/>
    </row>
    <row r="327" spans="1:13" s="10" customFormat="1" ht="38.25" customHeight="1" x14ac:dyDescent="0.25">
      <c r="A327" s="5" t="s">
        <v>408</v>
      </c>
      <c r="B327" s="2" t="s">
        <v>38</v>
      </c>
      <c r="C327" s="2" t="s">
        <v>42</v>
      </c>
      <c r="D327" s="902" t="s">
        <v>394</v>
      </c>
      <c r="E327" s="903"/>
      <c r="F327" s="903"/>
      <c r="G327" s="904"/>
      <c r="H327" s="2" t="s">
        <v>406</v>
      </c>
      <c r="I327" s="8">
        <f t="shared" si="70"/>
        <v>802</v>
      </c>
      <c r="J327" s="8">
        <f t="shared" si="70"/>
        <v>801.6</v>
      </c>
      <c r="K327" s="15">
        <f t="shared" si="53"/>
        <v>99.950124688279303</v>
      </c>
      <c r="L327" s="146"/>
      <c r="M327" s="6"/>
    </row>
    <row r="328" spans="1:13" s="10" customFormat="1" ht="29.25" customHeight="1" x14ac:dyDescent="0.25">
      <c r="A328" s="5" t="s">
        <v>409</v>
      </c>
      <c r="B328" s="2" t="s">
        <v>38</v>
      </c>
      <c r="C328" s="2" t="s">
        <v>42</v>
      </c>
      <c r="D328" s="902" t="s">
        <v>394</v>
      </c>
      <c r="E328" s="903"/>
      <c r="F328" s="903"/>
      <c r="G328" s="904"/>
      <c r="H328" s="2" t="s">
        <v>407</v>
      </c>
      <c r="I328" s="8">
        <f>'ведомст 7'!L302</f>
        <v>802</v>
      </c>
      <c r="J328" s="8">
        <f>'ведомст 7'!M302</f>
        <v>801.6</v>
      </c>
      <c r="K328" s="15">
        <f t="shared" si="53"/>
        <v>99.950124688279303</v>
      </c>
      <c r="L328" s="146"/>
      <c r="M328" s="6"/>
    </row>
    <row r="329" spans="1:13" s="10" customFormat="1" ht="267.75" x14ac:dyDescent="0.25">
      <c r="A329" s="5" t="s">
        <v>463</v>
      </c>
      <c r="B329" s="2" t="s">
        <v>38</v>
      </c>
      <c r="C329" s="2" t="s">
        <v>42</v>
      </c>
      <c r="D329" s="902" t="s">
        <v>462</v>
      </c>
      <c r="E329" s="903"/>
      <c r="F329" s="903"/>
      <c r="G329" s="904"/>
      <c r="H329" s="2"/>
      <c r="I329" s="8">
        <f t="shared" ref="I329:J330" si="71">I330</f>
        <v>2327.1999999999998</v>
      </c>
      <c r="J329" s="8">
        <f t="shared" si="71"/>
        <v>2254.6</v>
      </c>
      <c r="K329" s="15">
        <f t="shared" si="53"/>
        <v>96.880371261601923</v>
      </c>
      <c r="L329" s="146"/>
      <c r="M329" s="6">
        <v>7972.7</v>
      </c>
    </row>
    <row r="330" spans="1:13" s="10" customFormat="1" x14ac:dyDescent="0.25">
      <c r="A330" s="7" t="s">
        <v>461</v>
      </c>
      <c r="B330" s="2" t="s">
        <v>38</v>
      </c>
      <c r="C330" s="2" t="s">
        <v>42</v>
      </c>
      <c r="D330" s="902" t="s">
        <v>462</v>
      </c>
      <c r="E330" s="903"/>
      <c r="F330" s="903"/>
      <c r="G330" s="904"/>
      <c r="H330" s="2" t="s">
        <v>460</v>
      </c>
      <c r="I330" s="8">
        <f t="shared" si="71"/>
        <v>2327.1999999999998</v>
      </c>
      <c r="J330" s="8">
        <f t="shared" si="71"/>
        <v>2254.6</v>
      </c>
      <c r="K330" s="15">
        <f t="shared" si="53"/>
        <v>96.880371261601923</v>
      </c>
      <c r="L330" s="146"/>
      <c r="M330" s="6"/>
    </row>
    <row r="331" spans="1:13" s="10" customFormat="1" ht="15.75" customHeight="1" x14ac:dyDescent="0.25">
      <c r="A331" s="7" t="s">
        <v>180</v>
      </c>
      <c r="B331" s="2" t="s">
        <v>38</v>
      </c>
      <c r="C331" s="2" t="s">
        <v>42</v>
      </c>
      <c r="D331" s="902" t="s">
        <v>462</v>
      </c>
      <c r="E331" s="903"/>
      <c r="F331" s="903"/>
      <c r="G331" s="904"/>
      <c r="H331" s="2" t="s">
        <v>203</v>
      </c>
      <c r="I331" s="8">
        <f>'ведомст 7'!L524</f>
        <v>2327.1999999999998</v>
      </c>
      <c r="J331" s="8">
        <f>'ведомст 7'!M524</f>
        <v>2254.6</v>
      </c>
      <c r="K331" s="15">
        <f t="shared" si="53"/>
        <v>96.880371261601923</v>
      </c>
      <c r="L331" s="146"/>
      <c r="M331" s="6"/>
    </row>
    <row r="332" spans="1:13" s="10" customFormat="1" ht="44.25" customHeight="1" x14ac:dyDescent="0.25">
      <c r="A332" s="7" t="s">
        <v>741</v>
      </c>
      <c r="B332" s="2" t="s">
        <v>38</v>
      </c>
      <c r="C332" s="2" t="s">
        <v>42</v>
      </c>
      <c r="D332" s="111" t="s">
        <v>304</v>
      </c>
      <c r="E332" s="108"/>
      <c r="F332" s="108"/>
      <c r="G332" s="109"/>
      <c r="H332" s="2"/>
      <c r="I332" s="8">
        <f>I339+I342+I334+I336</f>
        <v>15321</v>
      </c>
      <c r="J332" s="8">
        <f>J333+J336+J339</f>
        <v>15170.4</v>
      </c>
      <c r="K332" s="15">
        <f t="shared" si="53"/>
        <v>99.017035441550803</v>
      </c>
      <c r="L332" s="146"/>
      <c r="M332" s="6"/>
    </row>
    <row r="333" spans="1:13" s="10" customFormat="1" ht="44.25" customHeight="1" x14ac:dyDescent="0.25">
      <c r="A333" s="7" t="s">
        <v>357</v>
      </c>
      <c r="B333" s="2" t="s">
        <v>38</v>
      </c>
      <c r="C333" s="2" t="s">
        <v>42</v>
      </c>
      <c r="D333" s="923" t="s">
        <v>766</v>
      </c>
      <c r="E333" s="924"/>
      <c r="F333" s="924"/>
      <c r="G333" s="925"/>
      <c r="H333" s="2"/>
      <c r="I333" s="8">
        <f>I334</f>
        <v>36.4</v>
      </c>
      <c r="J333" s="8">
        <f t="shared" ref="J333:J334" si="72">J334</f>
        <v>36.4</v>
      </c>
      <c r="K333" s="15">
        <f t="shared" si="53"/>
        <v>100</v>
      </c>
      <c r="L333" s="146"/>
      <c r="M333" s="6"/>
    </row>
    <row r="334" spans="1:13" s="10" customFormat="1" ht="44.25" customHeight="1" x14ac:dyDescent="0.25">
      <c r="A334" s="5" t="s">
        <v>408</v>
      </c>
      <c r="B334" s="2" t="s">
        <v>38</v>
      </c>
      <c r="C334" s="2" t="s">
        <v>42</v>
      </c>
      <c r="D334" s="923" t="s">
        <v>766</v>
      </c>
      <c r="E334" s="924"/>
      <c r="F334" s="924"/>
      <c r="G334" s="925"/>
      <c r="H334" s="2" t="s">
        <v>406</v>
      </c>
      <c r="I334" s="8">
        <f>I335</f>
        <v>36.4</v>
      </c>
      <c r="J334" s="8">
        <f t="shared" si="72"/>
        <v>36.4</v>
      </c>
      <c r="K334" s="15">
        <f t="shared" si="53"/>
        <v>100</v>
      </c>
      <c r="L334" s="146"/>
      <c r="M334" s="6"/>
    </row>
    <row r="335" spans="1:13" s="10" customFormat="1" ht="44.25" customHeight="1" x14ac:dyDescent="0.25">
      <c r="A335" s="5" t="s">
        <v>409</v>
      </c>
      <c r="B335" s="2" t="s">
        <v>38</v>
      </c>
      <c r="C335" s="2" t="s">
        <v>42</v>
      </c>
      <c r="D335" s="923" t="s">
        <v>766</v>
      </c>
      <c r="E335" s="924"/>
      <c r="F335" s="924"/>
      <c r="G335" s="925"/>
      <c r="H335" s="2" t="s">
        <v>407</v>
      </c>
      <c r="I335" s="8">
        <f>'ведомст 7'!L308</f>
        <v>36.4</v>
      </c>
      <c r="J335" s="8">
        <f>'ведомст 7'!M308</f>
        <v>36.4</v>
      </c>
      <c r="K335" s="15">
        <f t="shared" ref="K335:K398" si="73">J335/I335*100</f>
        <v>100</v>
      </c>
      <c r="L335" s="146"/>
      <c r="M335" s="6"/>
    </row>
    <row r="336" spans="1:13" s="10" customFormat="1" ht="44.25" customHeight="1" x14ac:dyDescent="0.25">
      <c r="A336" s="7" t="s">
        <v>742</v>
      </c>
      <c r="B336" s="2" t="s">
        <v>38</v>
      </c>
      <c r="C336" s="2" t="s">
        <v>42</v>
      </c>
      <c r="D336" s="923" t="s">
        <v>739</v>
      </c>
      <c r="E336" s="924"/>
      <c r="F336" s="924"/>
      <c r="G336" s="925"/>
      <c r="H336" s="2"/>
      <c r="I336" s="8">
        <f>I337</f>
        <v>10285.9</v>
      </c>
      <c r="J336" s="8">
        <f t="shared" ref="J336:J337" si="74">J337</f>
        <v>10285.9</v>
      </c>
      <c r="K336" s="15">
        <f t="shared" si="73"/>
        <v>100</v>
      </c>
      <c r="L336" s="146"/>
      <c r="M336" s="6"/>
    </row>
    <row r="337" spans="1:13" s="10" customFormat="1" ht="44.25" customHeight="1" x14ac:dyDescent="0.25">
      <c r="A337" s="5" t="s">
        <v>408</v>
      </c>
      <c r="B337" s="2" t="s">
        <v>38</v>
      </c>
      <c r="C337" s="2" t="s">
        <v>42</v>
      </c>
      <c r="D337" s="923" t="s">
        <v>739</v>
      </c>
      <c r="E337" s="924"/>
      <c r="F337" s="924"/>
      <c r="G337" s="925"/>
      <c r="H337" s="2" t="s">
        <v>406</v>
      </c>
      <c r="I337" s="8">
        <f>I338</f>
        <v>10285.9</v>
      </c>
      <c r="J337" s="8">
        <f t="shared" si="74"/>
        <v>10285.9</v>
      </c>
      <c r="K337" s="15">
        <f t="shared" si="73"/>
        <v>100</v>
      </c>
      <c r="L337" s="146"/>
      <c r="M337" s="6"/>
    </row>
    <row r="338" spans="1:13" s="10" customFormat="1" ht="44.25" customHeight="1" x14ac:dyDescent="0.25">
      <c r="A338" s="5" t="s">
        <v>409</v>
      </c>
      <c r="B338" s="2" t="s">
        <v>38</v>
      </c>
      <c r="C338" s="2" t="s">
        <v>42</v>
      </c>
      <c r="D338" s="923" t="s">
        <v>739</v>
      </c>
      <c r="E338" s="924"/>
      <c r="F338" s="924"/>
      <c r="G338" s="925"/>
      <c r="H338" s="2" t="s">
        <v>407</v>
      </c>
      <c r="I338" s="8">
        <f>'ведомст 7'!L311</f>
        <v>10285.9</v>
      </c>
      <c r="J338" s="8">
        <f>'ведомст 7'!M311</f>
        <v>10285.9</v>
      </c>
      <c r="K338" s="15">
        <f t="shared" si="73"/>
        <v>100</v>
      </c>
      <c r="L338" s="146"/>
      <c r="M338" s="6"/>
    </row>
    <row r="339" spans="1:13" s="6" customFormat="1" ht="38.25" customHeight="1" x14ac:dyDescent="0.25">
      <c r="A339" s="7" t="s">
        <v>395</v>
      </c>
      <c r="B339" s="2" t="s">
        <v>38</v>
      </c>
      <c r="C339" s="2" t="s">
        <v>42</v>
      </c>
      <c r="D339" s="902" t="s">
        <v>321</v>
      </c>
      <c r="E339" s="903"/>
      <c r="F339" s="903"/>
      <c r="G339" s="904"/>
      <c r="H339" s="2"/>
      <c r="I339" s="8">
        <f t="shared" ref="I339:J340" si="75">I340</f>
        <v>4998.7</v>
      </c>
      <c r="J339" s="8">
        <f t="shared" si="75"/>
        <v>4848.1000000000004</v>
      </c>
      <c r="K339" s="15">
        <f t="shared" si="73"/>
        <v>96.987216676335862</v>
      </c>
      <c r="L339" s="146"/>
    </row>
    <row r="340" spans="1:13" s="6" customFormat="1" ht="31.5" x14ac:dyDescent="0.25">
      <c r="A340" s="5" t="s">
        <v>408</v>
      </c>
      <c r="B340" s="2" t="s">
        <v>38</v>
      </c>
      <c r="C340" s="2" t="s">
        <v>42</v>
      </c>
      <c r="D340" s="96" t="s">
        <v>321</v>
      </c>
      <c r="E340" s="97"/>
      <c r="F340" s="97"/>
      <c r="G340" s="98"/>
      <c r="H340" s="2" t="s">
        <v>406</v>
      </c>
      <c r="I340" s="8">
        <f t="shared" si="75"/>
        <v>4998.7</v>
      </c>
      <c r="J340" s="8">
        <f t="shared" si="75"/>
        <v>4848.1000000000004</v>
      </c>
      <c r="K340" s="15">
        <f t="shared" si="73"/>
        <v>96.987216676335862</v>
      </c>
      <c r="L340" s="146"/>
    </row>
    <row r="341" spans="1:13" s="6" customFormat="1" ht="43.5" customHeight="1" x14ac:dyDescent="0.25">
      <c r="A341" s="5" t="s">
        <v>409</v>
      </c>
      <c r="B341" s="2" t="s">
        <v>38</v>
      </c>
      <c r="C341" s="2" t="s">
        <v>42</v>
      </c>
      <c r="D341" s="96" t="s">
        <v>321</v>
      </c>
      <c r="E341" s="97"/>
      <c r="F341" s="97"/>
      <c r="G341" s="98"/>
      <c r="H341" s="2" t="s">
        <v>407</v>
      </c>
      <c r="I341" s="8">
        <f>'ведомст 7'!L314</f>
        <v>4998.7</v>
      </c>
      <c r="J341" s="8">
        <f>'ведомст 7'!M314</f>
        <v>4848.1000000000004</v>
      </c>
      <c r="K341" s="15">
        <f t="shared" si="73"/>
        <v>96.987216676335862</v>
      </c>
      <c r="L341" s="662"/>
      <c r="M341" s="10"/>
    </row>
    <row r="342" spans="1:13" s="6" customFormat="1" ht="43.5" hidden="1" customHeight="1" x14ac:dyDescent="0.25">
      <c r="A342" s="334" t="s">
        <v>742</v>
      </c>
      <c r="B342" s="336" t="s">
        <v>38</v>
      </c>
      <c r="C342" s="336" t="s">
        <v>42</v>
      </c>
      <c r="D342" s="920" t="s">
        <v>739</v>
      </c>
      <c r="E342" s="921"/>
      <c r="F342" s="921"/>
      <c r="G342" s="922"/>
      <c r="H342" s="336"/>
      <c r="I342" s="375">
        <f>I343</f>
        <v>0</v>
      </c>
      <c r="J342" s="375" t="e">
        <f t="shared" ref="J342" si="76">J343</f>
        <v>#DIV/0!</v>
      </c>
      <c r="K342" s="15" t="e">
        <f t="shared" si="73"/>
        <v>#DIV/0!</v>
      </c>
      <c r="L342" s="760"/>
      <c r="M342" s="10"/>
    </row>
    <row r="343" spans="1:13" s="6" customFormat="1" ht="43.5" hidden="1" customHeight="1" x14ac:dyDescent="0.25">
      <c r="A343" s="371" t="s">
        <v>408</v>
      </c>
      <c r="B343" s="336" t="s">
        <v>38</v>
      </c>
      <c r="C343" s="336" t="s">
        <v>42</v>
      </c>
      <c r="D343" s="920" t="s">
        <v>739</v>
      </c>
      <c r="E343" s="921"/>
      <c r="F343" s="921"/>
      <c r="G343" s="922"/>
      <c r="H343" s="336" t="s">
        <v>406</v>
      </c>
      <c r="I343" s="375">
        <f>I344</f>
        <v>0</v>
      </c>
      <c r="J343" s="375" t="e">
        <f t="shared" ref="J343" si="77">J344</f>
        <v>#DIV/0!</v>
      </c>
      <c r="K343" s="15" t="e">
        <f t="shared" si="73"/>
        <v>#DIV/0!</v>
      </c>
      <c r="L343" s="662"/>
      <c r="M343" s="10"/>
    </row>
    <row r="344" spans="1:13" s="6" customFormat="1" ht="43.5" hidden="1" customHeight="1" x14ac:dyDescent="0.25">
      <c r="A344" s="371" t="s">
        <v>409</v>
      </c>
      <c r="B344" s="336" t="s">
        <v>38</v>
      </c>
      <c r="C344" s="336" t="s">
        <v>42</v>
      </c>
      <c r="D344" s="920" t="s">
        <v>739</v>
      </c>
      <c r="E344" s="921"/>
      <c r="F344" s="921"/>
      <c r="G344" s="922"/>
      <c r="H344" s="336" t="s">
        <v>407</v>
      </c>
      <c r="I344" s="375"/>
      <c r="J344" s="375" t="e">
        <f>'ведомст 7'!N318</f>
        <v>#DIV/0!</v>
      </c>
      <c r="K344" s="15" t="e">
        <f t="shared" si="73"/>
        <v>#DIV/0!</v>
      </c>
      <c r="L344" s="662"/>
      <c r="M344" s="10"/>
    </row>
    <row r="345" spans="1:13" s="6" customFormat="1" ht="43.5" customHeight="1" x14ac:dyDescent="0.25">
      <c r="A345" s="5" t="s">
        <v>702</v>
      </c>
      <c r="B345" s="2" t="s">
        <v>38</v>
      </c>
      <c r="C345" s="2" t="s">
        <v>42</v>
      </c>
      <c r="D345" s="579" t="s">
        <v>691</v>
      </c>
      <c r="E345" s="580"/>
      <c r="F345" s="580"/>
      <c r="G345" s="581"/>
      <c r="H345" s="2"/>
      <c r="I345" s="8">
        <f t="shared" ref="I345:J348" si="78">I346</f>
        <v>44434.5</v>
      </c>
      <c r="J345" s="8">
        <f t="shared" si="78"/>
        <v>42516.1</v>
      </c>
      <c r="K345" s="15">
        <f t="shared" si="73"/>
        <v>95.682633989355111</v>
      </c>
      <c r="L345" s="662"/>
      <c r="M345" s="10"/>
    </row>
    <row r="346" spans="1:13" s="6" customFormat="1" ht="43.5" customHeight="1" x14ac:dyDescent="0.25">
      <c r="A346" s="5" t="s">
        <v>703</v>
      </c>
      <c r="B346" s="2" t="s">
        <v>38</v>
      </c>
      <c r="C346" s="2" t="s">
        <v>42</v>
      </c>
      <c r="D346" s="579" t="s">
        <v>692</v>
      </c>
      <c r="E346" s="580"/>
      <c r="F346" s="580"/>
      <c r="G346" s="581"/>
      <c r="H346" s="2"/>
      <c r="I346" s="8">
        <f t="shared" si="78"/>
        <v>44434.5</v>
      </c>
      <c r="J346" s="8">
        <f t="shared" si="78"/>
        <v>42516.1</v>
      </c>
      <c r="K346" s="15">
        <f t="shared" si="73"/>
        <v>95.682633989355111</v>
      </c>
      <c r="L346" s="662"/>
      <c r="M346" s="10"/>
    </row>
    <row r="347" spans="1:13" s="6" customFormat="1" ht="43.5" customHeight="1" x14ac:dyDescent="0.25">
      <c r="A347" s="5" t="s">
        <v>704</v>
      </c>
      <c r="B347" s="2" t="s">
        <v>38</v>
      </c>
      <c r="C347" s="2" t="s">
        <v>42</v>
      </c>
      <c r="D347" s="582" t="s">
        <v>693</v>
      </c>
      <c r="E347" s="583"/>
      <c r="F347" s="583"/>
      <c r="G347" s="584"/>
      <c r="H347" s="2"/>
      <c r="I347" s="8">
        <f t="shared" si="78"/>
        <v>44434.5</v>
      </c>
      <c r="J347" s="8">
        <f t="shared" si="78"/>
        <v>42516.1</v>
      </c>
      <c r="K347" s="15">
        <f t="shared" si="73"/>
        <v>95.682633989355111</v>
      </c>
      <c r="L347" s="662"/>
      <c r="M347" s="10"/>
    </row>
    <row r="348" spans="1:13" s="6" customFormat="1" ht="43.5" customHeight="1" x14ac:dyDescent="0.25">
      <c r="A348" s="5" t="s">
        <v>524</v>
      </c>
      <c r="B348" s="2" t="s">
        <v>38</v>
      </c>
      <c r="C348" s="2" t="s">
        <v>42</v>
      </c>
      <c r="D348" s="579" t="s">
        <v>693</v>
      </c>
      <c r="E348" s="580"/>
      <c r="F348" s="580"/>
      <c r="G348" s="581"/>
      <c r="H348" s="2" t="s">
        <v>522</v>
      </c>
      <c r="I348" s="8">
        <f t="shared" si="78"/>
        <v>44434.5</v>
      </c>
      <c r="J348" s="8">
        <f t="shared" si="78"/>
        <v>42516.1</v>
      </c>
      <c r="K348" s="15">
        <f t="shared" si="73"/>
        <v>95.682633989355111</v>
      </c>
      <c r="L348" s="662"/>
      <c r="M348" s="10"/>
    </row>
    <row r="349" spans="1:13" s="6" customFormat="1" ht="43.5" customHeight="1" x14ac:dyDescent="0.25">
      <c r="A349" s="5" t="s">
        <v>311</v>
      </c>
      <c r="B349" s="2" t="s">
        <v>38</v>
      </c>
      <c r="C349" s="2" t="s">
        <v>42</v>
      </c>
      <c r="D349" s="579" t="s">
        <v>693</v>
      </c>
      <c r="E349" s="580"/>
      <c r="F349" s="580"/>
      <c r="G349" s="581"/>
      <c r="H349" s="2" t="s">
        <v>523</v>
      </c>
      <c r="I349" s="8">
        <f>'ведомст 7'!L329</f>
        <v>44434.5</v>
      </c>
      <c r="J349" s="8">
        <f>'ведомст 7'!M329</f>
        <v>42516.1</v>
      </c>
      <c r="K349" s="15">
        <f t="shared" si="73"/>
        <v>95.682633989355111</v>
      </c>
      <c r="L349" s="662"/>
      <c r="M349" s="10"/>
    </row>
    <row r="350" spans="1:13" s="10" customFormat="1" ht="31.5" x14ac:dyDescent="0.25">
      <c r="A350" s="74" t="s">
        <v>137</v>
      </c>
      <c r="B350" s="26" t="s">
        <v>38</v>
      </c>
      <c r="C350" s="26" t="s">
        <v>164</v>
      </c>
      <c r="D350" s="926"/>
      <c r="E350" s="927"/>
      <c r="F350" s="927"/>
      <c r="G350" s="928"/>
      <c r="H350" s="26"/>
      <c r="I350" s="41">
        <f t="shared" ref="I350:J353" si="79">I351</f>
        <v>0</v>
      </c>
      <c r="J350" s="41">
        <f t="shared" si="79"/>
        <v>0</v>
      </c>
      <c r="K350" s="15">
        <v>0</v>
      </c>
      <c r="L350" s="662"/>
      <c r="M350" s="121"/>
    </row>
    <row r="351" spans="1:13" s="10" customFormat="1" ht="60" x14ac:dyDescent="0.25">
      <c r="A351" s="66" t="s">
        <v>630</v>
      </c>
      <c r="B351" s="2" t="s">
        <v>38</v>
      </c>
      <c r="C351" s="2" t="s">
        <v>164</v>
      </c>
      <c r="D351" s="107" t="s">
        <v>269</v>
      </c>
      <c r="E351" s="108"/>
      <c r="F351" s="108"/>
      <c r="G351" s="109"/>
      <c r="H351" s="2"/>
      <c r="I351" s="8">
        <f t="shared" si="79"/>
        <v>0</v>
      </c>
      <c r="J351" s="8">
        <f t="shared" si="79"/>
        <v>0</v>
      </c>
      <c r="K351" s="15">
        <v>0</v>
      </c>
      <c r="L351" s="662"/>
    </row>
    <row r="352" spans="1:13" s="10" customFormat="1" ht="57" customHeight="1" x14ac:dyDescent="0.25">
      <c r="A352" s="7" t="s">
        <v>540</v>
      </c>
      <c r="B352" s="2" t="s">
        <v>38</v>
      </c>
      <c r="C352" s="2" t="s">
        <v>164</v>
      </c>
      <c r="D352" s="107" t="s">
        <v>270</v>
      </c>
      <c r="E352" s="108"/>
      <c r="F352" s="108"/>
      <c r="G352" s="109"/>
      <c r="H352" s="2"/>
      <c r="I352" s="8">
        <f>I353</f>
        <v>0</v>
      </c>
      <c r="J352" s="8">
        <f t="shared" si="79"/>
        <v>0</v>
      </c>
      <c r="K352" s="15">
        <v>0</v>
      </c>
      <c r="L352" s="662"/>
    </row>
    <row r="353" spans="1:13" s="10" customFormat="1" ht="31.5" x14ac:dyDescent="0.25">
      <c r="A353" s="7" t="s">
        <v>358</v>
      </c>
      <c r="B353" s="2" t="s">
        <v>38</v>
      </c>
      <c r="C353" s="2" t="s">
        <v>164</v>
      </c>
      <c r="D353" s="107" t="s">
        <v>272</v>
      </c>
      <c r="E353" s="108"/>
      <c r="F353" s="108"/>
      <c r="G353" s="109"/>
      <c r="H353" s="2"/>
      <c r="I353" s="8">
        <f>I354</f>
        <v>0</v>
      </c>
      <c r="J353" s="8">
        <f t="shared" si="79"/>
        <v>0</v>
      </c>
      <c r="K353" s="15">
        <v>0</v>
      </c>
      <c r="L353" s="662"/>
    </row>
    <row r="354" spans="1:13" s="10" customFormat="1" ht="31.5" x14ac:dyDescent="0.25">
      <c r="A354" s="5" t="s">
        <v>408</v>
      </c>
      <c r="B354" s="2" t="s">
        <v>38</v>
      </c>
      <c r="C354" s="2" t="s">
        <v>164</v>
      </c>
      <c r="D354" s="107" t="s">
        <v>272</v>
      </c>
      <c r="E354" s="108"/>
      <c r="F354" s="108"/>
      <c r="G354" s="109"/>
      <c r="H354" s="2" t="s">
        <v>406</v>
      </c>
      <c r="I354" s="8">
        <f>I355</f>
        <v>0</v>
      </c>
      <c r="J354" s="8">
        <f>J355</f>
        <v>0</v>
      </c>
      <c r="K354" s="15">
        <v>0</v>
      </c>
      <c r="L354" s="662"/>
    </row>
    <row r="355" spans="1:13" s="10" customFormat="1" ht="30.75" customHeight="1" x14ac:dyDescent="0.25">
      <c r="A355" s="5" t="s">
        <v>409</v>
      </c>
      <c r="B355" s="2" t="s">
        <v>38</v>
      </c>
      <c r="C355" s="2" t="s">
        <v>164</v>
      </c>
      <c r="D355" s="107" t="s">
        <v>272</v>
      </c>
      <c r="E355" s="108"/>
      <c r="F355" s="108"/>
      <c r="G355" s="109"/>
      <c r="H355" s="2" t="s">
        <v>407</v>
      </c>
      <c r="I355" s="8">
        <v>0</v>
      </c>
      <c r="J355" s="8">
        <v>0</v>
      </c>
      <c r="K355" s="15">
        <v>0</v>
      </c>
      <c r="L355" s="662"/>
    </row>
    <row r="356" spans="1:13" s="121" customFormat="1" ht="20.25" customHeight="1" x14ac:dyDescent="0.25">
      <c r="A356" s="147" t="s">
        <v>17</v>
      </c>
      <c r="B356" s="26" t="s">
        <v>46</v>
      </c>
      <c r="C356" s="26"/>
      <c r="D356" s="148"/>
      <c r="E356" s="149"/>
      <c r="F356" s="149"/>
      <c r="G356" s="150"/>
      <c r="H356" s="26"/>
      <c r="I356" s="9">
        <f>I357+I389+I409</f>
        <v>32168.95</v>
      </c>
      <c r="J356" s="9">
        <f>J357+J389+J409</f>
        <v>32093.600000000002</v>
      </c>
      <c r="K356" s="15">
        <f t="shared" si="73"/>
        <v>99.76576792217341</v>
      </c>
      <c r="L356" s="662"/>
      <c r="M356" s="10"/>
    </row>
    <row r="357" spans="1:13" s="10" customFormat="1" ht="24" customHeight="1" x14ac:dyDescent="0.25">
      <c r="A357" s="141" t="s">
        <v>274</v>
      </c>
      <c r="B357" s="2" t="s">
        <v>46</v>
      </c>
      <c r="C357" s="2" t="s">
        <v>34</v>
      </c>
      <c r="D357" s="929"/>
      <c r="E357" s="930"/>
      <c r="F357" s="930"/>
      <c r="G357" s="931"/>
      <c r="H357" s="2"/>
      <c r="I357" s="8">
        <f>I384+I375+I358</f>
        <v>23800.75</v>
      </c>
      <c r="J357" s="8">
        <f>J384+J375+J358</f>
        <v>23725.4</v>
      </c>
      <c r="K357" s="15">
        <f t="shared" si="73"/>
        <v>99.683413337814983</v>
      </c>
      <c r="L357" s="662"/>
    </row>
    <row r="358" spans="1:13" s="10" customFormat="1" ht="53.25" customHeight="1" x14ac:dyDescent="0.25">
      <c r="A358" s="7" t="s">
        <v>696</v>
      </c>
      <c r="B358" s="2" t="s">
        <v>46</v>
      </c>
      <c r="C358" s="2" t="s">
        <v>34</v>
      </c>
      <c r="D358" s="923" t="s">
        <v>677</v>
      </c>
      <c r="E358" s="924"/>
      <c r="F358" s="924"/>
      <c r="G358" s="567"/>
      <c r="H358" s="2"/>
      <c r="I358" s="8">
        <f>I359</f>
        <v>23711.25</v>
      </c>
      <c r="J358" s="8">
        <f t="shared" ref="J358" si="80">J359</f>
        <v>23636</v>
      </c>
      <c r="K358" s="15">
        <f t="shared" si="73"/>
        <v>99.682640097000373</v>
      </c>
      <c r="L358" s="662"/>
    </row>
    <row r="359" spans="1:13" s="10" customFormat="1" ht="47.25" customHeight="1" x14ac:dyDescent="0.25">
      <c r="A359" s="600" t="s">
        <v>697</v>
      </c>
      <c r="B359" s="2" t="s">
        <v>46</v>
      </c>
      <c r="C359" s="2" t="s">
        <v>34</v>
      </c>
      <c r="D359" s="954" t="s">
        <v>679</v>
      </c>
      <c r="E359" s="955"/>
      <c r="F359" s="955"/>
      <c r="G359" s="567"/>
      <c r="H359" s="2"/>
      <c r="I359" s="8">
        <f>I362+I367+I372+I364+I369+I374</f>
        <v>23711.25</v>
      </c>
      <c r="J359" s="8">
        <f>J362+J367+J372+J364+J369+J374</f>
        <v>23636</v>
      </c>
      <c r="K359" s="15">
        <f t="shared" si="73"/>
        <v>99.682640097000373</v>
      </c>
      <c r="L359" s="662"/>
    </row>
    <row r="360" spans="1:13" s="10" customFormat="1" ht="51" customHeight="1" x14ac:dyDescent="0.25">
      <c r="A360" s="601" t="s">
        <v>699</v>
      </c>
      <c r="B360" s="2" t="s">
        <v>46</v>
      </c>
      <c r="C360" s="2" t="s">
        <v>34</v>
      </c>
      <c r="D360" s="571" t="s">
        <v>678</v>
      </c>
      <c r="E360" s="572"/>
      <c r="F360" s="572"/>
      <c r="G360" s="567"/>
      <c r="H360" s="2"/>
      <c r="I360" s="8">
        <f>I361+I364</f>
        <v>23036.7</v>
      </c>
      <c r="J360" s="8">
        <f>J361+J364</f>
        <v>23036.7</v>
      </c>
      <c r="K360" s="15">
        <f t="shared" si="73"/>
        <v>100</v>
      </c>
      <c r="L360" s="662"/>
    </row>
    <row r="361" spans="1:13" s="10" customFormat="1" ht="42.75" customHeight="1" x14ac:dyDescent="0.25">
      <c r="A361" s="141" t="s">
        <v>694</v>
      </c>
      <c r="B361" s="2" t="s">
        <v>46</v>
      </c>
      <c r="C361" s="2" t="s">
        <v>34</v>
      </c>
      <c r="D361" s="571" t="s">
        <v>678</v>
      </c>
      <c r="E361" s="572"/>
      <c r="F361" s="572"/>
      <c r="G361" s="567"/>
      <c r="H361" s="2" t="s">
        <v>522</v>
      </c>
      <c r="I361" s="8">
        <f>I362</f>
        <v>21119.4</v>
      </c>
      <c r="J361" s="8" t="str">
        <f>J362</f>
        <v>21119,4</v>
      </c>
      <c r="K361" s="15">
        <f t="shared" si="73"/>
        <v>100</v>
      </c>
      <c r="L361" s="662"/>
    </row>
    <row r="362" spans="1:13" s="10" customFormat="1" ht="55.5" customHeight="1" x14ac:dyDescent="0.25">
      <c r="A362" s="141" t="s">
        <v>311</v>
      </c>
      <c r="B362" s="2" t="s">
        <v>46</v>
      </c>
      <c r="C362" s="2" t="s">
        <v>34</v>
      </c>
      <c r="D362" s="571" t="s">
        <v>678</v>
      </c>
      <c r="E362" s="572"/>
      <c r="F362" s="572"/>
      <c r="G362" s="567"/>
      <c r="H362" s="2" t="s">
        <v>523</v>
      </c>
      <c r="I362" s="8">
        <f>'ведомст 7'!L344</f>
        <v>21119.4</v>
      </c>
      <c r="J362" s="8" t="str">
        <f>'ведомст 7'!M344</f>
        <v>21119,4</v>
      </c>
      <c r="K362" s="15">
        <f t="shared" si="73"/>
        <v>100</v>
      </c>
      <c r="L362" s="662"/>
    </row>
    <row r="363" spans="1:13" s="10" customFormat="1" ht="35.25" customHeight="1" x14ac:dyDescent="0.25">
      <c r="A363" s="7" t="s">
        <v>413</v>
      </c>
      <c r="B363" s="2" t="s">
        <v>46</v>
      </c>
      <c r="C363" s="2" t="s">
        <v>34</v>
      </c>
      <c r="D363" s="683" t="s">
        <v>678</v>
      </c>
      <c r="E363" s="684"/>
      <c r="F363" s="684"/>
      <c r="G363" s="678"/>
      <c r="H363" s="2" t="s">
        <v>414</v>
      </c>
      <c r="I363" s="8" t="str">
        <f>I364</f>
        <v>1917,3</v>
      </c>
      <c r="J363" s="8" t="str">
        <f>J364</f>
        <v>1917,3</v>
      </c>
      <c r="K363" s="15">
        <f t="shared" si="73"/>
        <v>100</v>
      </c>
      <c r="L363" s="662"/>
    </row>
    <row r="364" spans="1:13" s="10" customFormat="1" ht="30.75" customHeight="1" x14ac:dyDescent="0.25">
      <c r="A364" s="7" t="s">
        <v>492</v>
      </c>
      <c r="B364" s="2" t="s">
        <v>46</v>
      </c>
      <c r="C364" s="2" t="s">
        <v>34</v>
      </c>
      <c r="D364" s="683" t="s">
        <v>678</v>
      </c>
      <c r="E364" s="684"/>
      <c r="F364" s="684"/>
      <c r="G364" s="678"/>
      <c r="H364" s="2" t="s">
        <v>415</v>
      </c>
      <c r="I364" s="8" t="str">
        <f>'ведомст 7'!L346</f>
        <v>1917,3</v>
      </c>
      <c r="J364" s="8" t="str">
        <f>'ведомст 7'!M346</f>
        <v>1917,3</v>
      </c>
      <c r="K364" s="15">
        <f t="shared" si="73"/>
        <v>100</v>
      </c>
      <c r="L364" s="662"/>
    </row>
    <row r="365" spans="1:13" s="10" customFormat="1" ht="38.25" customHeight="1" x14ac:dyDescent="0.25">
      <c r="A365" s="600" t="s">
        <v>700</v>
      </c>
      <c r="B365" s="2" t="s">
        <v>46</v>
      </c>
      <c r="C365" s="2" t="s">
        <v>34</v>
      </c>
      <c r="D365" s="571" t="s">
        <v>680</v>
      </c>
      <c r="E365" s="572"/>
      <c r="F365" s="572"/>
      <c r="G365" s="567"/>
      <c r="H365" s="2"/>
      <c r="I365" s="8">
        <f>I366+I369</f>
        <v>470.1</v>
      </c>
      <c r="J365" s="8" t="str">
        <f t="shared" ref="J365" si="81">J366</f>
        <v>431</v>
      </c>
      <c r="K365" s="15">
        <f t="shared" si="73"/>
        <v>91.682620718995949</v>
      </c>
      <c r="L365" s="662"/>
    </row>
    <row r="366" spans="1:13" s="10" customFormat="1" ht="40.5" customHeight="1" x14ac:dyDescent="0.25">
      <c r="A366" s="141" t="s">
        <v>698</v>
      </c>
      <c r="B366" s="2" t="s">
        <v>46</v>
      </c>
      <c r="C366" s="2" t="s">
        <v>34</v>
      </c>
      <c r="D366" s="571" t="s">
        <v>680</v>
      </c>
      <c r="E366" s="572"/>
      <c r="F366" s="572"/>
      <c r="G366" s="567"/>
      <c r="H366" s="2" t="s">
        <v>522</v>
      </c>
      <c r="I366" s="8">
        <f>I367</f>
        <v>431</v>
      </c>
      <c r="J366" s="8" t="str">
        <f t="shared" ref="J366" si="82">J367</f>
        <v>431</v>
      </c>
      <c r="K366" s="15">
        <f t="shared" si="73"/>
        <v>100</v>
      </c>
      <c r="L366" s="662"/>
    </row>
    <row r="367" spans="1:13" s="10" customFormat="1" ht="46.5" customHeight="1" x14ac:dyDescent="0.25">
      <c r="A367" s="141" t="s">
        <v>311</v>
      </c>
      <c r="B367" s="2" t="s">
        <v>46</v>
      </c>
      <c r="C367" s="2" t="s">
        <v>34</v>
      </c>
      <c r="D367" s="571" t="s">
        <v>680</v>
      </c>
      <c r="E367" s="572"/>
      <c r="F367" s="572"/>
      <c r="G367" s="567"/>
      <c r="H367" s="2" t="s">
        <v>523</v>
      </c>
      <c r="I367" s="8">
        <f>'ведомст 7'!L350</f>
        <v>431</v>
      </c>
      <c r="J367" s="8" t="str">
        <f>'ведомст 7'!M350</f>
        <v>431</v>
      </c>
      <c r="K367" s="15">
        <f t="shared" si="73"/>
        <v>100</v>
      </c>
      <c r="L367" s="982"/>
    </row>
    <row r="368" spans="1:13" s="10" customFormat="1" ht="46.5" customHeight="1" x14ac:dyDescent="0.25">
      <c r="A368" s="7" t="s">
        <v>413</v>
      </c>
      <c r="B368" s="2" t="s">
        <v>46</v>
      </c>
      <c r="C368" s="2" t="s">
        <v>34</v>
      </c>
      <c r="D368" s="683" t="s">
        <v>680</v>
      </c>
      <c r="E368" s="684"/>
      <c r="F368" s="684"/>
      <c r="G368" s="678"/>
      <c r="H368" s="2" t="s">
        <v>414</v>
      </c>
      <c r="I368" s="8">
        <f>I369</f>
        <v>39.1</v>
      </c>
      <c r="J368" s="8" t="str">
        <f>J369</f>
        <v>39,1</v>
      </c>
      <c r="K368" s="15">
        <f t="shared" si="73"/>
        <v>100</v>
      </c>
      <c r="L368" s="982"/>
    </row>
    <row r="369" spans="1:12" s="10" customFormat="1" ht="46.5" customHeight="1" x14ac:dyDescent="0.25">
      <c r="A369" s="7" t="s">
        <v>492</v>
      </c>
      <c r="B369" s="2" t="s">
        <v>46</v>
      </c>
      <c r="C369" s="2" t="s">
        <v>34</v>
      </c>
      <c r="D369" s="683" t="s">
        <v>680</v>
      </c>
      <c r="E369" s="684"/>
      <c r="F369" s="684"/>
      <c r="G369" s="678"/>
      <c r="H369" s="2" t="s">
        <v>415</v>
      </c>
      <c r="I369" s="8">
        <f>'ведомст 7'!L352</f>
        <v>39.1</v>
      </c>
      <c r="J369" s="8" t="str">
        <f>'ведомст 7'!M352</f>
        <v>39,1</v>
      </c>
      <c r="K369" s="15">
        <f t="shared" si="73"/>
        <v>100</v>
      </c>
      <c r="L369" s="982"/>
    </row>
    <row r="370" spans="1:12" s="10" customFormat="1" ht="35.25" customHeight="1" x14ac:dyDescent="0.25">
      <c r="A370" s="141" t="s">
        <v>701</v>
      </c>
      <c r="B370" s="2" t="s">
        <v>46</v>
      </c>
      <c r="C370" s="2" t="s">
        <v>34</v>
      </c>
      <c r="D370" s="571" t="s">
        <v>681</v>
      </c>
      <c r="E370" s="572"/>
      <c r="F370" s="572"/>
      <c r="G370" s="567"/>
      <c r="H370" s="2"/>
      <c r="I370" s="8">
        <f>I371+I374</f>
        <v>204.45</v>
      </c>
      <c r="J370" s="8" t="str">
        <f t="shared" ref="J370" si="83">J371</f>
        <v>125,3</v>
      </c>
      <c r="K370" s="15">
        <f t="shared" si="73"/>
        <v>61.286378087551974</v>
      </c>
      <c r="L370" s="982"/>
    </row>
    <row r="371" spans="1:12" s="10" customFormat="1" ht="39.75" customHeight="1" x14ac:dyDescent="0.25">
      <c r="A371" s="141" t="s">
        <v>694</v>
      </c>
      <c r="B371" s="2" t="s">
        <v>46</v>
      </c>
      <c r="C371" s="2" t="s">
        <v>34</v>
      </c>
      <c r="D371" s="571" t="s">
        <v>681</v>
      </c>
      <c r="E371" s="572"/>
      <c r="F371" s="572"/>
      <c r="G371" s="567"/>
      <c r="H371" s="2" t="s">
        <v>522</v>
      </c>
      <c r="I371" s="8">
        <f>I372</f>
        <v>199.75</v>
      </c>
      <c r="J371" s="8" t="str">
        <f t="shared" ref="J371" si="84">J372</f>
        <v>125,3</v>
      </c>
      <c r="K371" s="15">
        <f t="shared" si="73"/>
        <v>62.728410513141434</v>
      </c>
      <c r="L371" s="662"/>
    </row>
    <row r="372" spans="1:12" s="10" customFormat="1" ht="46.5" customHeight="1" x14ac:dyDescent="0.25">
      <c r="A372" s="141" t="s">
        <v>311</v>
      </c>
      <c r="B372" s="2" t="s">
        <v>46</v>
      </c>
      <c r="C372" s="2" t="s">
        <v>34</v>
      </c>
      <c r="D372" s="571" t="s">
        <v>681</v>
      </c>
      <c r="E372" s="572"/>
      <c r="F372" s="572"/>
      <c r="G372" s="567"/>
      <c r="H372" s="2" t="s">
        <v>523</v>
      </c>
      <c r="I372" s="8">
        <f>'ведомст 7'!L355</f>
        <v>199.75</v>
      </c>
      <c r="J372" s="8" t="str">
        <f>'ведомст 7'!M355</f>
        <v>125,3</v>
      </c>
      <c r="K372" s="15">
        <f t="shared" si="73"/>
        <v>62.728410513141434</v>
      </c>
      <c r="L372" s="662"/>
    </row>
    <row r="373" spans="1:12" s="10" customFormat="1" ht="31.5" customHeight="1" x14ac:dyDescent="0.25">
      <c r="A373" s="7" t="s">
        <v>413</v>
      </c>
      <c r="B373" s="2" t="s">
        <v>46</v>
      </c>
      <c r="C373" s="2" t="s">
        <v>34</v>
      </c>
      <c r="D373" s="683" t="s">
        <v>681</v>
      </c>
      <c r="E373" s="684"/>
      <c r="F373" s="684"/>
      <c r="G373" s="678"/>
      <c r="H373" s="2" t="s">
        <v>414</v>
      </c>
      <c r="I373" s="8" t="str">
        <f>I374</f>
        <v>4,7</v>
      </c>
      <c r="J373" s="8" t="str">
        <f>J374</f>
        <v>3,9</v>
      </c>
      <c r="K373" s="15">
        <f t="shared" si="73"/>
        <v>82.978723404255319</v>
      </c>
      <c r="L373" s="662"/>
    </row>
    <row r="374" spans="1:12" s="10" customFormat="1" ht="31.5" customHeight="1" x14ac:dyDescent="0.25">
      <c r="A374" s="7" t="s">
        <v>492</v>
      </c>
      <c r="B374" s="2" t="s">
        <v>46</v>
      </c>
      <c r="C374" s="2" t="s">
        <v>34</v>
      </c>
      <c r="D374" s="683" t="s">
        <v>681</v>
      </c>
      <c r="E374" s="684"/>
      <c r="F374" s="684"/>
      <c r="G374" s="678"/>
      <c r="H374" s="2" t="s">
        <v>415</v>
      </c>
      <c r="I374" s="8" t="str">
        <f>'ведомст 7'!L358</f>
        <v>4,7</v>
      </c>
      <c r="J374" s="8" t="str">
        <f>'ведомст 7'!M358</f>
        <v>3,9</v>
      </c>
      <c r="K374" s="15">
        <f t="shared" si="73"/>
        <v>82.978723404255319</v>
      </c>
      <c r="L374" s="662"/>
    </row>
    <row r="375" spans="1:12" s="10" customFormat="1" ht="64.5" customHeight="1" x14ac:dyDescent="0.25">
      <c r="A375" s="7" t="s">
        <v>625</v>
      </c>
      <c r="B375" s="2" t="s">
        <v>46</v>
      </c>
      <c r="C375" s="2" t="s">
        <v>34</v>
      </c>
      <c r="D375" s="917" t="s">
        <v>169</v>
      </c>
      <c r="E375" s="918"/>
      <c r="F375" s="918"/>
      <c r="G375" s="919"/>
      <c r="H375" s="2"/>
      <c r="I375" s="8">
        <f t="shared" ref="I375:J379" si="85">I376</f>
        <v>0</v>
      </c>
      <c r="J375" s="8">
        <f t="shared" si="85"/>
        <v>0</v>
      </c>
      <c r="K375" s="15">
        <v>0</v>
      </c>
      <c r="L375" s="662"/>
    </row>
    <row r="376" spans="1:12" s="10" customFormat="1" ht="47.25" x14ac:dyDescent="0.25">
      <c r="A376" s="7" t="s">
        <v>437</v>
      </c>
      <c r="B376" s="2" t="s">
        <v>46</v>
      </c>
      <c r="C376" s="2" t="s">
        <v>34</v>
      </c>
      <c r="D376" s="917" t="s">
        <v>521</v>
      </c>
      <c r="E376" s="918"/>
      <c r="F376" s="918"/>
      <c r="G376" s="919"/>
      <c r="H376" s="2"/>
      <c r="I376" s="8">
        <f>I377</f>
        <v>0</v>
      </c>
      <c r="J376" s="8">
        <f t="shared" si="85"/>
        <v>0</v>
      </c>
      <c r="K376" s="15">
        <v>0</v>
      </c>
      <c r="L376" s="662"/>
    </row>
    <row r="377" spans="1:12" s="10" customFormat="1" ht="39.75" customHeight="1" x14ac:dyDescent="0.25">
      <c r="A377" s="7" t="s">
        <v>614</v>
      </c>
      <c r="B377" s="2" t="s">
        <v>46</v>
      </c>
      <c r="C377" s="2" t="s">
        <v>34</v>
      </c>
      <c r="D377" s="917" t="s">
        <v>541</v>
      </c>
      <c r="E377" s="918"/>
      <c r="F377" s="918"/>
      <c r="G377" s="919"/>
      <c r="H377" s="2"/>
      <c r="I377" s="8">
        <f>I378</f>
        <v>0</v>
      </c>
      <c r="J377" s="8">
        <f>J378+J382</f>
        <v>0</v>
      </c>
      <c r="K377" s="15">
        <v>0</v>
      </c>
      <c r="L377" s="662"/>
    </row>
    <row r="378" spans="1:12" s="10" customFormat="1" ht="47.25" customHeight="1" x14ac:dyDescent="0.25">
      <c r="A378" s="76" t="s">
        <v>714</v>
      </c>
      <c r="B378" s="2" t="s">
        <v>46</v>
      </c>
      <c r="C378" s="2" t="s">
        <v>34</v>
      </c>
      <c r="D378" s="917" t="s">
        <v>713</v>
      </c>
      <c r="E378" s="918"/>
      <c r="F378" s="918"/>
      <c r="G378" s="919"/>
      <c r="H378" s="2"/>
      <c r="I378" s="8">
        <f t="shared" si="85"/>
        <v>0</v>
      </c>
      <c r="J378" s="8">
        <f t="shared" si="85"/>
        <v>0</v>
      </c>
      <c r="K378" s="15">
        <v>0</v>
      </c>
      <c r="L378" s="662"/>
    </row>
    <row r="379" spans="1:12" s="10" customFormat="1" ht="47.25" x14ac:dyDescent="0.25">
      <c r="A379" s="141" t="s">
        <v>524</v>
      </c>
      <c r="B379" s="2" t="s">
        <v>46</v>
      </c>
      <c r="C379" s="2" t="s">
        <v>34</v>
      </c>
      <c r="D379" s="917" t="s">
        <v>713</v>
      </c>
      <c r="E379" s="918"/>
      <c r="F379" s="918"/>
      <c r="G379" s="919"/>
      <c r="H379" s="2" t="s">
        <v>522</v>
      </c>
      <c r="I379" s="8">
        <v>0</v>
      </c>
      <c r="J379" s="8">
        <f t="shared" si="85"/>
        <v>0</v>
      </c>
      <c r="K379" s="15">
        <v>0</v>
      </c>
      <c r="L379" s="662"/>
    </row>
    <row r="380" spans="1:12" s="10" customFormat="1" ht="24" customHeight="1" x14ac:dyDescent="0.25">
      <c r="A380" s="141" t="s">
        <v>525</v>
      </c>
      <c r="B380" s="2" t="s">
        <v>46</v>
      </c>
      <c r="C380" s="2" t="s">
        <v>34</v>
      </c>
      <c r="D380" s="917" t="s">
        <v>713</v>
      </c>
      <c r="E380" s="918"/>
      <c r="F380" s="918"/>
      <c r="G380" s="919"/>
      <c r="H380" s="2" t="s">
        <v>523</v>
      </c>
      <c r="I380" s="8">
        <v>0</v>
      </c>
      <c r="J380" s="8">
        <v>0</v>
      </c>
      <c r="K380" s="15">
        <v>0</v>
      </c>
      <c r="L380" s="662"/>
    </row>
    <row r="381" spans="1:12" s="10" customFormat="1" ht="24" customHeight="1" x14ac:dyDescent="0.25">
      <c r="A381" s="141" t="s">
        <v>613</v>
      </c>
      <c r="B381" s="2" t="s">
        <v>46</v>
      </c>
      <c r="C381" s="2" t="s">
        <v>34</v>
      </c>
      <c r="D381" s="917" t="s">
        <v>752</v>
      </c>
      <c r="E381" s="918"/>
      <c r="F381" s="918"/>
      <c r="G381" s="919"/>
      <c r="H381" s="2"/>
      <c r="I381" s="8">
        <v>0</v>
      </c>
      <c r="J381" s="8">
        <f>J382</f>
        <v>0</v>
      </c>
      <c r="K381" s="15">
        <v>0</v>
      </c>
      <c r="L381" s="662"/>
    </row>
    <row r="382" spans="1:12" s="10" customFormat="1" ht="49.5" customHeight="1" x14ac:dyDescent="0.25">
      <c r="A382" s="141" t="s">
        <v>524</v>
      </c>
      <c r="B382" s="2" t="s">
        <v>46</v>
      </c>
      <c r="C382" s="2" t="s">
        <v>34</v>
      </c>
      <c r="D382" s="917" t="s">
        <v>752</v>
      </c>
      <c r="E382" s="918"/>
      <c r="F382" s="918"/>
      <c r="G382" s="919"/>
      <c r="H382" s="2" t="s">
        <v>522</v>
      </c>
      <c r="I382" s="8">
        <v>0</v>
      </c>
      <c r="J382" s="8">
        <f>J383</f>
        <v>0</v>
      </c>
      <c r="K382" s="15">
        <v>0</v>
      </c>
      <c r="L382" s="662"/>
    </row>
    <row r="383" spans="1:12" s="10" customFormat="1" ht="24" customHeight="1" x14ac:dyDescent="0.25">
      <c r="A383" s="141" t="s">
        <v>525</v>
      </c>
      <c r="B383" s="2" t="s">
        <v>46</v>
      </c>
      <c r="C383" s="2" t="s">
        <v>34</v>
      </c>
      <c r="D383" s="917" t="s">
        <v>752</v>
      </c>
      <c r="E383" s="918"/>
      <c r="F383" s="918"/>
      <c r="G383" s="919"/>
      <c r="H383" s="2" t="s">
        <v>523</v>
      </c>
      <c r="I383" s="8">
        <v>0</v>
      </c>
      <c r="J383" s="8">
        <v>0</v>
      </c>
      <c r="K383" s="15">
        <v>0</v>
      </c>
      <c r="L383" s="662"/>
    </row>
    <row r="384" spans="1:12" s="10" customFormat="1" ht="41.25" customHeight="1" x14ac:dyDescent="0.25">
      <c r="A384" s="7" t="s">
        <v>547</v>
      </c>
      <c r="B384" s="2" t="s">
        <v>46</v>
      </c>
      <c r="C384" s="2" t="s">
        <v>34</v>
      </c>
      <c r="D384" s="902" t="s">
        <v>68</v>
      </c>
      <c r="E384" s="903"/>
      <c r="F384" s="903"/>
      <c r="G384" s="904"/>
      <c r="H384" s="2"/>
      <c r="I384" s="8" t="str">
        <f t="shared" ref="I384:J385" si="86">I385</f>
        <v>89,5</v>
      </c>
      <c r="J384" s="8" t="str">
        <f t="shared" si="86"/>
        <v>89,4</v>
      </c>
      <c r="K384" s="15">
        <f t="shared" si="73"/>
        <v>99.888268156424587</v>
      </c>
      <c r="L384" s="981"/>
    </row>
    <row r="385" spans="1:255" s="10" customFormat="1" ht="43.5" customHeight="1" x14ac:dyDescent="0.25">
      <c r="A385" s="7" t="s">
        <v>548</v>
      </c>
      <c r="B385" s="2" t="s">
        <v>46</v>
      </c>
      <c r="C385" s="2" t="s">
        <v>34</v>
      </c>
      <c r="D385" s="902" t="s">
        <v>69</v>
      </c>
      <c r="E385" s="903"/>
      <c r="F385" s="903"/>
      <c r="G385" s="904"/>
      <c r="H385" s="2"/>
      <c r="I385" s="8" t="str">
        <f>I386</f>
        <v>89,5</v>
      </c>
      <c r="J385" s="8" t="str">
        <f t="shared" si="86"/>
        <v>89,4</v>
      </c>
      <c r="K385" s="15">
        <f t="shared" si="73"/>
        <v>99.888268156424587</v>
      </c>
      <c r="L385" s="981"/>
    </row>
    <row r="386" spans="1:255" s="10" customFormat="1" ht="30.75" customHeight="1" x14ac:dyDescent="0.25">
      <c r="A386" s="7" t="s">
        <v>20</v>
      </c>
      <c r="B386" s="2" t="s">
        <v>46</v>
      </c>
      <c r="C386" s="2" t="s">
        <v>34</v>
      </c>
      <c r="D386" s="902" t="s">
        <v>19</v>
      </c>
      <c r="E386" s="903"/>
      <c r="F386" s="903"/>
      <c r="G386" s="904"/>
      <c r="H386" s="2"/>
      <c r="I386" s="8" t="str">
        <f>I387</f>
        <v>89,5</v>
      </c>
      <c r="J386" s="8" t="str">
        <f t="shared" ref="J386:J387" si="87">J387</f>
        <v>89,4</v>
      </c>
      <c r="K386" s="15">
        <f t="shared" si="73"/>
        <v>99.888268156424587</v>
      </c>
      <c r="L386" s="981"/>
    </row>
    <row r="387" spans="1:255" s="10" customFormat="1" ht="30.75" customHeight="1" x14ac:dyDescent="0.25">
      <c r="A387" s="5" t="s">
        <v>408</v>
      </c>
      <c r="B387" s="2" t="s">
        <v>46</v>
      </c>
      <c r="C387" s="2" t="s">
        <v>34</v>
      </c>
      <c r="D387" s="902" t="s">
        <v>19</v>
      </c>
      <c r="E387" s="903"/>
      <c r="F387" s="903"/>
      <c r="G387" s="904"/>
      <c r="H387" s="2" t="s">
        <v>406</v>
      </c>
      <c r="I387" s="8" t="str">
        <f>I388</f>
        <v>89,5</v>
      </c>
      <c r="J387" s="8" t="str">
        <f t="shared" si="87"/>
        <v>89,4</v>
      </c>
      <c r="K387" s="15">
        <f t="shared" si="73"/>
        <v>99.888268156424587</v>
      </c>
      <c r="L387" s="981"/>
    </row>
    <row r="388" spans="1:255" s="10" customFormat="1" ht="47.25" x14ac:dyDescent="0.25">
      <c r="A388" s="5" t="s">
        <v>409</v>
      </c>
      <c r="B388" s="2" t="s">
        <v>46</v>
      </c>
      <c r="C388" s="2" t="s">
        <v>34</v>
      </c>
      <c r="D388" s="902" t="s">
        <v>19</v>
      </c>
      <c r="E388" s="903"/>
      <c r="F388" s="903"/>
      <c r="G388" s="904"/>
      <c r="H388" s="2" t="s">
        <v>407</v>
      </c>
      <c r="I388" s="8" t="str">
        <f>'ведомст 7'!L372</f>
        <v>89,5</v>
      </c>
      <c r="J388" s="8" t="str">
        <f>'ведомст 7'!M372</f>
        <v>89,4</v>
      </c>
      <c r="K388" s="15">
        <f t="shared" si="73"/>
        <v>99.888268156424587</v>
      </c>
      <c r="L388" s="981"/>
    </row>
    <row r="389" spans="1:255" s="10" customFormat="1" ht="20.25" hidden="1" customHeight="1" x14ac:dyDescent="0.3">
      <c r="A389" s="236" t="s">
        <v>561</v>
      </c>
      <c r="B389" s="2" t="s">
        <v>46</v>
      </c>
      <c r="C389" s="2" t="s">
        <v>52</v>
      </c>
      <c r="D389" s="259"/>
      <c r="E389" s="260"/>
      <c r="F389" s="260"/>
      <c r="G389" s="261"/>
      <c r="H389" s="2"/>
      <c r="I389" s="8">
        <f>I395+I405+I408+I390</f>
        <v>0</v>
      </c>
      <c r="J389" s="8">
        <v>0</v>
      </c>
      <c r="K389" s="15" t="e">
        <f t="shared" si="73"/>
        <v>#DIV/0!</v>
      </c>
      <c r="L389" s="981"/>
    </row>
    <row r="390" spans="1:255" s="10" customFormat="1" ht="78.75" hidden="1" customHeight="1" x14ac:dyDescent="0.25">
      <c r="A390" s="7" t="s">
        <v>586</v>
      </c>
      <c r="B390" s="2" t="s">
        <v>46</v>
      </c>
      <c r="C390" s="2" t="s">
        <v>52</v>
      </c>
      <c r="D390" s="383" t="s">
        <v>585</v>
      </c>
      <c r="E390" s="384"/>
      <c r="F390" s="384"/>
      <c r="G390" s="385"/>
      <c r="H390" s="2"/>
      <c r="I390" s="8">
        <f>I391</f>
        <v>0</v>
      </c>
      <c r="J390" s="8">
        <v>0</v>
      </c>
      <c r="K390" s="15" t="e">
        <f t="shared" si="73"/>
        <v>#DIV/0!</v>
      </c>
      <c r="L390" s="662"/>
    </row>
    <row r="391" spans="1:255" s="10" customFormat="1" ht="47.25" hidden="1" customHeight="1" x14ac:dyDescent="0.25">
      <c r="A391" s="7" t="s">
        <v>588</v>
      </c>
      <c r="B391" s="2" t="s">
        <v>46</v>
      </c>
      <c r="C391" s="2" t="s">
        <v>52</v>
      </c>
      <c r="D391" s="383" t="s">
        <v>587</v>
      </c>
      <c r="E391" s="384"/>
      <c r="F391" s="384"/>
      <c r="G391" s="385"/>
      <c r="H391" s="2"/>
      <c r="I391" s="8">
        <f>I392</f>
        <v>0</v>
      </c>
      <c r="J391" s="8">
        <v>0</v>
      </c>
      <c r="K391" s="15" t="e">
        <f t="shared" si="73"/>
        <v>#DIV/0!</v>
      </c>
      <c r="L391" s="7"/>
      <c r="M391" s="7"/>
    </row>
    <row r="392" spans="1:255" s="10" customFormat="1" ht="78.75" hidden="1" customHeight="1" x14ac:dyDescent="0.25">
      <c r="A392" s="7" t="s">
        <v>589</v>
      </c>
      <c r="B392" s="2" t="s">
        <v>46</v>
      </c>
      <c r="C392" s="2" t="s">
        <v>52</v>
      </c>
      <c r="D392" s="893" t="s">
        <v>590</v>
      </c>
      <c r="E392" s="894"/>
      <c r="F392" s="894"/>
      <c r="G392" s="895"/>
      <c r="H392" s="2"/>
      <c r="I392" s="8">
        <f>I393</f>
        <v>0</v>
      </c>
      <c r="J392" s="8">
        <v>0</v>
      </c>
      <c r="K392" s="15" t="e">
        <f t="shared" si="73"/>
        <v>#DIV/0!</v>
      </c>
      <c r="L392" s="366"/>
      <c r="M392" s="20"/>
    </row>
    <row r="393" spans="1:255" s="10" customFormat="1" ht="15.75" hidden="1" customHeight="1" x14ac:dyDescent="0.25">
      <c r="A393" s="175" t="s">
        <v>469</v>
      </c>
      <c r="B393" s="2" t="s">
        <v>46</v>
      </c>
      <c r="C393" s="2" t="s">
        <v>52</v>
      </c>
      <c r="D393" s="893" t="s">
        <v>590</v>
      </c>
      <c r="E393" s="894"/>
      <c r="F393" s="894"/>
      <c r="G393" s="895"/>
      <c r="H393" s="2" t="s">
        <v>460</v>
      </c>
      <c r="I393" s="8">
        <f>I394</f>
        <v>0</v>
      </c>
      <c r="J393" s="8">
        <v>0</v>
      </c>
      <c r="K393" s="15" t="e">
        <f t="shared" si="73"/>
        <v>#DIV/0!</v>
      </c>
      <c r="L393" s="20"/>
      <c r="M393" s="20"/>
    </row>
    <row r="394" spans="1:255" s="10" customFormat="1" ht="15.75" hidden="1" customHeight="1" x14ac:dyDescent="0.25">
      <c r="A394" s="7" t="s">
        <v>180</v>
      </c>
      <c r="B394" s="2" t="s">
        <v>46</v>
      </c>
      <c r="C394" s="2" t="s">
        <v>52</v>
      </c>
      <c r="D394" s="893" t="s">
        <v>590</v>
      </c>
      <c r="E394" s="894"/>
      <c r="F394" s="894"/>
      <c r="G394" s="895"/>
      <c r="H394" s="2" t="s">
        <v>203</v>
      </c>
      <c r="I394" s="8"/>
      <c r="J394" s="8">
        <v>0</v>
      </c>
      <c r="K394" s="15" t="e">
        <f t="shared" si="73"/>
        <v>#DIV/0!</v>
      </c>
      <c r="L394" s="20"/>
      <c r="M394" s="20"/>
    </row>
    <row r="395" spans="1:255" s="10" customFormat="1" ht="63" hidden="1" customHeight="1" x14ac:dyDescent="0.25">
      <c r="A395" s="7" t="s">
        <v>338</v>
      </c>
      <c r="B395" s="2" t="s">
        <v>46</v>
      </c>
      <c r="C395" s="2" t="s">
        <v>52</v>
      </c>
      <c r="D395" s="917" t="s">
        <v>565</v>
      </c>
      <c r="E395" s="918"/>
      <c r="F395" s="918"/>
      <c r="G395" s="919"/>
      <c r="H395" s="2"/>
      <c r="I395" s="263">
        <f>I397</f>
        <v>0</v>
      </c>
      <c r="J395" s="8">
        <v>0</v>
      </c>
      <c r="K395" s="15" t="e">
        <f t="shared" si="73"/>
        <v>#DIV/0!</v>
      </c>
      <c r="L395" s="981"/>
      <c r="M395" s="20"/>
    </row>
    <row r="396" spans="1:255" s="10" customFormat="1" ht="31.5" hidden="1" customHeight="1" x14ac:dyDescent="0.25">
      <c r="A396" s="7" t="s">
        <v>378</v>
      </c>
      <c r="B396" s="2" t="s">
        <v>46</v>
      </c>
      <c r="C396" s="2" t="s">
        <v>52</v>
      </c>
      <c r="D396" s="917" t="s">
        <v>566</v>
      </c>
      <c r="E396" s="918"/>
      <c r="F396" s="918"/>
      <c r="G396" s="919"/>
      <c r="H396" s="2"/>
      <c r="I396" s="263"/>
      <c r="J396" s="8">
        <v>0</v>
      </c>
      <c r="K396" s="15" t="e">
        <f t="shared" si="73"/>
        <v>#DIV/0!</v>
      </c>
      <c r="L396" s="981"/>
      <c r="M396" s="20"/>
    </row>
    <row r="397" spans="1:255" s="10" customFormat="1" ht="31.5" hidden="1" customHeight="1" x14ac:dyDescent="0.25">
      <c r="A397" s="7" t="s">
        <v>562</v>
      </c>
      <c r="B397" s="2" t="s">
        <v>46</v>
      </c>
      <c r="C397" s="2" t="s">
        <v>52</v>
      </c>
      <c r="D397" s="917" t="s">
        <v>563</v>
      </c>
      <c r="E397" s="918"/>
      <c r="F397" s="918"/>
      <c r="G397" s="919"/>
      <c r="H397" s="7"/>
      <c r="I397" s="263">
        <f>I398</f>
        <v>0</v>
      </c>
      <c r="J397" s="8">
        <v>0</v>
      </c>
      <c r="K397" s="15" t="e">
        <f t="shared" si="73"/>
        <v>#DIV/0!</v>
      </c>
      <c r="L397" s="981"/>
      <c r="M397" s="20"/>
      <c r="N397" s="7"/>
      <c r="O397" s="7"/>
      <c r="P397" s="7"/>
      <c r="Q397" s="7"/>
      <c r="R397" s="7"/>
      <c r="S397" s="7"/>
      <c r="T397" s="7"/>
      <c r="U397" s="7"/>
      <c r="V397" s="7"/>
      <c r="W397" s="7"/>
      <c r="X397" s="7"/>
      <c r="Y397" s="7"/>
      <c r="Z397" s="7"/>
      <c r="AA397" s="7"/>
      <c r="AB397" s="7"/>
      <c r="AC397" s="7"/>
      <c r="AD397" s="7"/>
      <c r="AE397" s="7"/>
      <c r="AF397" s="7"/>
      <c r="AG397" s="7"/>
      <c r="AH397" s="7"/>
      <c r="AI397" s="7"/>
      <c r="AJ397" s="7"/>
      <c r="AK397" s="7"/>
      <c r="AL397" s="7"/>
      <c r="AM397" s="7"/>
      <c r="AN397" s="7"/>
      <c r="AO397" s="7"/>
      <c r="AP397" s="7"/>
      <c r="AQ397" s="7"/>
      <c r="AR397" s="7"/>
      <c r="AS397" s="7"/>
      <c r="AT397" s="7"/>
      <c r="AU397" s="7"/>
      <c r="AV397" s="7"/>
      <c r="AW397" s="7"/>
      <c r="AX397" s="7"/>
      <c r="AY397" s="7"/>
      <c r="AZ397" s="7"/>
      <c r="BA397" s="7"/>
      <c r="BB397" s="7"/>
      <c r="BC397" s="7"/>
      <c r="BD397" s="7"/>
      <c r="BE397" s="7"/>
      <c r="BF397" s="7"/>
      <c r="BG397" s="7"/>
      <c r="BH397" s="7"/>
      <c r="BI397" s="7"/>
      <c r="BJ397" s="7"/>
      <c r="BK397" s="7"/>
      <c r="BL397" s="7"/>
      <c r="BM397" s="7"/>
      <c r="BN397" s="7"/>
      <c r="BO397" s="7"/>
      <c r="BP397" s="7"/>
      <c r="BQ397" s="7"/>
      <c r="BR397" s="7"/>
      <c r="BS397" s="7"/>
      <c r="BT397" s="7"/>
      <c r="BU397" s="7"/>
      <c r="BV397" s="7"/>
      <c r="BW397" s="7"/>
      <c r="BX397" s="7"/>
      <c r="BY397" s="7"/>
      <c r="BZ397" s="7"/>
      <c r="CA397" s="7"/>
      <c r="CB397" s="7"/>
      <c r="CC397" s="7"/>
      <c r="CD397" s="7"/>
      <c r="CE397" s="7"/>
      <c r="CF397" s="7"/>
      <c r="CG397" s="7"/>
      <c r="CH397" s="7"/>
      <c r="CI397" s="7"/>
      <c r="CJ397" s="7"/>
      <c r="CK397" s="7"/>
      <c r="CL397" s="7"/>
      <c r="CM397" s="7"/>
      <c r="CN397" s="7"/>
      <c r="CO397" s="7"/>
      <c r="CP397" s="7"/>
      <c r="CQ397" s="7"/>
      <c r="CR397" s="7"/>
      <c r="CS397" s="7"/>
      <c r="CT397" s="7"/>
      <c r="CU397" s="7"/>
      <c r="CV397" s="7"/>
      <c r="CW397" s="7"/>
      <c r="CX397" s="7"/>
      <c r="CY397" s="7"/>
      <c r="CZ397" s="7"/>
      <c r="DA397" s="7"/>
      <c r="DB397" s="7"/>
      <c r="DC397" s="7"/>
      <c r="DD397" s="7"/>
      <c r="DE397" s="7"/>
      <c r="DF397" s="7"/>
      <c r="DG397" s="7"/>
      <c r="DH397" s="7"/>
      <c r="DI397" s="7"/>
      <c r="DJ397" s="7"/>
      <c r="DK397" s="7"/>
      <c r="DL397" s="7"/>
      <c r="DM397" s="7"/>
      <c r="DN397" s="7"/>
      <c r="DO397" s="7"/>
      <c r="DP397" s="7"/>
      <c r="DQ397" s="7"/>
      <c r="DR397" s="7"/>
      <c r="DS397" s="7"/>
      <c r="DT397" s="7"/>
      <c r="DU397" s="7"/>
      <c r="DV397" s="7"/>
      <c r="DW397" s="7"/>
      <c r="DX397" s="7"/>
      <c r="DY397" s="7"/>
      <c r="DZ397" s="7"/>
      <c r="EA397" s="7"/>
      <c r="EB397" s="7"/>
      <c r="EC397" s="7"/>
      <c r="ED397" s="7"/>
      <c r="EE397" s="7"/>
      <c r="EF397" s="7"/>
      <c r="EG397" s="7"/>
      <c r="EH397" s="7"/>
      <c r="EI397" s="7"/>
      <c r="EJ397" s="7"/>
      <c r="EK397" s="7"/>
      <c r="EL397" s="7"/>
      <c r="EM397" s="7"/>
      <c r="EN397" s="7"/>
      <c r="EO397" s="7"/>
      <c r="EP397" s="7"/>
      <c r="EQ397" s="7"/>
      <c r="ER397" s="7"/>
      <c r="ES397" s="7"/>
      <c r="ET397" s="7"/>
      <c r="EU397" s="7"/>
      <c r="EV397" s="7"/>
      <c r="EW397" s="7"/>
      <c r="EX397" s="7"/>
      <c r="EY397" s="7"/>
      <c r="EZ397" s="7"/>
      <c r="FA397" s="7"/>
      <c r="FB397" s="7"/>
      <c r="FC397" s="7"/>
      <c r="FD397" s="7"/>
      <c r="FE397" s="7"/>
      <c r="FF397" s="7"/>
      <c r="FG397" s="7"/>
      <c r="FH397" s="7"/>
      <c r="FI397" s="7"/>
      <c r="FJ397" s="7"/>
      <c r="FK397" s="7"/>
      <c r="FL397" s="7"/>
      <c r="FM397" s="7"/>
      <c r="FN397" s="7"/>
      <c r="FO397" s="7"/>
      <c r="FP397" s="7"/>
      <c r="FQ397" s="7"/>
      <c r="FR397" s="7"/>
      <c r="FS397" s="7"/>
      <c r="FT397" s="7"/>
      <c r="FU397" s="7"/>
      <c r="FV397" s="7"/>
      <c r="FW397" s="7"/>
      <c r="FX397" s="7"/>
      <c r="FY397" s="7"/>
      <c r="FZ397" s="7"/>
      <c r="GA397" s="7"/>
      <c r="GB397" s="7"/>
      <c r="GC397" s="7"/>
      <c r="GD397" s="7"/>
      <c r="GE397" s="7"/>
      <c r="GF397" s="7"/>
      <c r="GG397" s="7"/>
      <c r="GH397" s="7"/>
      <c r="GI397" s="7"/>
      <c r="GJ397" s="7"/>
      <c r="GK397" s="7"/>
      <c r="GL397" s="7"/>
      <c r="GM397" s="7"/>
      <c r="GN397" s="7"/>
      <c r="GO397" s="7"/>
      <c r="GP397" s="7"/>
      <c r="GQ397" s="7"/>
      <c r="GR397" s="7"/>
      <c r="GS397" s="7"/>
      <c r="GT397" s="7"/>
      <c r="GU397" s="7"/>
      <c r="GV397" s="7"/>
      <c r="GW397" s="7"/>
      <c r="GX397" s="7"/>
      <c r="GY397" s="7"/>
      <c r="GZ397" s="7"/>
      <c r="HA397" s="7"/>
      <c r="HB397" s="7"/>
      <c r="HC397" s="7"/>
      <c r="HD397" s="7"/>
      <c r="HE397" s="7"/>
      <c r="HF397" s="7"/>
      <c r="HG397" s="7"/>
      <c r="HH397" s="7"/>
      <c r="HI397" s="7"/>
      <c r="HJ397" s="7"/>
      <c r="HK397" s="7"/>
      <c r="HL397" s="7"/>
      <c r="HM397" s="7"/>
      <c r="HN397" s="7"/>
      <c r="HO397" s="7"/>
      <c r="HP397" s="7"/>
      <c r="HQ397" s="7"/>
      <c r="HR397" s="7"/>
      <c r="HS397" s="7"/>
      <c r="HT397" s="7"/>
      <c r="HU397" s="7"/>
      <c r="HV397" s="7"/>
      <c r="HW397" s="7"/>
      <c r="HX397" s="7"/>
      <c r="HY397" s="7"/>
      <c r="HZ397" s="7"/>
      <c r="IA397" s="7"/>
      <c r="IB397" s="7"/>
      <c r="IC397" s="7"/>
      <c r="ID397" s="7"/>
      <c r="IE397" s="7"/>
      <c r="IF397" s="7"/>
      <c r="IG397" s="7"/>
      <c r="IH397" s="7"/>
      <c r="II397" s="7"/>
      <c r="IJ397" s="7"/>
      <c r="IK397" s="7"/>
      <c r="IL397" s="7"/>
      <c r="IM397" s="7"/>
      <c r="IN397" s="7"/>
      <c r="IO397" s="7"/>
      <c r="IP397" s="7"/>
      <c r="IQ397" s="7"/>
      <c r="IR397" s="7"/>
      <c r="IS397" s="7"/>
      <c r="IT397" s="7"/>
      <c r="IU397" s="7"/>
    </row>
    <row r="398" spans="1:255" s="10" customFormat="1" ht="35.25" hidden="1" customHeight="1" x14ac:dyDescent="0.25">
      <c r="A398" s="7" t="s">
        <v>582</v>
      </c>
      <c r="B398" s="2" t="s">
        <v>46</v>
      </c>
      <c r="C398" s="2" t="s">
        <v>52</v>
      </c>
      <c r="D398" s="923" t="s">
        <v>564</v>
      </c>
      <c r="E398" s="924"/>
      <c r="F398" s="924"/>
      <c r="G398" s="925"/>
      <c r="H398" s="7"/>
      <c r="I398" s="263"/>
      <c r="J398" s="8">
        <v>0</v>
      </c>
      <c r="K398" s="15" t="e">
        <f t="shared" si="73"/>
        <v>#DIV/0!</v>
      </c>
      <c r="L398" s="981"/>
      <c r="M398" s="20"/>
      <c r="N398" s="20"/>
      <c r="O398" s="20"/>
      <c r="P398" s="20"/>
      <c r="Q398" s="20"/>
      <c r="R398" s="20"/>
      <c r="S398" s="20"/>
      <c r="T398" s="20"/>
      <c r="U398" s="20"/>
      <c r="V398" s="20"/>
      <c r="W398" s="20"/>
      <c r="X398" s="20"/>
      <c r="Y398" s="20"/>
      <c r="Z398" s="20"/>
      <c r="AA398" s="20"/>
      <c r="AB398" s="20"/>
      <c r="AC398" s="20"/>
      <c r="AD398" s="20"/>
      <c r="AE398" s="20"/>
      <c r="AF398" s="20"/>
      <c r="AG398" s="20"/>
      <c r="AH398" s="20"/>
      <c r="AI398" s="20"/>
      <c r="AJ398" s="20"/>
      <c r="AK398" s="20"/>
      <c r="AL398" s="20"/>
      <c r="AM398" s="20"/>
      <c r="AN398" s="20"/>
      <c r="AO398" s="20"/>
      <c r="AP398" s="20"/>
      <c r="AQ398" s="20"/>
      <c r="AR398" s="20"/>
      <c r="AS398" s="20"/>
      <c r="AT398" s="20"/>
      <c r="AU398" s="20"/>
      <c r="AV398" s="20"/>
      <c r="AW398" s="20"/>
      <c r="AX398" s="20"/>
      <c r="AY398" s="20"/>
      <c r="AZ398" s="20"/>
      <c r="BA398" s="20"/>
      <c r="BB398" s="20"/>
      <c r="BC398" s="20"/>
      <c r="BD398" s="20"/>
      <c r="BE398" s="20"/>
      <c r="BF398" s="20"/>
      <c r="BG398" s="20"/>
      <c r="BH398" s="20"/>
      <c r="BI398" s="20"/>
      <c r="BJ398" s="20"/>
      <c r="BK398" s="20"/>
      <c r="BL398" s="20"/>
      <c r="BM398" s="20"/>
      <c r="BN398" s="20"/>
      <c r="BO398" s="20"/>
      <c r="BP398" s="20"/>
      <c r="BQ398" s="20"/>
      <c r="BR398" s="20"/>
      <c r="BS398" s="20"/>
      <c r="BT398" s="20"/>
      <c r="BU398" s="20"/>
      <c r="BV398" s="20"/>
      <c r="BW398" s="20"/>
      <c r="BX398" s="20"/>
      <c r="BY398" s="20"/>
      <c r="BZ398" s="20"/>
      <c r="CA398" s="20"/>
      <c r="CB398" s="20"/>
      <c r="CC398" s="20"/>
      <c r="CD398" s="20"/>
      <c r="CE398" s="20"/>
      <c r="CF398" s="20"/>
      <c r="CG398" s="20"/>
      <c r="CH398" s="20"/>
      <c r="CI398" s="20"/>
      <c r="CJ398" s="20"/>
      <c r="CK398" s="20"/>
      <c r="CL398" s="20"/>
      <c r="CM398" s="20"/>
      <c r="CN398" s="20"/>
      <c r="CO398" s="20"/>
      <c r="CP398" s="20"/>
      <c r="CQ398" s="20"/>
      <c r="CR398" s="20"/>
      <c r="CS398" s="20"/>
      <c r="CT398" s="20"/>
      <c r="CU398" s="20"/>
      <c r="CV398" s="20"/>
      <c r="CW398" s="20"/>
      <c r="CX398" s="20"/>
      <c r="CY398" s="20"/>
      <c r="CZ398" s="20"/>
      <c r="DA398" s="20"/>
      <c r="DB398" s="20"/>
      <c r="DC398" s="20"/>
      <c r="DD398" s="20"/>
      <c r="DE398" s="20"/>
      <c r="DF398" s="20"/>
      <c r="DG398" s="20"/>
      <c r="DH398" s="20"/>
      <c r="DI398" s="20"/>
      <c r="DJ398" s="20"/>
      <c r="DK398" s="20"/>
      <c r="DL398" s="20"/>
      <c r="DM398" s="20"/>
      <c r="DN398" s="20"/>
      <c r="DO398" s="20"/>
      <c r="DP398" s="20"/>
      <c r="DQ398" s="20"/>
      <c r="DR398" s="20"/>
      <c r="DS398" s="20"/>
      <c r="DT398" s="20"/>
      <c r="DU398" s="20"/>
      <c r="DV398" s="20"/>
      <c r="DW398" s="20"/>
      <c r="DX398" s="20"/>
      <c r="DY398" s="20"/>
      <c r="DZ398" s="20"/>
      <c r="EA398" s="20"/>
      <c r="EB398" s="20"/>
      <c r="EC398" s="20"/>
      <c r="ED398" s="20"/>
      <c r="EE398" s="20"/>
      <c r="EF398" s="20"/>
      <c r="EG398" s="20"/>
      <c r="EH398" s="20"/>
      <c r="EI398" s="20"/>
      <c r="EJ398" s="20"/>
      <c r="EK398" s="20"/>
      <c r="EL398" s="20"/>
      <c r="EM398" s="20"/>
      <c r="EN398" s="20"/>
      <c r="EO398" s="20"/>
      <c r="EP398" s="20"/>
      <c r="EQ398" s="20"/>
      <c r="ER398" s="20"/>
      <c r="ES398" s="20"/>
      <c r="ET398" s="20"/>
      <c r="EU398" s="20"/>
      <c r="EV398" s="20"/>
      <c r="EW398" s="20"/>
      <c r="EX398" s="20"/>
      <c r="EY398" s="20"/>
      <c r="EZ398" s="20"/>
      <c r="FA398" s="20"/>
      <c r="FB398" s="20"/>
      <c r="FC398" s="20"/>
      <c r="FD398" s="20"/>
      <c r="FE398" s="20"/>
      <c r="FF398" s="20"/>
      <c r="FG398" s="20"/>
      <c r="FH398" s="20"/>
      <c r="FI398" s="20"/>
      <c r="FJ398" s="20"/>
      <c r="FK398" s="20"/>
      <c r="FL398" s="20"/>
      <c r="FM398" s="20"/>
      <c r="FN398" s="20"/>
      <c r="FO398" s="20"/>
      <c r="FP398" s="20"/>
      <c r="FQ398" s="20"/>
      <c r="FR398" s="20"/>
      <c r="FS398" s="20"/>
      <c r="FT398" s="20"/>
      <c r="FU398" s="20"/>
      <c r="FV398" s="20"/>
      <c r="FW398" s="20"/>
      <c r="FX398" s="20"/>
      <c r="FY398" s="20"/>
      <c r="FZ398" s="20"/>
      <c r="GA398" s="20"/>
      <c r="GB398" s="20"/>
      <c r="GC398" s="20"/>
      <c r="GD398" s="20"/>
      <c r="GE398" s="20"/>
      <c r="GF398" s="20"/>
      <c r="GG398" s="20"/>
      <c r="GH398" s="20"/>
      <c r="GI398" s="20"/>
      <c r="GJ398" s="20"/>
      <c r="GK398" s="20"/>
      <c r="GL398" s="20"/>
      <c r="GM398" s="20"/>
      <c r="GN398" s="20"/>
      <c r="GO398" s="20"/>
      <c r="GP398" s="20"/>
      <c r="GQ398" s="20"/>
      <c r="GR398" s="20"/>
      <c r="GS398" s="20"/>
      <c r="GT398" s="20"/>
      <c r="GU398" s="20"/>
      <c r="GV398" s="20"/>
      <c r="GW398" s="20"/>
      <c r="GX398" s="20"/>
      <c r="GY398" s="20"/>
      <c r="GZ398" s="20"/>
      <c r="HA398" s="20"/>
      <c r="HB398" s="20"/>
      <c r="HC398" s="20"/>
      <c r="HD398" s="20"/>
      <c r="HE398" s="20"/>
      <c r="HF398" s="20"/>
      <c r="HG398" s="20"/>
      <c r="HH398" s="20"/>
      <c r="HI398" s="20"/>
      <c r="HJ398" s="20"/>
      <c r="HK398" s="20"/>
      <c r="HL398" s="20"/>
      <c r="HM398" s="20"/>
      <c r="HN398" s="20"/>
      <c r="HO398" s="20"/>
      <c r="HP398" s="20"/>
      <c r="HQ398" s="20"/>
      <c r="HR398" s="20"/>
      <c r="HS398" s="20"/>
      <c r="HT398" s="20"/>
      <c r="HU398" s="20"/>
      <c r="HV398" s="20"/>
      <c r="HW398" s="20"/>
      <c r="HX398" s="20"/>
      <c r="HY398" s="20"/>
      <c r="HZ398" s="20"/>
      <c r="IA398" s="20"/>
      <c r="IB398" s="20"/>
      <c r="IC398" s="20"/>
      <c r="ID398" s="20"/>
      <c r="IE398" s="20"/>
      <c r="IF398" s="20"/>
      <c r="IG398" s="20"/>
      <c r="IH398" s="20"/>
      <c r="II398" s="20"/>
      <c r="IJ398" s="20"/>
      <c r="IK398" s="20"/>
      <c r="IL398" s="20"/>
      <c r="IM398" s="20"/>
      <c r="IN398" s="20"/>
      <c r="IO398" s="20"/>
      <c r="IP398" s="20"/>
      <c r="IQ398" s="20"/>
      <c r="IR398" s="20"/>
      <c r="IS398" s="20"/>
      <c r="IT398" s="20"/>
      <c r="IU398" s="20"/>
    </row>
    <row r="399" spans="1:255" s="10" customFormat="1" ht="26.25" hidden="1" customHeight="1" x14ac:dyDescent="0.25">
      <c r="A399" s="175" t="s">
        <v>469</v>
      </c>
      <c r="B399" s="2" t="s">
        <v>46</v>
      </c>
      <c r="C399" s="2" t="s">
        <v>52</v>
      </c>
      <c r="D399" s="923" t="s">
        <v>564</v>
      </c>
      <c r="E399" s="924"/>
      <c r="F399" s="924"/>
      <c r="G399" s="925"/>
      <c r="H399" s="7">
        <v>500</v>
      </c>
      <c r="I399" s="263"/>
      <c r="J399" s="8">
        <v>0</v>
      </c>
      <c r="K399" s="15" t="e">
        <f t="shared" ref="K399:K462" si="88">J399/I399*100</f>
        <v>#DIV/0!</v>
      </c>
      <c r="L399" s="981"/>
      <c r="M399" s="20"/>
      <c r="N399" s="20"/>
      <c r="O399" s="20"/>
      <c r="P399" s="20"/>
      <c r="Q399" s="20"/>
      <c r="R399" s="20"/>
      <c r="S399" s="20"/>
      <c r="T399" s="20"/>
      <c r="U399" s="20"/>
      <c r="V399" s="20"/>
      <c r="W399" s="20"/>
      <c r="X399" s="20"/>
      <c r="Y399" s="20"/>
      <c r="Z399" s="20"/>
      <c r="AA399" s="20"/>
      <c r="AB399" s="20"/>
      <c r="AC399" s="20"/>
      <c r="AD399" s="20"/>
      <c r="AE399" s="20"/>
      <c r="AF399" s="20"/>
      <c r="AG399" s="20"/>
      <c r="AH399" s="20"/>
      <c r="AI399" s="20"/>
      <c r="AJ399" s="20"/>
      <c r="AK399" s="20"/>
      <c r="AL399" s="20"/>
      <c r="AM399" s="20"/>
      <c r="AN399" s="20"/>
      <c r="AO399" s="20"/>
      <c r="AP399" s="20"/>
      <c r="AQ399" s="20"/>
      <c r="AR399" s="20"/>
      <c r="AS399" s="20"/>
      <c r="AT399" s="20"/>
      <c r="AU399" s="20"/>
      <c r="AV399" s="20"/>
      <c r="AW399" s="20"/>
      <c r="AX399" s="20"/>
      <c r="AY399" s="20"/>
      <c r="AZ399" s="20"/>
      <c r="BA399" s="20"/>
      <c r="BB399" s="20"/>
      <c r="BC399" s="20"/>
      <c r="BD399" s="20"/>
      <c r="BE399" s="20"/>
      <c r="BF399" s="20"/>
      <c r="BG399" s="20"/>
      <c r="BH399" s="20"/>
      <c r="BI399" s="20"/>
      <c r="BJ399" s="20"/>
      <c r="BK399" s="20"/>
      <c r="BL399" s="20"/>
      <c r="BM399" s="20"/>
      <c r="BN399" s="20"/>
      <c r="BO399" s="20"/>
      <c r="BP399" s="20"/>
      <c r="BQ399" s="20"/>
      <c r="BR399" s="20"/>
      <c r="BS399" s="20"/>
      <c r="BT399" s="20"/>
      <c r="BU399" s="20"/>
      <c r="BV399" s="20"/>
      <c r="BW399" s="20"/>
      <c r="BX399" s="20"/>
      <c r="BY399" s="20"/>
      <c r="BZ399" s="20"/>
      <c r="CA399" s="20"/>
      <c r="CB399" s="20"/>
      <c r="CC399" s="20"/>
      <c r="CD399" s="20"/>
      <c r="CE399" s="20"/>
      <c r="CF399" s="20"/>
      <c r="CG399" s="20"/>
      <c r="CH399" s="20"/>
      <c r="CI399" s="20"/>
      <c r="CJ399" s="20"/>
      <c r="CK399" s="20"/>
      <c r="CL399" s="20"/>
      <c r="CM399" s="20"/>
      <c r="CN399" s="20"/>
      <c r="CO399" s="20"/>
      <c r="CP399" s="20"/>
      <c r="CQ399" s="20"/>
      <c r="CR399" s="20"/>
      <c r="CS399" s="20"/>
      <c r="CT399" s="20"/>
      <c r="CU399" s="20"/>
      <c r="CV399" s="20"/>
      <c r="CW399" s="20"/>
      <c r="CX399" s="20"/>
      <c r="CY399" s="20"/>
      <c r="CZ399" s="20"/>
      <c r="DA399" s="20"/>
      <c r="DB399" s="20"/>
      <c r="DC399" s="20"/>
      <c r="DD399" s="20"/>
      <c r="DE399" s="20"/>
      <c r="DF399" s="20"/>
      <c r="DG399" s="20"/>
      <c r="DH399" s="20"/>
      <c r="DI399" s="20"/>
      <c r="DJ399" s="20"/>
      <c r="DK399" s="20"/>
      <c r="DL399" s="20"/>
      <c r="DM399" s="20"/>
      <c r="DN399" s="20"/>
      <c r="DO399" s="20"/>
      <c r="DP399" s="20"/>
      <c r="DQ399" s="20"/>
      <c r="DR399" s="20"/>
      <c r="DS399" s="20"/>
      <c r="DT399" s="20"/>
      <c r="DU399" s="20"/>
      <c r="DV399" s="20"/>
      <c r="DW399" s="20"/>
      <c r="DX399" s="20"/>
      <c r="DY399" s="20"/>
      <c r="DZ399" s="20"/>
      <c r="EA399" s="20"/>
      <c r="EB399" s="20"/>
      <c r="EC399" s="20"/>
      <c r="ED399" s="20"/>
      <c r="EE399" s="20"/>
      <c r="EF399" s="20"/>
      <c r="EG399" s="20"/>
      <c r="EH399" s="20"/>
      <c r="EI399" s="20"/>
      <c r="EJ399" s="20"/>
      <c r="EK399" s="20"/>
      <c r="EL399" s="20"/>
      <c r="EM399" s="20"/>
      <c r="EN399" s="20"/>
      <c r="EO399" s="20"/>
      <c r="EP399" s="20"/>
      <c r="EQ399" s="20"/>
      <c r="ER399" s="20"/>
      <c r="ES399" s="20"/>
      <c r="ET399" s="20"/>
      <c r="EU399" s="20"/>
      <c r="EV399" s="20"/>
      <c r="EW399" s="20"/>
      <c r="EX399" s="20"/>
      <c r="EY399" s="20"/>
      <c r="EZ399" s="20"/>
      <c r="FA399" s="20"/>
      <c r="FB399" s="20"/>
      <c r="FC399" s="20"/>
      <c r="FD399" s="20"/>
      <c r="FE399" s="20"/>
      <c r="FF399" s="20"/>
      <c r="FG399" s="20"/>
      <c r="FH399" s="20"/>
      <c r="FI399" s="20"/>
      <c r="FJ399" s="20"/>
      <c r="FK399" s="20"/>
      <c r="FL399" s="20"/>
      <c r="FM399" s="20"/>
      <c r="FN399" s="20"/>
      <c r="FO399" s="20"/>
      <c r="FP399" s="20"/>
      <c r="FQ399" s="20"/>
      <c r="FR399" s="20"/>
      <c r="FS399" s="20"/>
      <c r="FT399" s="20"/>
      <c r="FU399" s="20"/>
      <c r="FV399" s="20"/>
      <c r="FW399" s="20"/>
      <c r="FX399" s="20"/>
      <c r="FY399" s="20"/>
      <c r="FZ399" s="20"/>
      <c r="GA399" s="20"/>
      <c r="GB399" s="20"/>
      <c r="GC399" s="20"/>
      <c r="GD399" s="20"/>
      <c r="GE399" s="20"/>
      <c r="GF399" s="20"/>
      <c r="GG399" s="20"/>
      <c r="GH399" s="20"/>
      <c r="GI399" s="20"/>
      <c r="GJ399" s="20"/>
      <c r="GK399" s="20"/>
      <c r="GL399" s="20"/>
      <c r="GM399" s="20"/>
      <c r="GN399" s="20"/>
      <c r="GO399" s="20"/>
      <c r="GP399" s="20"/>
      <c r="GQ399" s="20"/>
      <c r="GR399" s="20"/>
      <c r="GS399" s="20"/>
      <c r="GT399" s="20"/>
      <c r="GU399" s="20"/>
      <c r="GV399" s="20"/>
      <c r="GW399" s="20"/>
      <c r="GX399" s="20"/>
      <c r="GY399" s="20"/>
      <c r="GZ399" s="20"/>
      <c r="HA399" s="20"/>
      <c r="HB399" s="20"/>
      <c r="HC399" s="20"/>
      <c r="HD399" s="20"/>
      <c r="HE399" s="20"/>
      <c r="HF399" s="20"/>
      <c r="HG399" s="20"/>
      <c r="HH399" s="20"/>
      <c r="HI399" s="20"/>
      <c r="HJ399" s="20"/>
      <c r="HK399" s="20"/>
      <c r="HL399" s="20"/>
      <c r="HM399" s="20"/>
      <c r="HN399" s="20"/>
      <c r="HO399" s="20"/>
      <c r="HP399" s="20"/>
      <c r="HQ399" s="20"/>
      <c r="HR399" s="20"/>
      <c r="HS399" s="20"/>
      <c r="HT399" s="20"/>
      <c r="HU399" s="20"/>
      <c r="HV399" s="20"/>
      <c r="HW399" s="20"/>
      <c r="HX399" s="20"/>
      <c r="HY399" s="20"/>
      <c r="HZ399" s="20"/>
      <c r="IA399" s="20"/>
      <c r="IB399" s="20"/>
      <c r="IC399" s="20"/>
      <c r="ID399" s="20"/>
      <c r="IE399" s="20"/>
      <c r="IF399" s="20"/>
      <c r="IG399" s="20"/>
      <c r="IH399" s="20"/>
      <c r="II399" s="20"/>
      <c r="IJ399" s="20"/>
      <c r="IK399" s="20"/>
      <c r="IL399" s="20"/>
      <c r="IM399" s="20"/>
      <c r="IN399" s="20"/>
      <c r="IO399" s="20"/>
      <c r="IP399" s="20"/>
      <c r="IQ399" s="20"/>
      <c r="IR399" s="20"/>
      <c r="IS399" s="20"/>
      <c r="IT399" s="20"/>
      <c r="IU399" s="20"/>
    </row>
    <row r="400" spans="1:255" s="10" customFormat="1" ht="25.5" hidden="1" customHeight="1" x14ac:dyDescent="0.25">
      <c r="A400" s="7" t="s">
        <v>470</v>
      </c>
      <c r="B400" s="2" t="s">
        <v>46</v>
      </c>
      <c r="C400" s="2" t="s">
        <v>52</v>
      </c>
      <c r="D400" s="923" t="s">
        <v>564</v>
      </c>
      <c r="E400" s="924"/>
      <c r="F400" s="924"/>
      <c r="G400" s="925"/>
      <c r="H400" s="7">
        <v>520</v>
      </c>
      <c r="I400" s="263"/>
      <c r="J400" s="8">
        <v>0</v>
      </c>
      <c r="K400" s="15" t="e">
        <f t="shared" si="88"/>
        <v>#DIV/0!</v>
      </c>
      <c r="L400" s="981"/>
      <c r="M400" s="20"/>
      <c r="N400" s="20"/>
      <c r="O400" s="20"/>
      <c r="P400" s="20"/>
      <c r="Q400" s="20"/>
      <c r="R400" s="20"/>
      <c r="S400" s="20"/>
      <c r="T400" s="20"/>
      <c r="U400" s="20"/>
      <c r="V400" s="20"/>
      <c r="W400" s="20"/>
      <c r="X400" s="20"/>
      <c r="Y400" s="20"/>
      <c r="Z400" s="20"/>
      <c r="AA400" s="20"/>
      <c r="AB400" s="20"/>
      <c r="AC400" s="20"/>
      <c r="AD400" s="20"/>
      <c r="AE400" s="20"/>
      <c r="AF400" s="20"/>
      <c r="AG400" s="20"/>
      <c r="AH400" s="20"/>
      <c r="AI400" s="20"/>
      <c r="AJ400" s="20"/>
      <c r="AK400" s="20"/>
      <c r="AL400" s="20"/>
      <c r="AM400" s="20"/>
      <c r="AN400" s="20"/>
      <c r="AO400" s="20"/>
      <c r="AP400" s="20"/>
      <c r="AQ400" s="20"/>
      <c r="AR400" s="20"/>
      <c r="AS400" s="20"/>
      <c r="AT400" s="20"/>
      <c r="AU400" s="20"/>
      <c r="AV400" s="20"/>
      <c r="AW400" s="20"/>
      <c r="AX400" s="20"/>
      <c r="AY400" s="20"/>
      <c r="AZ400" s="20"/>
      <c r="BA400" s="20"/>
      <c r="BB400" s="20"/>
      <c r="BC400" s="20"/>
      <c r="BD400" s="20"/>
      <c r="BE400" s="20"/>
      <c r="BF400" s="20"/>
      <c r="BG400" s="20"/>
      <c r="BH400" s="20"/>
      <c r="BI400" s="20"/>
      <c r="BJ400" s="20"/>
      <c r="BK400" s="20"/>
      <c r="BL400" s="20"/>
      <c r="BM400" s="20"/>
      <c r="BN400" s="20"/>
      <c r="BO400" s="20"/>
      <c r="BP400" s="20"/>
      <c r="BQ400" s="20"/>
      <c r="BR400" s="20"/>
      <c r="BS400" s="20"/>
      <c r="BT400" s="20"/>
      <c r="BU400" s="20"/>
      <c r="BV400" s="20"/>
      <c r="BW400" s="20"/>
      <c r="BX400" s="20"/>
      <c r="BY400" s="20"/>
      <c r="BZ400" s="20"/>
      <c r="CA400" s="20"/>
      <c r="CB400" s="20"/>
      <c r="CC400" s="20"/>
      <c r="CD400" s="20"/>
      <c r="CE400" s="20"/>
      <c r="CF400" s="20"/>
      <c r="CG400" s="20"/>
      <c r="CH400" s="20"/>
      <c r="CI400" s="20"/>
      <c r="CJ400" s="20"/>
      <c r="CK400" s="20"/>
      <c r="CL400" s="20"/>
      <c r="CM400" s="20"/>
      <c r="CN400" s="20"/>
      <c r="CO400" s="20"/>
      <c r="CP400" s="20"/>
      <c r="CQ400" s="20"/>
      <c r="CR400" s="20"/>
      <c r="CS400" s="20"/>
      <c r="CT400" s="20"/>
      <c r="CU400" s="20"/>
      <c r="CV400" s="20"/>
      <c r="CW400" s="20"/>
      <c r="CX400" s="20"/>
      <c r="CY400" s="20"/>
      <c r="CZ400" s="20"/>
      <c r="DA400" s="20"/>
      <c r="DB400" s="20"/>
      <c r="DC400" s="20"/>
      <c r="DD400" s="20"/>
      <c r="DE400" s="20"/>
      <c r="DF400" s="20"/>
      <c r="DG400" s="20"/>
      <c r="DH400" s="20"/>
      <c r="DI400" s="20"/>
      <c r="DJ400" s="20"/>
      <c r="DK400" s="20"/>
      <c r="DL400" s="20"/>
      <c r="DM400" s="20"/>
      <c r="DN400" s="20"/>
      <c r="DO400" s="20"/>
      <c r="DP400" s="20"/>
      <c r="DQ400" s="20"/>
      <c r="DR400" s="20"/>
      <c r="DS400" s="20"/>
      <c r="DT400" s="20"/>
      <c r="DU400" s="20"/>
      <c r="DV400" s="20"/>
      <c r="DW400" s="20"/>
      <c r="DX400" s="20"/>
      <c r="DY400" s="20"/>
      <c r="DZ400" s="20"/>
      <c r="EA400" s="20"/>
      <c r="EB400" s="20"/>
      <c r="EC400" s="20"/>
      <c r="ED400" s="20"/>
      <c r="EE400" s="20"/>
      <c r="EF400" s="20"/>
      <c r="EG400" s="20"/>
      <c r="EH400" s="20"/>
      <c r="EI400" s="20"/>
      <c r="EJ400" s="20"/>
      <c r="EK400" s="20"/>
      <c r="EL400" s="20"/>
      <c r="EM400" s="20"/>
      <c r="EN400" s="20"/>
      <c r="EO400" s="20"/>
      <c r="EP400" s="20"/>
      <c r="EQ400" s="20"/>
      <c r="ER400" s="20"/>
      <c r="ES400" s="20"/>
      <c r="ET400" s="20"/>
      <c r="EU400" s="20"/>
      <c r="EV400" s="20"/>
      <c r="EW400" s="20"/>
      <c r="EX400" s="20"/>
      <c r="EY400" s="20"/>
      <c r="EZ400" s="20"/>
      <c r="FA400" s="20"/>
      <c r="FB400" s="20"/>
      <c r="FC400" s="20"/>
      <c r="FD400" s="20"/>
      <c r="FE400" s="20"/>
      <c r="FF400" s="20"/>
      <c r="FG400" s="20"/>
      <c r="FH400" s="20"/>
      <c r="FI400" s="20"/>
      <c r="FJ400" s="20"/>
      <c r="FK400" s="20"/>
      <c r="FL400" s="20"/>
      <c r="FM400" s="20"/>
      <c r="FN400" s="20"/>
      <c r="FO400" s="20"/>
      <c r="FP400" s="20"/>
      <c r="FQ400" s="20"/>
      <c r="FR400" s="20"/>
      <c r="FS400" s="20"/>
      <c r="FT400" s="20"/>
      <c r="FU400" s="20"/>
      <c r="FV400" s="20"/>
      <c r="FW400" s="20"/>
      <c r="FX400" s="20"/>
      <c r="FY400" s="20"/>
      <c r="FZ400" s="20"/>
      <c r="GA400" s="20"/>
      <c r="GB400" s="20"/>
      <c r="GC400" s="20"/>
      <c r="GD400" s="20"/>
      <c r="GE400" s="20"/>
      <c r="GF400" s="20"/>
      <c r="GG400" s="20"/>
      <c r="GH400" s="20"/>
      <c r="GI400" s="20"/>
      <c r="GJ400" s="20"/>
      <c r="GK400" s="20"/>
      <c r="GL400" s="20"/>
      <c r="GM400" s="20"/>
      <c r="GN400" s="20"/>
      <c r="GO400" s="20"/>
      <c r="GP400" s="20"/>
      <c r="GQ400" s="20"/>
      <c r="GR400" s="20"/>
      <c r="GS400" s="20"/>
      <c r="GT400" s="20"/>
      <c r="GU400" s="20"/>
      <c r="GV400" s="20"/>
      <c r="GW400" s="20"/>
      <c r="GX400" s="20"/>
      <c r="GY400" s="20"/>
      <c r="GZ400" s="20"/>
      <c r="HA400" s="20"/>
      <c r="HB400" s="20"/>
      <c r="HC400" s="20"/>
      <c r="HD400" s="20"/>
      <c r="HE400" s="20"/>
      <c r="HF400" s="20"/>
      <c r="HG400" s="20"/>
      <c r="HH400" s="20"/>
      <c r="HI400" s="20"/>
      <c r="HJ400" s="20"/>
      <c r="HK400" s="20"/>
      <c r="HL400" s="20"/>
      <c r="HM400" s="20"/>
      <c r="HN400" s="20"/>
      <c r="HO400" s="20"/>
      <c r="HP400" s="20"/>
      <c r="HQ400" s="20"/>
      <c r="HR400" s="20"/>
      <c r="HS400" s="20"/>
      <c r="HT400" s="20"/>
      <c r="HU400" s="20"/>
      <c r="HV400" s="20"/>
      <c r="HW400" s="20"/>
      <c r="HX400" s="20"/>
      <c r="HY400" s="20"/>
      <c r="HZ400" s="20"/>
      <c r="IA400" s="20"/>
      <c r="IB400" s="20"/>
      <c r="IC400" s="20"/>
      <c r="ID400" s="20"/>
      <c r="IE400" s="20"/>
      <c r="IF400" s="20"/>
      <c r="IG400" s="20"/>
      <c r="IH400" s="20"/>
      <c r="II400" s="20"/>
      <c r="IJ400" s="20"/>
      <c r="IK400" s="20"/>
      <c r="IL400" s="20"/>
      <c r="IM400" s="20"/>
      <c r="IN400" s="20"/>
      <c r="IO400" s="20"/>
      <c r="IP400" s="20"/>
      <c r="IQ400" s="20"/>
      <c r="IR400" s="20"/>
      <c r="IS400" s="20"/>
      <c r="IT400" s="20"/>
      <c r="IU400" s="20"/>
    </row>
    <row r="401" spans="1:255" s="10" customFormat="1" ht="36.75" hidden="1" customHeight="1" x14ac:dyDescent="0.25">
      <c r="A401" s="377" t="s">
        <v>547</v>
      </c>
      <c r="B401" s="336" t="s">
        <v>46</v>
      </c>
      <c r="C401" s="336" t="s">
        <v>52</v>
      </c>
      <c r="D401" s="914" t="s">
        <v>68</v>
      </c>
      <c r="E401" s="915"/>
      <c r="F401" s="915"/>
      <c r="G401" s="916"/>
      <c r="H401" s="334"/>
      <c r="I401" s="381">
        <f>I402</f>
        <v>0</v>
      </c>
      <c r="J401" s="375">
        <v>0</v>
      </c>
      <c r="K401" s="15" t="e">
        <f t="shared" si="88"/>
        <v>#DIV/0!</v>
      </c>
      <c r="L401" s="20"/>
      <c r="M401" s="20"/>
      <c r="N401" s="20"/>
      <c r="O401" s="20"/>
      <c r="P401" s="20"/>
      <c r="Q401" s="20"/>
      <c r="R401" s="20"/>
      <c r="S401" s="20"/>
      <c r="T401" s="20"/>
      <c r="U401" s="20"/>
      <c r="V401" s="20"/>
      <c r="W401" s="20"/>
      <c r="X401" s="20"/>
      <c r="Y401" s="20"/>
      <c r="Z401" s="20"/>
      <c r="AA401" s="20"/>
      <c r="AB401" s="20"/>
      <c r="AC401" s="20"/>
      <c r="AD401" s="20"/>
      <c r="AE401" s="20"/>
      <c r="AF401" s="20"/>
      <c r="AG401" s="20"/>
      <c r="AH401" s="20"/>
      <c r="AI401" s="20"/>
      <c r="AJ401" s="20"/>
      <c r="AK401" s="20"/>
      <c r="AL401" s="20"/>
      <c r="AM401" s="20"/>
      <c r="AN401" s="20"/>
      <c r="AO401" s="20"/>
      <c r="AP401" s="20"/>
      <c r="AQ401" s="20"/>
      <c r="AR401" s="20"/>
      <c r="AS401" s="20"/>
      <c r="AT401" s="20"/>
      <c r="AU401" s="20"/>
      <c r="AV401" s="20"/>
      <c r="AW401" s="20"/>
      <c r="AX401" s="20"/>
      <c r="AY401" s="20"/>
      <c r="AZ401" s="20"/>
      <c r="BA401" s="20"/>
      <c r="BB401" s="20"/>
      <c r="BC401" s="20"/>
      <c r="BD401" s="20"/>
      <c r="BE401" s="20"/>
      <c r="BF401" s="20"/>
      <c r="BG401" s="20"/>
      <c r="BH401" s="20"/>
      <c r="BI401" s="20"/>
      <c r="BJ401" s="20"/>
      <c r="BK401" s="20"/>
      <c r="BL401" s="20"/>
      <c r="BM401" s="20"/>
      <c r="BN401" s="20"/>
      <c r="BO401" s="20"/>
      <c r="BP401" s="20"/>
      <c r="BQ401" s="20"/>
      <c r="BR401" s="20"/>
      <c r="BS401" s="20"/>
      <c r="BT401" s="20"/>
      <c r="BU401" s="20"/>
      <c r="BV401" s="20"/>
      <c r="BW401" s="20"/>
      <c r="BX401" s="20"/>
      <c r="BY401" s="20"/>
      <c r="BZ401" s="20"/>
      <c r="CA401" s="20"/>
      <c r="CB401" s="20"/>
      <c r="CC401" s="20"/>
      <c r="CD401" s="20"/>
      <c r="CE401" s="20"/>
      <c r="CF401" s="20"/>
      <c r="CG401" s="20"/>
      <c r="CH401" s="20"/>
      <c r="CI401" s="20"/>
      <c r="CJ401" s="20"/>
      <c r="CK401" s="20"/>
      <c r="CL401" s="20"/>
      <c r="CM401" s="20"/>
      <c r="CN401" s="20"/>
      <c r="CO401" s="20"/>
      <c r="CP401" s="20"/>
      <c r="CQ401" s="20"/>
      <c r="CR401" s="20"/>
      <c r="CS401" s="20"/>
      <c r="CT401" s="20"/>
      <c r="CU401" s="20"/>
      <c r="CV401" s="20"/>
      <c r="CW401" s="20"/>
      <c r="CX401" s="20"/>
      <c r="CY401" s="20"/>
      <c r="CZ401" s="20"/>
      <c r="DA401" s="20"/>
      <c r="DB401" s="20"/>
      <c r="DC401" s="20"/>
      <c r="DD401" s="20"/>
      <c r="DE401" s="20"/>
      <c r="DF401" s="20"/>
      <c r="DG401" s="20"/>
      <c r="DH401" s="20"/>
      <c r="DI401" s="20"/>
      <c r="DJ401" s="20"/>
      <c r="DK401" s="20"/>
      <c r="DL401" s="20"/>
      <c r="DM401" s="20"/>
      <c r="DN401" s="20"/>
      <c r="DO401" s="20"/>
      <c r="DP401" s="20"/>
      <c r="DQ401" s="20"/>
      <c r="DR401" s="20"/>
      <c r="DS401" s="20"/>
      <c r="DT401" s="20"/>
      <c r="DU401" s="20"/>
      <c r="DV401" s="20"/>
      <c r="DW401" s="20"/>
      <c r="DX401" s="20"/>
      <c r="DY401" s="20"/>
      <c r="DZ401" s="20"/>
      <c r="EA401" s="20"/>
      <c r="EB401" s="20"/>
      <c r="EC401" s="20"/>
      <c r="ED401" s="20"/>
      <c r="EE401" s="20"/>
      <c r="EF401" s="20"/>
      <c r="EG401" s="20"/>
      <c r="EH401" s="20"/>
      <c r="EI401" s="20"/>
      <c r="EJ401" s="20"/>
      <c r="EK401" s="20"/>
      <c r="EL401" s="20"/>
      <c r="EM401" s="20"/>
      <c r="EN401" s="20"/>
      <c r="EO401" s="20"/>
      <c r="EP401" s="20"/>
      <c r="EQ401" s="20"/>
      <c r="ER401" s="20"/>
      <c r="ES401" s="20"/>
      <c r="ET401" s="20"/>
      <c r="EU401" s="20"/>
      <c r="EV401" s="20"/>
      <c r="EW401" s="20"/>
      <c r="EX401" s="20"/>
      <c r="EY401" s="20"/>
      <c r="EZ401" s="20"/>
      <c r="FA401" s="20"/>
      <c r="FB401" s="20"/>
      <c r="FC401" s="20"/>
      <c r="FD401" s="20"/>
      <c r="FE401" s="20"/>
      <c r="FF401" s="20"/>
      <c r="FG401" s="20"/>
      <c r="FH401" s="20"/>
      <c r="FI401" s="20"/>
      <c r="FJ401" s="20"/>
      <c r="FK401" s="20"/>
      <c r="FL401" s="20"/>
      <c r="FM401" s="20"/>
      <c r="FN401" s="20"/>
      <c r="FO401" s="20"/>
      <c r="FP401" s="20"/>
      <c r="FQ401" s="20"/>
      <c r="FR401" s="20"/>
      <c r="FS401" s="20"/>
      <c r="FT401" s="20"/>
      <c r="FU401" s="20"/>
      <c r="FV401" s="20"/>
      <c r="FW401" s="20"/>
      <c r="FX401" s="20"/>
      <c r="FY401" s="20"/>
      <c r="FZ401" s="20"/>
      <c r="GA401" s="20"/>
      <c r="GB401" s="20"/>
      <c r="GC401" s="20"/>
      <c r="GD401" s="20"/>
      <c r="GE401" s="20"/>
      <c r="GF401" s="20"/>
      <c r="GG401" s="20"/>
      <c r="GH401" s="20"/>
      <c r="GI401" s="20"/>
      <c r="GJ401" s="20"/>
      <c r="GK401" s="20"/>
      <c r="GL401" s="20"/>
      <c r="GM401" s="20"/>
      <c r="GN401" s="20"/>
      <c r="GO401" s="20"/>
      <c r="GP401" s="20"/>
      <c r="GQ401" s="20"/>
      <c r="GR401" s="20"/>
      <c r="GS401" s="20"/>
      <c r="GT401" s="20"/>
      <c r="GU401" s="20"/>
      <c r="GV401" s="20"/>
      <c r="GW401" s="20"/>
      <c r="GX401" s="20"/>
      <c r="GY401" s="20"/>
      <c r="GZ401" s="20"/>
      <c r="HA401" s="20"/>
      <c r="HB401" s="20"/>
      <c r="HC401" s="20"/>
      <c r="HD401" s="20"/>
      <c r="HE401" s="20"/>
      <c r="HF401" s="20"/>
      <c r="HG401" s="20"/>
      <c r="HH401" s="20"/>
      <c r="HI401" s="20"/>
      <c r="HJ401" s="20"/>
      <c r="HK401" s="20"/>
      <c r="HL401" s="20"/>
      <c r="HM401" s="20"/>
      <c r="HN401" s="20"/>
      <c r="HO401" s="20"/>
      <c r="HP401" s="20"/>
      <c r="HQ401" s="20"/>
      <c r="HR401" s="20"/>
      <c r="HS401" s="20"/>
      <c r="HT401" s="20"/>
      <c r="HU401" s="20"/>
      <c r="HV401" s="20"/>
      <c r="HW401" s="20"/>
      <c r="HX401" s="20"/>
      <c r="HY401" s="20"/>
      <c r="HZ401" s="20"/>
      <c r="IA401" s="20"/>
      <c r="IB401" s="20"/>
      <c r="IC401" s="20"/>
      <c r="ID401" s="20"/>
      <c r="IE401" s="20"/>
      <c r="IF401" s="20"/>
      <c r="IG401" s="20"/>
      <c r="IH401" s="20"/>
      <c r="II401" s="20"/>
      <c r="IJ401" s="20"/>
      <c r="IK401" s="20"/>
      <c r="IL401" s="20"/>
      <c r="IM401" s="20"/>
      <c r="IN401" s="20"/>
      <c r="IO401" s="20"/>
      <c r="IP401" s="20"/>
      <c r="IQ401" s="20"/>
      <c r="IR401" s="20"/>
      <c r="IS401" s="20"/>
      <c r="IT401" s="20"/>
      <c r="IU401" s="20"/>
    </row>
    <row r="402" spans="1:255" s="10" customFormat="1" ht="46.5" hidden="1" customHeight="1" x14ac:dyDescent="0.25">
      <c r="A402" s="377" t="s">
        <v>548</v>
      </c>
      <c r="B402" s="336" t="s">
        <v>46</v>
      </c>
      <c r="C402" s="336" t="s">
        <v>52</v>
      </c>
      <c r="D402" s="914" t="s">
        <v>69</v>
      </c>
      <c r="E402" s="915"/>
      <c r="F402" s="915"/>
      <c r="G402" s="916"/>
      <c r="H402" s="334"/>
      <c r="I402" s="381">
        <f>I403+I408</f>
        <v>0</v>
      </c>
      <c r="J402" s="375">
        <v>0</v>
      </c>
      <c r="K402" s="15" t="e">
        <f t="shared" si="88"/>
        <v>#DIV/0!</v>
      </c>
      <c r="L402" s="20"/>
      <c r="M402" s="20"/>
      <c r="N402" s="20"/>
      <c r="O402" s="20"/>
      <c r="P402" s="20"/>
      <c r="Q402" s="20"/>
      <c r="R402" s="20"/>
      <c r="S402" s="20"/>
      <c r="T402" s="20"/>
      <c r="U402" s="20"/>
      <c r="V402" s="20"/>
      <c r="W402" s="20"/>
      <c r="X402" s="20"/>
      <c r="Y402" s="20"/>
      <c r="Z402" s="20"/>
      <c r="AA402" s="20"/>
      <c r="AB402" s="20"/>
      <c r="AC402" s="20"/>
      <c r="AD402" s="20"/>
      <c r="AE402" s="20"/>
      <c r="AF402" s="20"/>
      <c r="AG402" s="20"/>
      <c r="AH402" s="20"/>
      <c r="AI402" s="20"/>
      <c r="AJ402" s="20"/>
      <c r="AK402" s="20"/>
      <c r="AL402" s="20"/>
      <c r="AM402" s="20"/>
      <c r="AN402" s="20"/>
      <c r="AO402" s="20"/>
      <c r="AP402" s="20"/>
      <c r="AQ402" s="20"/>
      <c r="AR402" s="20"/>
      <c r="AS402" s="20"/>
      <c r="AT402" s="20"/>
      <c r="AU402" s="20"/>
      <c r="AV402" s="20"/>
      <c r="AW402" s="20"/>
      <c r="AX402" s="20"/>
      <c r="AY402" s="20"/>
      <c r="AZ402" s="20"/>
      <c r="BA402" s="20"/>
      <c r="BB402" s="20"/>
      <c r="BC402" s="20"/>
      <c r="BD402" s="20"/>
      <c r="BE402" s="20"/>
      <c r="BF402" s="20"/>
      <c r="BG402" s="20"/>
      <c r="BH402" s="20"/>
      <c r="BI402" s="20"/>
      <c r="BJ402" s="20"/>
      <c r="BK402" s="20"/>
      <c r="BL402" s="20"/>
      <c r="BM402" s="20"/>
      <c r="BN402" s="20"/>
      <c r="BO402" s="20"/>
      <c r="BP402" s="20"/>
      <c r="BQ402" s="20"/>
      <c r="BR402" s="20"/>
      <c r="BS402" s="20"/>
      <c r="BT402" s="20"/>
      <c r="BU402" s="20"/>
      <c r="BV402" s="20"/>
      <c r="BW402" s="20"/>
      <c r="BX402" s="20"/>
      <c r="BY402" s="20"/>
      <c r="BZ402" s="20"/>
      <c r="CA402" s="20"/>
      <c r="CB402" s="20"/>
      <c r="CC402" s="20"/>
      <c r="CD402" s="20"/>
      <c r="CE402" s="20"/>
      <c r="CF402" s="20"/>
      <c r="CG402" s="20"/>
      <c r="CH402" s="20"/>
      <c r="CI402" s="20"/>
      <c r="CJ402" s="20"/>
      <c r="CK402" s="20"/>
      <c r="CL402" s="20"/>
      <c r="CM402" s="20"/>
      <c r="CN402" s="20"/>
      <c r="CO402" s="20"/>
      <c r="CP402" s="20"/>
      <c r="CQ402" s="20"/>
      <c r="CR402" s="20"/>
      <c r="CS402" s="20"/>
      <c r="CT402" s="20"/>
      <c r="CU402" s="20"/>
      <c r="CV402" s="20"/>
      <c r="CW402" s="20"/>
      <c r="CX402" s="20"/>
      <c r="CY402" s="20"/>
      <c r="CZ402" s="20"/>
      <c r="DA402" s="20"/>
      <c r="DB402" s="20"/>
      <c r="DC402" s="20"/>
      <c r="DD402" s="20"/>
      <c r="DE402" s="20"/>
      <c r="DF402" s="20"/>
      <c r="DG402" s="20"/>
      <c r="DH402" s="20"/>
      <c r="DI402" s="20"/>
      <c r="DJ402" s="20"/>
      <c r="DK402" s="20"/>
      <c r="DL402" s="20"/>
      <c r="DM402" s="20"/>
      <c r="DN402" s="20"/>
      <c r="DO402" s="20"/>
      <c r="DP402" s="20"/>
      <c r="DQ402" s="20"/>
      <c r="DR402" s="20"/>
      <c r="DS402" s="20"/>
      <c r="DT402" s="20"/>
      <c r="DU402" s="20"/>
      <c r="DV402" s="20"/>
      <c r="DW402" s="20"/>
      <c r="DX402" s="20"/>
      <c r="DY402" s="20"/>
      <c r="DZ402" s="20"/>
      <c r="EA402" s="20"/>
      <c r="EB402" s="20"/>
      <c r="EC402" s="20"/>
      <c r="ED402" s="20"/>
      <c r="EE402" s="20"/>
      <c r="EF402" s="20"/>
      <c r="EG402" s="20"/>
      <c r="EH402" s="20"/>
      <c r="EI402" s="20"/>
      <c r="EJ402" s="20"/>
      <c r="EK402" s="20"/>
      <c r="EL402" s="20"/>
      <c r="EM402" s="20"/>
      <c r="EN402" s="20"/>
      <c r="EO402" s="20"/>
      <c r="EP402" s="20"/>
      <c r="EQ402" s="20"/>
      <c r="ER402" s="20"/>
      <c r="ES402" s="20"/>
      <c r="ET402" s="20"/>
      <c r="EU402" s="20"/>
      <c r="EV402" s="20"/>
      <c r="EW402" s="20"/>
      <c r="EX402" s="20"/>
      <c r="EY402" s="20"/>
      <c r="EZ402" s="20"/>
      <c r="FA402" s="20"/>
      <c r="FB402" s="20"/>
      <c r="FC402" s="20"/>
      <c r="FD402" s="20"/>
      <c r="FE402" s="20"/>
      <c r="FF402" s="20"/>
      <c r="FG402" s="20"/>
      <c r="FH402" s="20"/>
      <c r="FI402" s="20"/>
      <c r="FJ402" s="20"/>
      <c r="FK402" s="20"/>
      <c r="FL402" s="20"/>
      <c r="FM402" s="20"/>
      <c r="FN402" s="20"/>
      <c r="FO402" s="20"/>
      <c r="FP402" s="20"/>
      <c r="FQ402" s="20"/>
      <c r="FR402" s="20"/>
      <c r="FS402" s="20"/>
      <c r="FT402" s="20"/>
      <c r="FU402" s="20"/>
      <c r="FV402" s="20"/>
      <c r="FW402" s="20"/>
      <c r="FX402" s="20"/>
      <c r="FY402" s="20"/>
      <c r="FZ402" s="20"/>
      <c r="GA402" s="20"/>
      <c r="GB402" s="20"/>
      <c r="GC402" s="20"/>
      <c r="GD402" s="20"/>
      <c r="GE402" s="20"/>
      <c r="GF402" s="20"/>
      <c r="GG402" s="20"/>
      <c r="GH402" s="20"/>
      <c r="GI402" s="20"/>
      <c r="GJ402" s="20"/>
      <c r="GK402" s="20"/>
      <c r="GL402" s="20"/>
      <c r="GM402" s="20"/>
      <c r="GN402" s="20"/>
      <c r="GO402" s="20"/>
      <c r="GP402" s="20"/>
      <c r="GQ402" s="20"/>
      <c r="GR402" s="20"/>
      <c r="GS402" s="20"/>
      <c r="GT402" s="20"/>
      <c r="GU402" s="20"/>
      <c r="GV402" s="20"/>
      <c r="GW402" s="20"/>
      <c r="GX402" s="20"/>
      <c r="GY402" s="20"/>
      <c r="GZ402" s="20"/>
      <c r="HA402" s="20"/>
      <c r="HB402" s="20"/>
      <c r="HC402" s="20"/>
      <c r="HD402" s="20"/>
      <c r="HE402" s="20"/>
      <c r="HF402" s="20"/>
      <c r="HG402" s="20"/>
      <c r="HH402" s="20"/>
      <c r="HI402" s="20"/>
      <c r="HJ402" s="20"/>
      <c r="HK402" s="20"/>
      <c r="HL402" s="20"/>
      <c r="HM402" s="20"/>
      <c r="HN402" s="20"/>
      <c r="HO402" s="20"/>
      <c r="HP402" s="20"/>
      <c r="HQ402" s="20"/>
      <c r="HR402" s="20"/>
      <c r="HS402" s="20"/>
      <c r="HT402" s="20"/>
      <c r="HU402" s="20"/>
      <c r="HV402" s="20"/>
      <c r="HW402" s="20"/>
      <c r="HX402" s="20"/>
      <c r="HY402" s="20"/>
      <c r="HZ402" s="20"/>
      <c r="IA402" s="20"/>
      <c r="IB402" s="20"/>
      <c r="IC402" s="20"/>
      <c r="ID402" s="20"/>
      <c r="IE402" s="20"/>
      <c r="IF402" s="20"/>
      <c r="IG402" s="20"/>
      <c r="IH402" s="20"/>
      <c r="II402" s="20"/>
      <c r="IJ402" s="20"/>
      <c r="IK402" s="20"/>
      <c r="IL402" s="20"/>
      <c r="IM402" s="20"/>
      <c r="IN402" s="20"/>
      <c r="IO402" s="20"/>
      <c r="IP402" s="20"/>
      <c r="IQ402" s="20"/>
      <c r="IR402" s="20"/>
      <c r="IS402" s="20"/>
      <c r="IT402" s="20"/>
      <c r="IU402" s="20"/>
    </row>
    <row r="403" spans="1:255" s="10" customFormat="1" ht="56.25" hidden="1" customHeight="1" x14ac:dyDescent="0.25">
      <c r="A403" s="380" t="s">
        <v>575</v>
      </c>
      <c r="B403" s="336" t="s">
        <v>46</v>
      </c>
      <c r="C403" s="336" t="s">
        <v>52</v>
      </c>
      <c r="D403" s="932" t="s">
        <v>576</v>
      </c>
      <c r="E403" s="933"/>
      <c r="F403" s="933"/>
      <c r="G403" s="934"/>
      <c r="H403" s="334"/>
      <c r="I403" s="381">
        <f>I404</f>
        <v>0</v>
      </c>
      <c r="J403" s="375">
        <v>0</v>
      </c>
      <c r="K403" s="15" t="e">
        <f t="shared" si="88"/>
        <v>#DIV/0!</v>
      </c>
      <c r="L403" s="20"/>
      <c r="M403" s="20"/>
      <c r="N403" s="20"/>
      <c r="O403" s="20"/>
      <c r="P403" s="20"/>
      <c r="Q403" s="20"/>
      <c r="R403" s="20"/>
      <c r="S403" s="20"/>
      <c r="T403" s="20"/>
      <c r="U403" s="20"/>
      <c r="V403" s="20"/>
      <c r="W403" s="20"/>
      <c r="X403" s="20"/>
      <c r="Y403" s="20"/>
      <c r="Z403" s="20"/>
      <c r="AA403" s="20"/>
      <c r="AB403" s="20"/>
      <c r="AC403" s="20"/>
      <c r="AD403" s="20"/>
      <c r="AE403" s="20"/>
      <c r="AF403" s="20"/>
      <c r="AG403" s="20"/>
      <c r="AH403" s="20"/>
      <c r="AI403" s="20"/>
      <c r="AJ403" s="20"/>
      <c r="AK403" s="20"/>
      <c r="AL403" s="20"/>
      <c r="AM403" s="20"/>
      <c r="AN403" s="20"/>
      <c r="AO403" s="20"/>
      <c r="AP403" s="20"/>
      <c r="AQ403" s="20"/>
      <c r="AR403" s="20"/>
      <c r="AS403" s="20"/>
      <c r="AT403" s="20"/>
      <c r="AU403" s="20"/>
      <c r="AV403" s="20"/>
      <c r="AW403" s="20"/>
      <c r="AX403" s="20"/>
      <c r="AY403" s="20"/>
      <c r="AZ403" s="20"/>
      <c r="BA403" s="20"/>
      <c r="BB403" s="20"/>
      <c r="BC403" s="20"/>
      <c r="BD403" s="20"/>
      <c r="BE403" s="20"/>
      <c r="BF403" s="20"/>
      <c r="BG403" s="20"/>
      <c r="BH403" s="20"/>
      <c r="BI403" s="20"/>
      <c r="BJ403" s="20"/>
      <c r="BK403" s="20"/>
      <c r="BL403" s="20"/>
      <c r="BM403" s="20"/>
      <c r="BN403" s="20"/>
      <c r="BO403" s="20"/>
      <c r="BP403" s="20"/>
      <c r="BQ403" s="20"/>
      <c r="BR403" s="20"/>
      <c r="BS403" s="20"/>
      <c r="BT403" s="20"/>
      <c r="BU403" s="20"/>
      <c r="BV403" s="20"/>
      <c r="BW403" s="20"/>
      <c r="BX403" s="20"/>
      <c r="BY403" s="20"/>
      <c r="BZ403" s="20"/>
      <c r="CA403" s="20"/>
      <c r="CB403" s="20"/>
      <c r="CC403" s="20"/>
      <c r="CD403" s="20"/>
      <c r="CE403" s="20"/>
      <c r="CF403" s="20"/>
      <c r="CG403" s="20"/>
      <c r="CH403" s="20"/>
      <c r="CI403" s="20"/>
      <c r="CJ403" s="20"/>
      <c r="CK403" s="20"/>
      <c r="CL403" s="20"/>
      <c r="CM403" s="20"/>
      <c r="CN403" s="20"/>
      <c r="CO403" s="20"/>
      <c r="CP403" s="20"/>
      <c r="CQ403" s="20"/>
      <c r="CR403" s="20"/>
      <c r="CS403" s="20"/>
      <c r="CT403" s="20"/>
      <c r="CU403" s="20"/>
      <c r="CV403" s="20"/>
      <c r="CW403" s="20"/>
      <c r="CX403" s="20"/>
      <c r="CY403" s="20"/>
      <c r="CZ403" s="20"/>
      <c r="DA403" s="20"/>
      <c r="DB403" s="20"/>
      <c r="DC403" s="20"/>
      <c r="DD403" s="20"/>
      <c r="DE403" s="20"/>
      <c r="DF403" s="20"/>
      <c r="DG403" s="20"/>
      <c r="DH403" s="20"/>
      <c r="DI403" s="20"/>
      <c r="DJ403" s="20"/>
      <c r="DK403" s="20"/>
      <c r="DL403" s="20"/>
      <c r="DM403" s="20"/>
      <c r="DN403" s="20"/>
      <c r="DO403" s="20"/>
      <c r="DP403" s="20"/>
      <c r="DQ403" s="20"/>
      <c r="DR403" s="20"/>
      <c r="DS403" s="20"/>
      <c r="DT403" s="20"/>
      <c r="DU403" s="20"/>
      <c r="DV403" s="20"/>
      <c r="DW403" s="20"/>
      <c r="DX403" s="20"/>
      <c r="DY403" s="20"/>
      <c r="DZ403" s="20"/>
      <c r="EA403" s="20"/>
      <c r="EB403" s="20"/>
      <c r="EC403" s="20"/>
      <c r="ED403" s="20"/>
      <c r="EE403" s="20"/>
      <c r="EF403" s="20"/>
      <c r="EG403" s="20"/>
      <c r="EH403" s="20"/>
      <c r="EI403" s="20"/>
      <c r="EJ403" s="20"/>
      <c r="EK403" s="20"/>
      <c r="EL403" s="20"/>
      <c r="EM403" s="20"/>
      <c r="EN403" s="20"/>
      <c r="EO403" s="20"/>
      <c r="EP403" s="20"/>
      <c r="EQ403" s="20"/>
      <c r="ER403" s="20"/>
      <c r="ES403" s="20"/>
      <c r="ET403" s="20"/>
      <c r="EU403" s="20"/>
      <c r="EV403" s="20"/>
      <c r="EW403" s="20"/>
      <c r="EX403" s="20"/>
      <c r="EY403" s="20"/>
      <c r="EZ403" s="20"/>
      <c r="FA403" s="20"/>
      <c r="FB403" s="20"/>
      <c r="FC403" s="20"/>
      <c r="FD403" s="20"/>
      <c r="FE403" s="20"/>
      <c r="FF403" s="20"/>
      <c r="FG403" s="20"/>
      <c r="FH403" s="20"/>
      <c r="FI403" s="20"/>
      <c r="FJ403" s="20"/>
      <c r="FK403" s="20"/>
      <c r="FL403" s="20"/>
      <c r="FM403" s="20"/>
      <c r="FN403" s="20"/>
      <c r="FO403" s="20"/>
      <c r="FP403" s="20"/>
      <c r="FQ403" s="20"/>
      <c r="FR403" s="20"/>
      <c r="FS403" s="20"/>
      <c r="FT403" s="20"/>
      <c r="FU403" s="20"/>
      <c r="FV403" s="20"/>
      <c r="FW403" s="20"/>
      <c r="FX403" s="20"/>
      <c r="FY403" s="20"/>
      <c r="FZ403" s="20"/>
      <c r="GA403" s="20"/>
      <c r="GB403" s="20"/>
      <c r="GC403" s="20"/>
      <c r="GD403" s="20"/>
      <c r="GE403" s="20"/>
      <c r="GF403" s="20"/>
      <c r="GG403" s="20"/>
      <c r="GH403" s="20"/>
      <c r="GI403" s="20"/>
      <c r="GJ403" s="20"/>
      <c r="GK403" s="20"/>
      <c r="GL403" s="20"/>
      <c r="GM403" s="20"/>
      <c r="GN403" s="20"/>
      <c r="GO403" s="20"/>
      <c r="GP403" s="20"/>
      <c r="GQ403" s="20"/>
      <c r="GR403" s="20"/>
      <c r="GS403" s="20"/>
      <c r="GT403" s="20"/>
      <c r="GU403" s="20"/>
      <c r="GV403" s="20"/>
      <c r="GW403" s="20"/>
      <c r="GX403" s="20"/>
      <c r="GY403" s="20"/>
      <c r="GZ403" s="20"/>
      <c r="HA403" s="20"/>
      <c r="HB403" s="20"/>
      <c r="HC403" s="20"/>
      <c r="HD403" s="20"/>
      <c r="HE403" s="20"/>
      <c r="HF403" s="20"/>
      <c r="HG403" s="20"/>
      <c r="HH403" s="20"/>
      <c r="HI403" s="20"/>
      <c r="HJ403" s="20"/>
      <c r="HK403" s="20"/>
      <c r="HL403" s="20"/>
      <c r="HM403" s="20"/>
      <c r="HN403" s="20"/>
      <c r="HO403" s="20"/>
      <c r="HP403" s="20"/>
      <c r="HQ403" s="20"/>
      <c r="HR403" s="20"/>
      <c r="HS403" s="20"/>
      <c r="HT403" s="20"/>
      <c r="HU403" s="20"/>
      <c r="HV403" s="20"/>
      <c r="HW403" s="20"/>
      <c r="HX403" s="20"/>
      <c r="HY403" s="20"/>
      <c r="HZ403" s="20"/>
      <c r="IA403" s="20"/>
      <c r="IB403" s="20"/>
      <c r="IC403" s="20"/>
      <c r="ID403" s="20"/>
      <c r="IE403" s="20"/>
      <c r="IF403" s="20"/>
      <c r="IG403" s="20"/>
      <c r="IH403" s="20"/>
      <c r="II403" s="20"/>
      <c r="IJ403" s="20"/>
      <c r="IK403" s="20"/>
      <c r="IL403" s="20"/>
      <c r="IM403" s="20"/>
      <c r="IN403" s="20"/>
      <c r="IO403" s="20"/>
      <c r="IP403" s="20"/>
      <c r="IQ403" s="20"/>
      <c r="IR403" s="20"/>
      <c r="IS403" s="20"/>
      <c r="IT403" s="20"/>
      <c r="IU403" s="20"/>
    </row>
    <row r="404" spans="1:255" s="10" customFormat="1" ht="32.25" hidden="1" customHeight="1" x14ac:dyDescent="0.25">
      <c r="A404" s="382" t="s">
        <v>469</v>
      </c>
      <c r="B404" s="336" t="s">
        <v>46</v>
      </c>
      <c r="C404" s="336" t="s">
        <v>52</v>
      </c>
      <c r="D404" s="932" t="s">
        <v>576</v>
      </c>
      <c r="E404" s="933"/>
      <c r="F404" s="933"/>
      <c r="G404" s="934"/>
      <c r="H404" s="334">
        <v>500</v>
      </c>
      <c r="I404" s="381">
        <f>I405</f>
        <v>0</v>
      </c>
      <c r="J404" s="375">
        <v>0</v>
      </c>
      <c r="K404" s="15" t="e">
        <f t="shared" si="88"/>
        <v>#DIV/0!</v>
      </c>
      <c r="L404" s="20"/>
      <c r="M404" s="20"/>
      <c r="N404" s="20"/>
      <c r="O404" s="20"/>
      <c r="P404" s="20"/>
      <c r="Q404" s="20"/>
      <c r="R404" s="20"/>
      <c r="S404" s="20"/>
      <c r="T404" s="20"/>
      <c r="U404" s="20"/>
      <c r="V404" s="20"/>
      <c r="W404" s="20"/>
      <c r="X404" s="20"/>
      <c r="Y404" s="20"/>
      <c r="Z404" s="20"/>
      <c r="AA404" s="20"/>
      <c r="AB404" s="20"/>
      <c r="AC404" s="20"/>
      <c r="AD404" s="20"/>
      <c r="AE404" s="20"/>
      <c r="AF404" s="20"/>
      <c r="AG404" s="20"/>
      <c r="AH404" s="20"/>
      <c r="AI404" s="20"/>
      <c r="AJ404" s="20"/>
      <c r="AK404" s="20"/>
      <c r="AL404" s="20"/>
      <c r="AM404" s="20"/>
      <c r="AN404" s="20"/>
      <c r="AO404" s="20"/>
      <c r="AP404" s="20"/>
      <c r="AQ404" s="20"/>
      <c r="AR404" s="20"/>
      <c r="AS404" s="20"/>
      <c r="AT404" s="20"/>
      <c r="AU404" s="20"/>
      <c r="AV404" s="20"/>
      <c r="AW404" s="20"/>
      <c r="AX404" s="20"/>
      <c r="AY404" s="20"/>
      <c r="AZ404" s="20"/>
      <c r="BA404" s="20"/>
      <c r="BB404" s="20"/>
      <c r="BC404" s="20"/>
      <c r="BD404" s="20"/>
      <c r="BE404" s="20"/>
      <c r="BF404" s="20"/>
      <c r="BG404" s="20"/>
      <c r="BH404" s="20"/>
      <c r="BI404" s="20"/>
      <c r="BJ404" s="20"/>
      <c r="BK404" s="20"/>
      <c r="BL404" s="20"/>
      <c r="BM404" s="20"/>
      <c r="BN404" s="20"/>
      <c r="BO404" s="20"/>
      <c r="BP404" s="20"/>
      <c r="BQ404" s="20"/>
      <c r="BR404" s="20"/>
      <c r="BS404" s="20"/>
      <c r="BT404" s="20"/>
      <c r="BU404" s="20"/>
      <c r="BV404" s="20"/>
      <c r="BW404" s="20"/>
      <c r="BX404" s="20"/>
      <c r="BY404" s="20"/>
      <c r="BZ404" s="20"/>
      <c r="CA404" s="20"/>
      <c r="CB404" s="20"/>
      <c r="CC404" s="20"/>
      <c r="CD404" s="20"/>
      <c r="CE404" s="20"/>
      <c r="CF404" s="20"/>
      <c r="CG404" s="20"/>
      <c r="CH404" s="20"/>
      <c r="CI404" s="20"/>
      <c r="CJ404" s="20"/>
      <c r="CK404" s="20"/>
      <c r="CL404" s="20"/>
      <c r="CM404" s="20"/>
      <c r="CN404" s="20"/>
      <c r="CO404" s="20"/>
      <c r="CP404" s="20"/>
      <c r="CQ404" s="20"/>
      <c r="CR404" s="20"/>
      <c r="CS404" s="20"/>
      <c r="CT404" s="20"/>
      <c r="CU404" s="20"/>
      <c r="CV404" s="20"/>
      <c r="CW404" s="20"/>
      <c r="CX404" s="20"/>
      <c r="CY404" s="20"/>
      <c r="CZ404" s="20"/>
      <c r="DA404" s="20"/>
      <c r="DB404" s="20"/>
      <c r="DC404" s="20"/>
      <c r="DD404" s="20"/>
      <c r="DE404" s="20"/>
      <c r="DF404" s="20"/>
      <c r="DG404" s="20"/>
      <c r="DH404" s="20"/>
      <c r="DI404" s="20"/>
      <c r="DJ404" s="20"/>
      <c r="DK404" s="20"/>
      <c r="DL404" s="20"/>
      <c r="DM404" s="20"/>
      <c r="DN404" s="20"/>
      <c r="DO404" s="20"/>
      <c r="DP404" s="20"/>
      <c r="DQ404" s="20"/>
      <c r="DR404" s="20"/>
      <c r="DS404" s="20"/>
      <c r="DT404" s="20"/>
      <c r="DU404" s="20"/>
      <c r="DV404" s="20"/>
      <c r="DW404" s="20"/>
      <c r="DX404" s="20"/>
      <c r="DY404" s="20"/>
      <c r="DZ404" s="20"/>
      <c r="EA404" s="20"/>
      <c r="EB404" s="20"/>
      <c r="EC404" s="20"/>
      <c r="ED404" s="20"/>
      <c r="EE404" s="20"/>
      <c r="EF404" s="20"/>
      <c r="EG404" s="20"/>
      <c r="EH404" s="20"/>
      <c r="EI404" s="20"/>
      <c r="EJ404" s="20"/>
      <c r="EK404" s="20"/>
      <c r="EL404" s="20"/>
      <c r="EM404" s="20"/>
      <c r="EN404" s="20"/>
      <c r="EO404" s="20"/>
      <c r="EP404" s="20"/>
      <c r="EQ404" s="20"/>
      <c r="ER404" s="20"/>
      <c r="ES404" s="20"/>
      <c r="ET404" s="20"/>
      <c r="EU404" s="20"/>
      <c r="EV404" s="20"/>
      <c r="EW404" s="20"/>
      <c r="EX404" s="20"/>
      <c r="EY404" s="20"/>
      <c r="EZ404" s="20"/>
      <c r="FA404" s="20"/>
      <c r="FB404" s="20"/>
      <c r="FC404" s="20"/>
      <c r="FD404" s="20"/>
      <c r="FE404" s="20"/>
      <c r="FF404" s="20"/>
      <c r="FG404" s="20"/>
      <c r="FH404" s="20"/>
      <c r="FI404" s="20"/>
      <c r="FJ404" s="20"/>
      <c r="FK404" s="20"/>
      <c r="FL404" s="20"/>
      <c r="FM404" s="20"/>
      <c r="FN404" s="20"/>
      <c r="FO404" s="20"/>
      <c r="FP404" s="20"/>
      <c r="FQ404" s="20"/>
      <c r="FR404" s="20"/>
      <c r="FS404" s="20"/>
      <c r="FT404" s="20"/>
      <c r="FU404" s="20"/>
      <c r="FV404" s="20"/>
      <c r="FW404" s="20"/>
      <c r="FX404" s="20"/>
      <c r="FY404" s="20"/>
      <c r="FZ404" s="20"/>
      <c r="GA404" s="20"/>
      <c r="GB404" s="20"/>
      <c r="GC404" s="20"/>
      <c r="GD404" s="20"/>
      <c r="GE404" s="20"/>
      <c r="GF404" s="20"/>
      <c r="GG404" s="20"/>
      <c r="GH404" s="20"/>
      <c r="GI404" s="20"/>
      <c r="GJ404" s="20"/>
      <c r="GK404" s="20"/>
      <c r="GL404" s="20"/>
      <c r="GM404" s="20"/>
      <c r="GN404" s="20"/>
      <c r="GO404" s="20"/>
      <c r="GP404" s="20"/>
      <c r="GQ404" s="20"/>
      <c r="GR404" s="20"/>
      <c r="GS404" s="20"/>
      <c r="GT404" s="20"/>
      <c r="GU404" s="20"/>
      <c r="GV404" s="20"/>
      <c r="GW404" s="20"/>
      <c r="GX404" s="20"/>
      <c r="GY404" s="20"/>
      <c r="GZ404" s="20"/>
      <c r="HA404" s="20"/>
      <c r="HB404" s="20"/>
      <c r="HC404" s="20"/>
      <c r="HD404" s="20"/>
      <c r="HE404" s="20"/>
      <c r="HF404" s="20"/>
      <c r="HG404" s="20"/>
      <c r="HH404" s="20"/>
      <c r="HI404" s="20"/>
      <c r="HJ404" s="20"/>
      <c r="HK404" s="20"/>
      <c r="HL404" s="20"/>
      <c r="HM404" s="20"/>
      <c r="HN404" s="20"/>
      <c r="HO404" s="20"/>
      <c r="HP404" s="20"/>
      <c r="HQ404" s="20"/>
      <c r="HR404" s="20"/>
      <c r="HS404" s="20"/>
      <c r="HT404" s="20"/>
      <c r="HU404" s="20"/>
      <c r="HV404" s="20"/>
      <c r="HW404" s="20"/>
      <c r="HX404" s="20"/>
      <c r="HY404" s="20"/>
      <c r="HZ404" s="20"/>
      <c r="IA404" s="20"/>
      <c r="IB404" s="20"/>
      <c r="IC404" s="20"/>
      <c r="ID404" s="20"/>
      <c r="IE404" s="20"/>
      <c r="IF404" s="20"/>
      <c r="IG404" s="20"/>
      <c r="IH404" s="20"/>
      <c r="II404" s="20"/>
      <c r="IJ404" s="20"/>
      <c r="IK404" s="20"/>
      <c r="IL404" s="20"/>
      <c r="IM404" s="20"/>
      <c r="IN404" s="20"/>
      <c r="IO404" s="20"/>
      <c r="IP404" s="20"/>
      <c r="IQ404" s="20"/>
      <c r="IR404" s="20"/>
      <c r="IS404" s="20"/>
      <c r="IT404" s="20"/>
      <c r="IU404" s="20"/>
    </row>
    <row r="405" spans="1:255" s="10" customFormat="1" ht="25.5" hidden="1" customHeight="1" x14ac:dyDescent="0.25">
      <c r="A405" s="334" t="s">
        <v>180</v>
      </c>
      <c r="B405" s="336" t="s">
        <v>46</v>
      </c>
      <c r="C405" s="336" t="s">
        <v>52</v>
      </c>
      <c r="D405" s="932" t="s">
        <v>576</v>
      </c>
      <c r="E405" s="933"/>
      <c r="F405" s="933"/>
      <c r="G405" s="934"/>
      <c r="H405" s="334">
        <v>540</v>
      </c>
      <c r="I405" s="381"/>
      <c r="J405" s="375">
        <v>0</v>
      </c>
      <c r="K405" s="15" t="e">
        <f t="shared" si="88"/>
        <v>#DIV/0!</v>
      </c>
      <c r="L405" s="20"/>
      <c r="M405" s="20"/>
      <c r="N405" s="20"/>
      <c r="O405" s="20"/>
      <c r="P405" s="20"/>
      <c r="Q405" s="20"/>
      <c r="R405" s="20"/>
      <c r="S405" s="20"/>
      <c r="T405" s="20"/>
      <c r="U405" s="20"/>
      <c r="V405" s="20"/>
      <c r="W405" s="20"/>
      <c r="X405" s="20"/>
      <c r="Y405" s="20"/>
      <c r="Z405" s="20"/>
      <c r="AA405" s="20"/>
      <c r="AB405" s="20"/>
      <c r="AC405" s="20"/>
      <c r="AD405" s="20"/>
      <c r="AE405" s="20"/>
      <c r="AF405" s="20"/>
      <c r="AG405" s="20"/>
      <c r="AH405" s="20"/>
      <c r="AI405" s="20"/>
      <c r="AJ405" s="20"/>
      <c r="AK405" s="20"/>
      <c r="AL405" s="20"/>
      <c r="AM405" s="20"/>
      <c r="AN405" s="20"/>
      <c r="AO405" s="20"/>
      <c r="AP405" s="20"/>
      <c r="AQ405" s="20"/>
      <c r="AR405" s="20"/>
      <c r="AS405" s="20"/>
      <c r="AT405" s="20"/>
      <c r="AU405" s="20"/>
      <c r="AV405" s="20"/>
      <c r="AW405" s="20"/>
      <c r="AX405" s="20"/>
      <c r="AY405" s="20"/>
      <c r="AZ405" s="20"/>
      <c r="BA405" s="20"/>
      <c r="BB405" s="20"/>
      <c r="BC405" s="20"/>
      <c r="BD405" s="20"/>
      <c r="BE405" s="20"/>
      <c r="BF405" s="20"/>
      <c r="BG405" s="20"/>
      <c r="BH405" s="20"/>
      <c r="BI405" s="20"/>
      <c r="BJ405" s="20"/>
      <c r="BK405" s="20"/>
      <c r="BL405" s="20"/>
      <c r="BM405" s="20"/>
      <c r="BN405" s="20"/>
      <c r="BO405" s="20"/>
      <c r="BP405" s="20"/>
      <c r="BQ405" s="20"/>
      <c r="BR405" s="20"/>
      <c r="BS405" s="20"/>
      <c r="BT405" s="20"/>
      <c r="BU405" s="20"/>
      <c r="BV405" s="20"/>
      <c r="BW405" s="20"/>
      <c r="BX405" s="20"/>
      <c r="BY405" s="20"/>
      <c r="BZ405" s="20"/>
      <c r="CA405" s="20"/>
      <c r="CB405" s="20"/>
      <c r="CC405" s="20"/>
      <c r="CD405" s="20"/>
      <c r="CE405" s="20"/>
      <c r="CF405" s="20"/>
      <c r="CG405" s="20"/>
      <c r="CH405" s="20"/>
      <c r="CI405" s="20"/>
      <c r="CJ405" s="20"/>
      <c r="CK405" s="20"/>
      <c r="CL405" s="20"/>
      <c r="CM405" s="20"/>
      <c r="CN405" s="20"/>
      <c r="CO405" s="20"/>
      <c r="CP405" s="20"/>
      <c r="CQ405" s="20"/>
      <c r="CR405" s="20"/>
      <c r="CS405" s="20"/>
      <c r="CT405" s="20"/>
      <c r="CU405" s="20"/>
      <c r="CV405" s="20"/>
      <c r="CW405" s="20"/>
      <c r="CX405" s="20"/>
      <c r="CY405" s="20"/>
      <c r="CZ405" s="20"/>
      <c r="DA405" s="20"/>
      <c r="DB405" s="20"/>
      <c r="DC405" s="20"/>
      <c r="DD405" s="20"/>
      <c r="DE405" s="20"/>
      <c r="DF405" s="20"/>
      <c r="DG405" s="20"/>
      <c r="DH405" s="20"/>
      <c r="DI405" s="20"/>
      <c r="DJ405" s="20"/>
      <c r="DK405" s="20"/>
      <c r="DL405" s="20"/>
      <c r="DM405" s="20"/>
      <c r="DN405" s="20"/>
      <c r="DO405" s="20"/>
      <c r="DP405" s="20"/>
      <c r="DQ405" s="20"/>
      <c r="DR405" s="20"/>
      <c r="DS405" s="20"/>
      <c r="DT405" s="20"/>
      <c r="DU405" s="20"/>
      <c r="DV405" s="20"/>
      <c r="DW405" s="20"/>
      <c r="DX405" s="20"/>
      <c r="DY405" s="20"/>
      <c r="DZ405" s="20"/>
      <c r="EA405" s="20"/>
      <c r="EB405" s="20"/>
      <c r="EC405" s="20"/>
      <c r="ED405" s="20"/>
      <c r="EE405" s="20"/>
      <c r="EF405" s="20"/>
      <c r="EG405" s="20"/>
      <c r="EH405" s="20"/>
      <c r="EI405" s="20"/>
      <c r="EJ405" s="20"/>
      <c r="EK405" s="20"/>
      <c r="EL405" s="20"/>
      <c r="EM405" s="20"/>
      <c r="EN405" s="20"/>
      <c r="EO405" s="20"/>
      <c r="EP405" s="20"/>
      <c r="EQ405" s="20"/>
      <c r="ER405" s="20"/>
      <c r="ES405" s="20"/>
      <c r="ET405" s="20"/>
      <c r="EU405" s="20"/>
      <c r="EV405" s="20"/>
      <c r="EW405" s="20"/>
      <c r="EX405" s="20"/>
      <c r="EY405" s="20"/>
      <c r="EZ405" s="20"/>
      <c r="FA405" s="20"/>
      <c r="FB405" s="20"/>
      <c r="FC405" s="20"/>
      <c r="FD405" s="20"/>
      <c r="FE405" s="20"/>
      <c r="FF405" s="20"/>
      <c r="FG405" s="20"/>
      <c r="FH405" s="20"/>
      <c r="FI405" s="20"/>
      <c r="FJ405" s="20"/>
      <c r="FK405" s="20"/>
      <c r="FL405" s="20"/>
      <c r="FM405" s="20"/>
      <c r="FN405" s="20"/>
      <c r="FO405" s="20"/>
      <c r="FP405" s="20"/>
      <c r="FQ405" s="20"/>
      <c r="FR405" s="20"/>
      <c r="FS405" s="20"/>
      <c r="FT405" s="20"/>
      <c r="FU405" s="20"/>
      <c r="FV405" s="20"/>
      <c r="FW405" s="20"/>
      <c r="FX405" s="20"/>
      <c r="FY405" s="20"/>
      <c r="FZ405" s="20"/>
      <c r="GA405" s="20"/>
      <c r="GB405" s="20"/>
      <c r="GC405" s="20"/>
      <c r="GD405" s="20"/>
      <c r="GE405" s="20"/>
      <c r="GF405" s="20"/>
      <c r="GG405" s="20"/>
      <c r="GH405" s="20"/>
      <c r="GI405" s="20"/>
      <c r="GJ405" s="20"/>
      <c r="GK405" s="20"/>
      <c r="GL405" s="20"/>
      <c r="GM405" s="20"/>
      <c r="GN405" s="20"/>
      <c r="GO405" s="20"/>
      <c r="GP405" s="20"/>
      <c r="GQ405" s="20"/>
      <c r="GR405" s="20"/>
      <c r="GS405" s="20"/>
      <c r="GT405" s="20"/>
      <c r="GU405" s="20"/>
      <c r="GV405" s="20"/>
      <c r="GW405" s="20"/>
      <c r="GX405" s="20"/>
      <c r="GY405" s="20"/>
      <c r="GZ405" s="20"/>
      <c r="HA405" s="20"/>
      <c r="HB405" s="20"/>
      <c r="HC405" s="20"/>
      <c r="HD405" s="20"/>
      <c r="HE405" s="20"/>
      <c r="HF405" s="20"/>
      <c r="HG405" s="20"/>
      <c r="HH405" s="20"/>
      <c r="HI405" s="20"/>
      <c r="HJ405" s="20"/>
      <c r="HK405" s="20"/>
      <c r="HL405" s="20"/>
      <c r="HM405" s="20"/>
      <c r="HN405" s="20"/>
      <c r="HO405" s="20"/>
      <c r="HP405" s="20"/>
      <c r="HQ405" s="20"/>
      <c r="HR405" s="20"/>
      <c r="HS405" s="20"/>
      <c r="HT405" s="20"/>
      <c r="HU405" s="20"/>
      <c r="HV405" s="20"/>
      <c r="HW405" s="20"/>
      <c r="HX405" s="20"/>
      <c r="HY405" s="20"/>
      <c r="HZ405" s="20"/>
      <c r="IA405" s="20"/>
      <c r="IB405" s="20"/>
      <c r="IC405" s="20"/>
      <c r="ID405" s="20"/>
      <c r="IE405" s="20"/>
      <c r="IF405" s="20"/>
      <c r="IG405" s="20"/>
      <c r="IH405" s="20"/>
      <c r="II405" s="20"/>
      <c r="IJ405" s="20"/>
      <c r="IK405" s="20"/>
      <c r="IL405" s="20"/>
      <c r="IM405" s="20"/>
      <c r="IN405" s="20"/>
      <c r="IO405" s="20"/>
      <c r="IP405" s="20"/>
      <c r="IQ405" s="20"/>
      <c r="IR405" s="20"/>
      <c r="IS405" s="20"/>
      <c r="IT405" s="20"/>
      <c r="IU405" s="20"/>
    </row>
    <row r="406" spans="1:255" s="10" customFormat="1" ht="75" hidden="1" customHeight="1" x14ac:dyDescent="0.25">
      <c r="A406" s="131" t="s">
        <v>578</v>
      </c>
      <c r="B406" s="2" t="s">
        <v>46</v>
      </c>
      <c r="C406" s="2" t="s">
        <v>52</v>
      </c>
      <c r="D406" s="893" t="s">
        <v>577</v>
      </c>
      <c r="E406" s="894"/>
      <c r="F406" s="894"/>
      <c r="G406" s="895"/>
      <c r="H406" s="7"/>
      <c r="I406" s="263">
        <f>I407</f>
        <v>0</v>
      </c>
      <c r="J406" s="8">
        <v>0</v>
      </c>
      <c r="K406" s="15" t="e">
        <f t="shared" si="88"/>
        <v>#DIV/0!</v>
      </c>
      <c r="L406" s="20"/>
      <c r="M406" s="20"/>
      <c r="N406" s="20"/>
      <c r="O406" s="20"/>
      <c r="P406" s="20"/>
      <c r="Q406" s="20"/>
      <c r="R406" s="20"/>
      <c r="S406" s="20"/>
      <c r="T406" s="20"/>
      <c r="U406" s="20"/>
      <c r="V406" s="20"/>
      <c r="W406" s="20"/>
      <c r="X406" s="20"/>
      <c r="Y406" s="20"/>
      <c r="Z406" s="20"/>
      <c r="AA406" s="20"/>
      <c r="AB406" s="20"/>
      <c r="AC406" s="20"/>
      <c r="AD406" s="20"/>
      <c r="AE406" s="20"/>
      <c r="AF406" s="20"/>
      <c r="AG406" s="20"/>
      <c r="AH406" s="20"/>
      <c r="AI406" s="20"/>
      <c r="AJ406" s="20"/>
      <c r="AK406" s="20"/>
      <c r="AL406" s="20"/>
      <c r="AM406" s="20"/>
      <c r="AN406" s="20"/>
      <c r="AO406" s="20"/>
      <c r="AP406" s="20"/>
      <c r="AQ406" s="20"/>
      <c r="AR406" s="20"/>
      <c r="AS406" s="20"/>
      <c r="AT406" s="20"/>
      <c r="AU406" s="20"/>
      <c r="AV406" s="20"/>
      <c r="AW406" s="20"/>
      <c r="AX406" s="20"/>
      <c r="AY406" s="20"/>
      <c r="AZ406" s="20"/>
      <c r="BA406" s="20"/>
      <c r="BB406" s="20"/>
      <c r="BC406" s="20"/>
      <c r="BD406" s="20"/>
      <c r="BE406" s="20"/>
      <c r="BF406" s="20"/>
      <c r="BG406" s="20"/>
      <c r="BH406" s="20"/>
      <c r="BI406" s="20"/>
      <c r="BJ406" s="20"/>
      <c r="BK406" s="20"/>
      <c r="BL406" s="20"/>
      <c r="BM406" s="20"/>
      <c r="BN406" s="20"/>
      <c r="BO406" s="20"/>
      <c r="BP406" s="20"/>
      <c r="BQ406" s="20"/>
      <c r="BR406" s="20"/>
      <c r="BS406" s="20"/>
      <c r="BT406" s="20"/>
      <c r="BU406" s="20"/>
      <c r="BV406" s="20"/>
      <c r="BW406" s="20"/>
      <c r="BX406" s="20"/>
      <c r="BY406" s="20"/>
      <c r="BZ406" s="20"/>
      <c r="CA406" s="20"/>
      <c r="CB406" s="20"/>
      <c r="CC406" s="20"/>
      <c r="CD406" s="20"/>
      <c r="CE406" s="20"/>
      <c r="CF406" s="20"/>
      <c r="CG406" s="20"/>
      <c r="CH406" s="20"/>
      <c r="CI406" s="20"/>
      <c r="CJ406" s="20"/>
      <c r="CK406" s="20"/>
      <c r="CL406" s="20"/>
      <c r="CM406" s="20"/>
      <c r="CN406" s="20"/>
      <c r="CO406" s="20"/>
      <c r="CP406" s="20"/>
      <c r="CQ406" s="20"/>
      <c r="CR406" s="20"/>
      <c r="CS406" s="20"/>
      <c r="CT406" s="20"/>
      <c r="CU406" s="20"/>
      <c r="CV406" s="20"/>
      <c r="CW406" s="20"/>
      <c r="CX406" s="20"/>
      <c r="CY406" s="20"/>
      <c r="CZ406" s="20"/>
      <c r="DA406" s="20"/>
      <c r="DB406" s="20"/>
      <c r="DC406" s="20"/>
      <c r="DD406" s="20"/>
      <c r="DE406" s="20"/>
      <c r="DF406" s="20"/>
      <c r="DG406" s="20"/>
      <c r="DH406" s="20"/>
      <c r="DI406" s="20"/>
      <c r="DJ406" s="20"/>
      <c r="DK406" s="20"/>
      <c r="DL406" s="20"/>
      <c r="DM406" s="20"/>
      <c r="DN406" s="20"/>
      <c r="DO406" s="20"/>
      <c r="DP406" s="20"/>
      <c r="DQ406" s="20"/>
      <c r="DR406" s="20"/>
      <c r="DS406" s="20"/>
      <c r="DT406" s="20"/>
      <c r="DU406" s="20"/>
      <c r="DV406" s="20"/>
      <c r="DW406" s="20"/>
      <c r="DX406" s="20"/>
      <c r="DY406" s="20"/>
      <c r="DZ406" s="20"/>
      <c r="EA406" s="20"/>
      <c r="EB406" s="20"/>
      <c r="EC406" s="20"/>
      <c r="ED406" s="20"/>
      <c r="EE406" s="20"/>
      <c r="EF406" s="20"/>
      <c r="EG406" s="20"/>
      <c r="EH406" s="20"/>
      <c r="EI406" s="20"/>
      <c r="EJ406" s="20"/>
      <c r="EK406" s="20"/>
      <c r="EL406" s="20"/>
      <c r="EM406" s="20"/>
      <c r="EN406" s="20"/>
      <c r="EO406" s="20"/>
      <c r="EP406" s="20"/>
      <c r="EQ406" s="20"/>
      <c r="ER406" s="20"/>
      <c r="ES406" s="20"/>
      <c r="ET406" s="20"/>
      <c r="EU406" s="20"/>
      <c r="EV406" s="20"/>
      <c r="EW406" s="20"/>
      <c r="EX406" s="20"/>
      <c r="EY406" s="20"/>
      <c r="EZ406" s="20"/>
      <c r="FA406" s="20"/>
      <c r="FB406" s="20"/>
      <c r="FC406" s="20"/>
      <c r="FD406" s="20"/>
      <c r="FE406" s="20"/>
      <c r="FF406" s="20"/>
      <c r="FG406" s="20"/>
      <c r="FH406" s="20"/>
      <c r="FI406" s="20"/>
      <c r="FJ406" s="20"/>
      <c r="FK406" s="20"/>
      <c r="FL406" s="20"/>
      <c r="FM406" s="20"/>
      <c r="FN406" s="20"/>
      <c r="FO406" s="20"/>
      <c r="FP406" s="20"/>
      <c r="FQ406" s="20"/>
      <c r="FR406" s="20"/>
      <c r="FS406" s="20"/>
      <c r="FT406" s="20"/>
      <c r="FU406" s="20"/>
      <c r="FV406" s="20"/>
      <c r="FW406" s="20"/>
      <c r="FX406" s="20"/>
      <c r="FY406" s="20"/>
      <c r="FZ406" s="20"/>
      <c r="GA406" s="20"/>
      <c r="GB406" s="20"/>
      <c r="GC406" s="20"/>
      <c r="GD406" s="20"/>
      <c r="GE406" s="20"/>
      <c r="GF406" s="20"/>
      <c r="GG406" s="20"/>
      <c r="GH406" s="20"/>
      <c r="GI406" s="20"/>
      <c r="GJ406" s="20"/>
      <c r="GK406" s="20"/>
      <c r="GL406" s="20"/>
      <c r="GM406" s="20"/>
      <c r="GN406" s="20"/>
      <c r="GO406" s="20"/>
      <c r="GP406" s="20"/>
      <c r="GQ406" s="20"/>
      <c r="GR406" s="20"/>
      <c r="GS406" s="20"/>
      <c r="GT406" s="20"/>
      <c r="GU406" s="20"/>
      <c r="GV406" s="20"/>
      <c r="GW406" s="20"/>
      <c r="GX406" s="20"/>
      <c r="GY406" s="20"/>
      <c r="GZ406" s="20"/>
      <c r="HA406" s="20"/>
      <c r="HB406" s="20"/>
      <c r="HC406" s="20"/>
      <c r="HD406" s="20"/>
      <c r="HE406" s="20"/>
      <c r="HF406" s="20"/>
      <c r="HG406" s="20"/>
      <c r="HH406" s="20"/>
      <c r="HI406" s="20"/>
      <c r="HJ406" s="20"/>
      <c r="HK406" s="20"/>
      <c r="HL406" s="20"/>
      <c r="HM406" s="20"/>
      <c r="HN406" s="20"/>
      <c r="HO406" s="20"/>
      <c r="HP406" s="20"/>
      <c r="HQ406" s="20"/>
      <c r="HR406" s="20"/>
      <c r="HS406" s="20"/>
      <c r="HT406" s="20"/>
      <c r="HU406" s="20"/>
      <c r="HV406" s="20"/>
      <c r="HW406" s="20"/>
      <c r="HX406" s="20"/>
      <c r="HY406" s="20"/>
      <c r="HZ406" s="20"/>
      <c r="IA406" s="20"/>
      <c r="IB406" s="20"/>
      <c r="IC406" s="20"/>
      <c r="ID406" s="20"/>
      <c r="IE406" s="20"/>
      <c r="IF406" s="20"/>
      <c r="IG406" s="20"/>
      <c r="IH406" s="20"/>
      <c r="II406" s="20"/>
      <c r="IJ406" s="20"/>
      <c r="IK406" s="20"/>
      <c r="IL406" s="20"/>
      <c r="IM406" s="20"/>
      <c r="IN406" s="20"/>
      <c r="IO406" s="20"/>
      <c r="IP406" s="20"/>
      <c r="IQ406" s="20"/>
      <c r="IR406" s="20"/>
      <c r="IS406" s="20"/>
      <c r="IT406" s="20"/>
      <c r="IU406" s="20"/>
    </row>
    <row r="407" spans="1:255" s="10" customFormat="1" ht="25.5" hidden="1" customHeight="1" x14ac:dyDescent="0.25">
      <c r="A407" s="175" t="s">
        <v>469</v>
      </c>
      <c r="B407" s="2" t="s">
        <v>46</v>
      </c>
      <c r="C407" s="2" t="s">
        <v>52</v>
      </c>
      <c r="D407" s="893" t="s">
        <v>577</v>
      </c>
      <c r="E407" s="894"/>
      <c r="F407" s="894"/>
      <c r="G407" s="895"/>
      <c r="H407" s="7">
        <v>500</v>
      </c>
      <c r="I407" s="263">
        <f>I408</f>
        <v>0</v>
      </c>
      <c r="J407" s="8">
        <v>0</v>
      </c>
      <c r="K407" s="15" t="e">
        <f t="shared" si="88"/>
        <v>#DIV/0!</v>
      </c>
      <c r="L407" s="20"/>
      <c r="M407" s="20"/>
      <c r="N407" s="20"/>
      <c r="O407" s="20"/>
      <c r="P407" s="20"/>
      <c r="Q407" s="20"/>
      <c r="R407" s="20"/>
      <c r="S407" s="20"/>
      <c r="T407" s="20"/>
      <c r="U407" s="20"/>
      <c r="V407" s="20"/>
      <c r="W407" s="20"/>
      <c r="X407" s="20"/>
      <c r="Y407" s="20"/>
      <c r="Z407" s="20"/>
      <c r="AA407" s="20"/>
      <c r="AB407" s="20"/>
      <c r="AC407" s="20"/>
      <c r="AD407" s="20"/>
      <c r="AE407" s="20"/>
      <c r="AF407" s="20"/>
      <c r="AG407" s="20"/>
      <c r="AH407" s="20"/>
      <c r="AI407" s="20"/>
      <c r="AJ407" s="20"/>
      <c r="AK407" s="20"/>
      <c r="AL407" s="20"/>
      <c r="AM407" s="20"/>
      <c r="AN407" s="20"/>
      <c r="AO407" s="20"/>
      <c r="AP407" s="20"/>
      <c r="AQ407" s="20"/>
      <c r="AR407" s="20"/>
      <c r="AS407" s="20"/>
      <c r="AT407" s="20"/>
      <c r="AU407" s="20"/>
      <c r="AV407" s="20"/>
      <c r="AW407" s="20"/>
      <c r="AX407" s="20"/>
      <c r="AY407" s="20"/>
      <c r="AZ407" s="20"/>
      <c r="BA407" s="20"/>
      <c r="BB407" s="20"/>
      <c r="BC407" s="20"/>
      <c r="BD407" s="20"/>
      <c r="BE407" s="20"/>
      <c r="BF407" s="20"/>
      <c r="BG407" s="20"/>
      <c r="BH407" s="20"/>
      <c r="BI407" s="20"/>
      <c r="BJ407" s="20"/>
      <c r="BK407" s="20"/>
      <c r="BL407" s="20"/>
      <c r="BM407" s="20"/>
      <c r="BN407" s="20"/>
      <c r="BO407" s="20"/>
      <c r="BP407" s="20"/>
      <c r="BQ407" s="20"/>
      <c r="BR407" s="20"/>
      <c r="BS407" s="20"/>
      <c r="BT407" s="20"/>
      <c r="BU407" s="20"/>
      <c r="BV407" s="20"/>
      <c r="BW407" s="20"/>
      <c r="BX407" s="20"/>
      <c r="BY407" s="20"/>
      <c r="BZ407" s="20"/>
      <c r="CA407" s="20"/>
      <c r="CB407" s="20"/>
      <c r="CC407" s="20"/>
      <c r="CD407" s="20"/>
      <c r="CE407" s="20"/>
      <c r="CF407" s="20"/>
      <c r="CG407" s="20"/>
      <c r="CH407" s="20"/>
      <c r="CI407" s="20"/>
      <c r="CJ407" s="20"/>
      <c r="CK407" s="20"/>
      <c r="CL407" s="20"/>
      <c r="CM407" s="20"/>
      <c r="CN407" s="20"/>
      <c r="CO407" s="20"/>
      <c r="CP407" s="20"/>
      <c r="CQ407" s="20"/>
      <c r="CR407" s="20"/>
      <c r="CS407" s="20"/>
      <c r="CT407" s="20"/>
      <c r="CU407" s="20"/>
      <c r="CV407" s="20"/>
      <c r="CW407" s="20"/>
      <c r="CX407" s="20"/>
      <c r="CY407" s="20"/>
      <c r="CZ407" s="20"/>
      <c r="DA407" s="20"/>
      <c r="DB407" s="20"/>
      <c r="DC407" s="20"/>
      <c r="DD407" s="20"/>
      <c r="DE407" s="20"/>
      <c r="DF407" s="20"/>
      <c r="DG407" s="20"/>
      <c r="DH407" s="20"/>
      <c r="DI407" s="20"/>
      <c r="DJ407" s="20"/>
      <c r="DK407" s="20"/>
      <c r="DL407" s="20"/>
      <c r="DM407" s="20"/>
      <c r="DN407" s="20"/>
      <c r="DO407" s="20"/>
      <c r="DP407" s="20"/>
      <c r="DQ407" s="20"/>
      <c r="DR407" s="20"/>
      <c r="DS407" s="20"/>
      <c r="DT407" s="20"/>
      <c r="DU407" s="20"/>
      <c r="DV407" s="20"/>
      <c r="DW407" s="20"/>
      <c r="DX407" s="20"/>
      <c r="DY407" s="20"/>
      <c r="DZ407" s="20"/>
      <c r="EA407" s="20"/>
      <c r="EB407" s="20"/>
      <c r="EC407" s="20"/>
      <c r="ED407" s="20"/>
      <c r="EE407" s="20"/>
      <c r="EF407" s="20"/>
      <c r="EG407" s="20"/>
      <c r="EH407" s="20"/>
      <c r="EI407" s="20"/>
      <c r="EJ407" s="20"/>
      <c r="EK407" s="20"/>
      <c r="EL407" s="20"/>
      <c r="EM407" s="20"/>
      <c r="EN407" s="20"/>
      <c r="EO407" s="20"/>
      <c r="EP407" s="20"/>
      <c r="EQ407" s="20"/>
      <c r="ER407" s="20"/>
      <c r="ES407" s="20"/>
      <c r="ET407" s="20"/>
      <c r="EU407" s="20"/>
      <c r="EV407" s="20"/>
      <c r="EW407" s="20"/>
      <c r="EX407" s="20"/>
      <c r="EY407" s="20"/>
      <c r="EZ407" s="20"/>
      <c r="FA407" s="20"/>
      <c r="FB407" s="20"/>
      <c r="FC407" s="20"/>
      <c r="FD407" s="20"/>
      <c r="FE407" s="20"/>
      <c r="FF407" s="20"/>
      <c r="FG407" s="20"/>
      <c r="FH407" s="20"/>
      <c r="FI407" s="20"/>
      <c r="FJ407" s="20"/>
      <c r="FK407" s="20"/>
      <c r="FL407" s="20"/>
      <c r="FM407" s="20"/>
      <c r="FN407" s="20"/>
      <c r="FO407" s="20"/>
      <c r="FP407" s="20"/>
      <c r="FQ407" s="20"/>
      <c r="FR407" s="20"/>
      <c r="FS407" s="20"/>
      <c r="FT407" s="20"/>
      <c r="FU407" s="20"/>
      <c r="FV407" s="20"/>
      <c r="FW407" s="20"/>
      <c r="FX407" s="20"/>
      <c r="FY407" s="20"/>
      <c r="FZ407" s="20"/>
      <c r="GA407" s="20"/>
      <c r="GB407" s="20"/>
      <c r="GC407" s="20"/>
      <c r="GD407" s="20"/>
      <c r="GE407" s="20"/>
      <c r="GF407" s="20"/>
      <c r="GG407" s="20"/>
      <c r="GH407" s="20"/>
      <c r="GI407" s="20"/>
      <c r="GJ407" s="20"/>
      <c r="GK407" s="20"/>
      <c r="GL407" s="20"/>
      <c r="GM407" s="20"/>
      <c r="GN407" s="20"/>
      <c r="GO407" s="20"/>
      <c r="GP407" s="20"/>
      <c r="GQ407" s="20"/>
      <c r="GR407" s="20"/>
      <c r="GS407" s="20"/>
      <c r="GT407" s="20"/>
      <c r="GU407" s="20"/>
      <c r="GV407" s="20"/>
      <c r="GW407" s="20"/>
      <c r="GX407" s="20"/>
      <c r="GY407" s="20"/>
      <c r="GZ407" s="20"/>
      <c r="HA407" s="20"/>
      <c r="HB407" s="20"/>
      <c r="HC407" s="20"/>
      <c r="HD407" s="20"/>
      <c r="HE407" s="20"/>
      <c r="HF407" s="20"/>
      <c r="HG407" s="20"/>
      <c r="HH407" s="20"/>
      <c r="HI407" s="20"/>
      <c r="HJ407" s="20"/>
      <c r="HK407" s="20"/>
      <c r="HL407" s="20"/>
      <c r="HM407" s="20"/>
      <c r="HN407" s="20"/>
      <c r="HO407" s="20"/>
      <c r="HP407" s="20"/>
      <c r="HQ407" s="20"/>
      <c r="HR407" s="20"/>
      <c r="HS407" s="20"/>
      <c r="HT407" s="20"/>
      <c r="HU407" s="20"/>
      <c r="HV407" s="20"/>
      <c r="HW407" s="20"/>
      <c r="HX407" s="20"/>
      <c r="HY407" s="20"/>
      <c r="HZ407" s="20"/>
      <c r="IA407" s="20"/>
      <c r="IB407" s="20"/>
      <c r="IC407" s="20"/>
      <c r="ID407" s="20"/>
      <c r="IE407" s="20"/>
      <c r="IF407" s="20"/>
      <c r="IG407" s="20"/>
      <c r="IH407" s="20"/>
      <c r="II407" s="20"/>
      <c r="IJ407" s="20"/>
      <c r="IK407" s="20"/>
      <c r="IL407" s="20"/>
      <c r="IM407" s="20"/>
      <c r="IN407" s="20"/>
      <c r="IO407" s="20"/>
      <c r="IP407" s="20"/>
      <c r="IQ407" s="20"/>
      <c r="IR407" s="20"/>
      <c r="IS407" s="20"/>
      <c r="IT407" s="20"/>
      <c r="IU407" s="20"/>
    </row>
    <row r="408" spans="1:255" s="10" customFormat="1" ht="0.75" hidden="1" customHeight="1" x14ac:dyDescent="0.25">
      <c r="A408" s="7" t="s">
        <v>180</v>
      </c>
      <c r="B408" s="2" t="s">
        <v>46</v>
      </c>
      <c r="C408" s="2" t="s">
        <v>52</v>
      </c>
      <c r="D408" s="893" t="s">
        <v>577</v>
      </c>
      <c r="E408" s="894"/>
      <c r="F408" s="894"/>
      <c r="G408" s="895"/>
      <c r="H408" s="7">
        <v>540</v>
      </c>
      <c r="I408" s="263"/>
      <c r="J408" s="8">
        <v>0</v>
      </c>
      <c r="K408" s="15" t="e">
        <f t="shared" si="88"/>
        <v>#DIV/0!</v>
      </c>
      <c r="L408" s="20"/>
      <c r="M408" s="20"/>
      <c r="N408" s="20"/>
      <c r="O408" s="20"/>
      <c r="P408" s="20"/>
      <c r="Q408" s="20"/>
      <c r="R408" s="20"/>
      <c r="S408" s="20"/>
      <c r="T408" s="20"/>
      <c r="U408" s="20"/>
      <c r="V408" s="20"/>
      <c r="W408" s="20"/>
      <c r="X408" s="20"/>
      <c r="Y408" s="20"/>
      <c r="Z408" s="20"/>
      <c r="AA408" s="20"/>
      <c r="AB408" s="20"/>
      <c r="AC408" s="20"/>
      <c r="AD408" s="20"/>
      <c r="AE408" s="20"/>
      <c r="AF408" s="20"/>
      <c r="AG408" s="20"/>
      <c r="AH408" s="20"/>
      <c r="AI408" s="20"/>
      <c r="AJ408" s="20"/>
      <c r="AK408" s="20"/>
      <c r="AL408" s="20"/>
      <c r="AM408" s="20"/>
      <c r="AN408" s="20"/>
      <c r="AO408" s="20"/>
      <c r="AP408" s="20"/>
      <c r="AQ408" s="20"/>
      <c r="AR408" s="20"/>
      <c r="AS408" s="20"/>
      <c r="AT408" s="20"/>
      <c r="AU408" s="20"/>
      <c r="AV408" s="20"/>
      <c r="AW408" s="20"/>
      <c r="AX408" s="20"/>
      <c r="AY408" s="20"/>
      <c r="AZ408" s="20"/>
      <c r="BA408" s="20"/>
      <c r="BB408" s="20"/>
      <c r="BC408" s="20"/>
      <c r="BD408" s="20"/>
      <c r="BE408" s="20"/>
      <c r="BF408" s="20"/>
      <c r="BG408" s="20"/>
      <c r="BH408" s="20"/>
      <c r="BI408" s="20"/>
      <c r="BJ408" s="20"/>
      <c r="BK408" s="20"/>
      <c r="BL408" s="20"/>
      <c r="BM408" s="20"/>
      <c r="BN408" s="20"/>
      <c r="BO408" s="20"/>
      <c r="BP408" s="20"/>
      <c r="BQ408" s="20"/>
      <c r="BR408" s="20"/>
      <c r="BS408" s="20"/>
      <c r="BT408" s="20"/>
      <c r="BU408" s="20"/>
      <c r="BV408" s="20"/>
      <c r="BW408" s="20"/>
      <c r="BX408" s="20"/>
      <c r="BY408" s="20"/>
      <c r="BZ408" s="20"/>
      <c r="CA408" s="20"/>
      <c r="CB408" s="20"/>
      <c r="CC408" s="20"/>
      <c r="CD408" s="20"/>
      <c r="CE408" s="20"/>
      <c r="CF408" s="20"/>
      <c r="CG408" s="20"/>
      <c r="CH408" s="20"/>
      <c r="CI408" s="20"/>
      <c r="CJ408" s="20"/>
      <c r="CK408" s="20"/>
      <c r="CL408" s="20"/>
      <c r="CM408" s="20"/>
      <c r="CN408" s="20"/>
      <c r="CO408" s="20"/>
      <c r="CP408" s="20"/>
      <c r="CQ408" s="20"/>
      <c r="CR408" s="20"/>
      <c r="CS408" s="20"/>
      <c r="CT408" s="20"/>
      <c r="CU408" s="20"/>
      <c r="CV408" s="20"/>
      <c r="CW408" s="20"/>
      <c r="CX408" s="20"/>
      <c r="CY408" s="20"/>
      <c r="CZ408" s="20"/>
      <c r="DA408" s="20"/>
      <c r="DB408" s="20"/>
      <c r="DC408" s="20"/>
      <c r="DD408" s="20"/>
      <c r="DE408" s="20"/>
      <c r="DF408" s="20"/>
      <c r="DG408" s="20"/>
      <c r="DH408" s="20"/>
      <c r="DI408" s="20"/>
      <c r="DJ408" s="20"/>
      <c r="DK408" s="20"/>
      <c r="DL408" s="20"/>
      <c r="DM408" s="20"/>
      <c r="DN408" s="20"/>
      <c r="DO408" s="20"/>
      <c r="DP408" s="20"/>
      <c r="DQ408" s="20"/>
      <c r="DR408" s="20"/>
      <c r="DS408" s="20"/>
      <c r="DT408" s="20"/>
      <c r="DU408" s="20"/>
      <c r="DV408" s="20"/>
      <c r="DW408" s="20"/>
      <c r="DX408" s="20"/>
      <c r="DY408" s="20"/>
      <c r="DZ408" s="20"/>
      <c r="EA408" s="20"/>
      <c r="EB408" s="20"/>
      <c r="EC408" s="20"/>
      <c r="ED408" s="20"/>
      <c r="EE408" s="20"/>
      <c r="EF408" s="20"/>
      <c r="EG408" s="20"/>
      <c r="EH408" s="20"/>
      <c r="EI408" s="20"/>
      <c r="EJ408" s="20"/>
      <c r="EK408" s="20"/>
      <c r="EL408" s="20"/>
      <c r="EM408" s="20"/>
      <c r="EN408" s="20"/>
      <c r="EO408" s="20"/>
      <c r="EP408" s="20"/>
      <c r="EQ408" s="20"/>
      <c r="ER408" s="20"/>
      <c r="ES408" s="20"/>
      <c r="ET408" s="20"/>
      <c r="EU408" s="20"/>
      <c r="EV408" s="20"/>
      <c r="EW408" s="20"/>
      <c r="EX408" s="20"/>
      <c r="EY408" s="20"/>
      <c r="EZ408" s="20"/>
      <c r="FA408" s="20"/>
      <c r="FB408" s="20"/>
      <c r="FC408" s="20"/>
      <c r="FD408" s="20"/>
      <c r="FE408" s="20"/>
      <c r="FF408" s="20"/>
      <c r="FG408" s="20"/>
      <c r="FH408" s="20"/>
      <c r="FI408" s="20"/>
      <c r="FJ408" s="20"/>
      <c r="FK408" s="20"/>
      <c r="FL408" s="20"/>
      <c r="FM408" s="20"/>
      <c r="FN408" s="20"/>
      <c r="FO408" s="20"/>
      <c r="FP408" s="20"/>
      <c r="FQ408" s="20"/>
      <c r="FR408" s="20"/>
      <c r="FS408" s="20"/>
      <c r="FT408" s="20"/>
      <c r="FU408" s="20"/>
      <c r="FV408" s="20"/>
      <c r="FW408" s="20"/>
      <c r="FX408" s="20"/>
      <c r="FY408" s="20"/>
      <c r="FZ408" s="20"/>
      <c r="GA408" s="20"/>
      <c r="GB408" s="20"/>
      <c r="GC408" s="20"/>
      <c r="GD408" s="20"/>
      <c r="GE408" s="20"/>
      <c r="GF408" s="20"/>
      <c r="GG408" s="20"/>
      <c r="GH408" s="20"/>
      <c r="GI408" s="20"/>
      <c r="GJ408" s="20"/>
      <c r="GK408" s="20"/>
      <c r="GL408" s="20"/>
      <c r="GM408" s="20"/>
      <c r="GN408" s="20"/>
      <c r="GO408" s="20"/>
      <c r="GP408" s="20"/>
      <c r="GQ408" s="20"/>
      <c r="GR408" s="20"/>
      <c r="GS408" s="20"/>
      <c r="GT408" s="20"/>
      <c r="GU408" s="20"/>
      <c r="GV408" s="20"/>
      <c r="GW408" s="20"/>
      <c r="GX408" s="20"/>
      <c r="GY408" s="20"/>
      <c r="GZ408" s="20"/>
      <c r="HA408" s="20"/>
      <c r="HB408" s="20"/>
      <c r="HC408" s="20"/>
      <c r="HD408" s="20"/>
      <c r="HE408" s="20"/>
      <c r="HF408" s="20"/>
      <c r="HG408" s="20"/>
      <c r="HH408" s="20"/>
      <c r="HI408" s="20"/>
      <c r="HJ408" s="20"/>
      <c r="HK408" s="20"/>
      <c r="HL408" s="20"/>
      <c r="HM408" s="20"/>
      <c r="HN408" s="20"/>
      <c r="HO408" s="20"/>
      <c r="HP408" s="20"/>
      <c r="HQ408" s="20"/>
      <c r="HR408" s="20"/>
      <c r="HS408" s="20"/>
      <c r="HT408" s="20"/>
      <c r="HU408" s="20"/>
      <c r="HV408" s="20"/>
      <c r="HW408" s="20"/>
      <c r="HX408" s="20"/>
      <c r="HY408" s="20"/>
      <c r="HZ408" s="20"/>
      <c r="IA408" s="20"/>
      <c r="IB408" s="20"/>
      <c r="IC408" s="20"/>
      <c r="ID408" s="20"/>
      <c r="IE408" s="20"/>
      <c r="IF408" s="20"/>
      <c r="IG408" s="20"/>
      <c r="IH408" s="20"/>
      <c r="II408" s="20"/>
      <c r="IJ408" s="20"/>
      <c r="IK408" s="20"/>
      <c r="IL408" s="20"/>
      <c r="IM408" s="20"/>
      <c r="IN408" s="20"/>
      <c r="IO408" s="20"/>
      <c r="IP408" s="20"/>
      <c r="IQ408" s="20"/>
      <c r="IR408" s="20"/>
      <c r="IS408" s="20"/>
      <c r="IT408" s="20"/>
      <c r="IU408" s="20"/>
    </row>
    <row r="409" spans="1:255" s="10" customFormat="1" ht="35.25" customHeight="1" x14ac:dyDescent="0.25">
      <c r="A409" s="5" t="s">
        <v>722</v>
      </c>
      <c r="B409" s="2" t="s">
        <v>46</v>
      </c>
      <c r="C409" s="2" t="s">
        <v>35</v>
      </c>
      <c r="D409" s="610"/>
      <c r="E409" s="611"/>
      <c r="F409" s="611"/>
      <c r="G409" s="612"/>
      <c r="H409" s="7"/>
      <c r="I409" s="263">
        <f>I410+I420</f>
        <v>8368.2000000000007</v>
      </c>
      <c r="J409" s="263">
        <f>J410+J420</f>
        <v>8368.2000000000007</v>
      </c>
      <c r="K409" s="15">
        <f t="shared" si="88"/>
        <v>100</v>
      </c>
      <c r="L409" s="20"/>
      <c r="M409" s="20"/>
      <c r="N409" s="20"/>
      <c r="O409" s="20"/>
      <c r="P409" s="20"/>
      <c r="Q409" s="20"/>
      <c r="R409" s="20"/>
      <c r="S409" s="20"/>
      <c r="T409" s="20"/>
      <c r="U409" s="20"/>
      <c r="V409" s="20"/>
      <c r="W409" s="20"/>
      <c r="X409" s="20"/>
      <c r="Y409" s="20"/>
      <c r="Z409" s="20"/>
      <c r="AA409" s="20"/>
      <c r="AB409" s="20"/>
      <c r="AC409" s="20"/>
      <c r="AD409" s="20"/>
      <c r="AE409" s="20"/>
      <c r="AF409" s="20"/>
      <c r="AG409" s="20"/>
      <c r="AH409" s="20"/>
      <c r="AI409" s="20"/>
      <c r="AJ409" s="20"/>
      <c r="AK409" s="20"/>
      <c r="AL409" s="20"/>
      <c r="AM409" s="20"/>
      <c r="AN409" s="20"/>
      <c r="AO409" s="20"/>
      <c r="AP409" s="20"/>
      <c r="AQ409" s="20"/>
      <c r="AR409" s="20"/>
      <c r="AS409" s="20"/>
      <c r="AT409" s="20"/>
      <c r="AU409" s="20"/>
      <c r="AV409" s="20"/>
      <c r="AW409" s="20"/>
      <c r="AX409" s="20"/>
      <c r="AY409" s="20"/>
      <c r="AZ409" s="20"/>
      <c r="BA409" s="20"/>
      <c r="BB409" s="20"/>
      <c r="BC409" s="20"/>
      <c r="BD409" s="20"/>
      <c r="BE409" s="20"/>
      <c r="BF409" s="20"/>
      <c r="BG409" s="20"/>
      <c r="BH409" s="20"/>
      <c r="BI409" s="20"/>
      <c r="BJ409" s="20"/>
      <c r="BK409" s="20"/>
      <c r="BL409" s="20"/>
      <c r="BM409" s="20"/>
      <c r="BN409" s="20"/>
      <c r="BO409" s="20"/>
      <c r="BP409" s="20"/>
      <c r="BQ409" s="20"/>
      <c r="BR409" s="20"/>
      <c r="BS409" s="20"/>
      <c r="BT409" s="20"/>
      <c r="BU409" s="20"/>
      <c r="BV409" s="20"/>
      <c r="BW409" s="20"/>
      <c r="BX409" s="20"/>
      <c r="BY409" s="20"/>
      <c r="BZ409" s="20"/>
      <c r="CA409" s="20"/>
      <c r="CB409" s="20"/>
      <c r="CC409" s="20"/>
      <c r="CD409" s="20"/>
      <c r="CE409" s="20"/>
      <c r="CF409" s="20"/>
      <c r="CG409" s="20"/>
      <c r="CH409" s="20"/>
      <c r="CI409" s="20"/>
      <c r="CJ409" s="20"/>
      <c r="CK409" s="20"/>
      <c r="CL409" s="20"/>
      <c r="CM409" s="20"/>
      <c r="CN409" s="20"/>
      <c r="CO409" s="20"/>
      <c r="CP409" s="20"/>
      <c r="CQ409" s="20"/>
      <c r="CR409" s="20"/>
      <c r="CS409" s="20"/>
      <c r="CT409" s="20"/>
      <c r="CU409" s="20"/>
      <c r="CV409" s="20"/>
      <c r="CW409" s="20"/>
      <c r="CX409" s="20"/>
      <c r="CY409" s="20"/>
      <c r="CZ409" s="20"/>
      <c r="DA409" s="20"/>
      <c r="DB409" s="20"/>
      <c r="DC409" s="20"/>
      <c r="DD409" s="20"/>
      <c r="DE409" s="20"/>
      <c r="DF409" s="20"/>
      <c r="DG409" s="20"/>
      <c r="DH409" s="20"/>
      <c r="DI409" s="20"/>
      <c r="DJ409" s="20"/>
      <c r="DK409" s="20"/>
      <c r="DL409" s="20"/>
      <c r="DM409" s="20"/>
      <c r="DN409" s="20"/>
      <c r="DO409" s="20"/>
      <c r="DP409" s="20"/>
      <c r="DQ409" s="20"/>
      <c r="DR409" s="20"/>
      <c r="DS409" s="20"/>
      <c r="DT409" s="20"/>
      <c r="DU409" s="20"/>
      <c r="DV409" s="20"/>
      <c r="DW409" s="20"/>
      <c r="DX409" s="20"/>
      <c r="DY409" s="20"/>
      <c r="DZ409" s="20"/>
      <c r="EA409" s="20"/>
      <c r="EB409" s="20"/>
      <c r="EC409" s="20"/>
      <c r="ED409" s="20"/>
      <c r="EE409" s="20"/>
      <c r="EF409" s="20"/>
      <c r="EG409" s="20"/>
      <c r="EH409" s="20"/>
      <c r="EI409" s="20"/>
      <c r="EJ409" s="20"/>
      <c r="EK409" s="20"/>
      <c r="EL409" s="20"/>
      <c r="EM409" s="20"/>
      <c r="EN409" s="20"/>
      <c r="EO409" s="20"/>
      <c r="EP409" s="20"/>
      <c r="EQ409" s="20"/>
      <c r="ER409" s="20"/>
      <c r="ES409" s="20"/>
      <c r="ET409" s="20"/>
      <c r="EU409" s="20"/>
      <c r="EV409" s="20"/>
      <c r="EW409" s="20"/>
      <c r="EX409" s="20"/>
      <c r="EY409" s="20"/>
      <c r="EZ409" s="20"/>
      <c r="FA409" s="20"/>
      <c r="FB409" s="20"/>
      <c r="FC409" s="20"/>
      <c r="FD409" s="20"/>
      <c r="FE409" s="20"/>
      <c r="FF409" s="20"/>
      <c r="FG409" s="20"/>
      <c r="FH409" s="20"/>
      <c r="FI409" s="20"/>
      <c r="FJ409" s="20"/>
      <c r="FK409" s="20"/>
      <c r="FL409" s="20"/>
      <c r="FM409" s="20"/>
      <c r="FN409" s="20"/>
      <c r="FO409" s="20"/>
      <c r="FP409" s="20"/>
      <c r="FQ409" s="20"/>
      <c r="FR409" s="20"/>
      <c r="FS409" s="20"/>
      <c r="FT409" s="20"/>
      <c r="FU409" s="20"/>
      <c r="FV409" s="20"/>
      <c r="FW409" s="20"/>
      <c r="FX409" s="20"/>
      <c r="FY409" s="20"/>
      <c r="FZ409" s="20"/>
      <c r="GA409" s="20"/>
      <c r="GB409" s="20"/>
      <c r="GC409" s="20"/>
      <c r="GD409" s="20"/>
      <c r="GE409" s="20"/>
      <c r="GF409" s="20"/>
      <c r="GG409" s="20"/>
      <c r="GH409" s="20"/>
      <c r="GI409" s="20"/>
      <c r="GJ409" s="20"/>
      <c r="GK409" s="20"/>
      <c r="GL409" s="20"/>
      <c r="GM409" s="20"/>
      <c r="GN409" s="20"/>
      <c r="GO409" s="20"/>
      <c r="GP409" s="20"/>
      <c r="GQ409" s="20"/>
      <c r="GR409" s="20"/>
      <c r="GS409" s="20"/>
      <c r="GT409" s="20"/>
      <c r="GU409" s="20"/>
      <c r="GV409" s="20"/>
      <c r="GW409" s="20"/>
      <c r="GX409" s="20"/>
      <c r="GY409" s="20"/>
      <c r="GZ409" s="20"/>
      <c r="HA409" s="20"/>
      <c r="HB409" s="20"/>
      <c r="HC409" s="20"/>
      <c r="HD409" s="20"/>
      <c r="HE409" s="20"/>
      <c r="HF409" s="20"/>
      <c r="HG409" s="20"/>
      <c r="HH409" s="20"/>
      <c r="HI409" s="20"/>
      <c r="HJ409" s="20"/>
      <c r="HK409" s="20"/>
      <c r="HL409" s="20"/>
      <c r="HM409" s="20"/>
      <c r="HN409" s="20"/>
      <c r="HO409" s="20"/>
      <c r="HP409" s="20"/>
      <c r="HQ409" s="20"/>
      <c r="HR409" s="20"/>
      <c r="HS409" s="20"/>
      <c r="HT409" s="20"/>
      <c r="HU409" s="20"/>
      <c r="HV409" s="20"/>
      <c r="HW409" s="20"/>
      <c r="HX409" s="20"/>
      <c r="HY409" s="20"/>
      <c r="HZ409" s="20"/>
      <c r="IA409" s="20"/>
      <c r="IB409" s="20"/>
      <c r="IC409" s="20"/>
      <c r="ID409" s="20"/>
      <c r="IE409" s="20"/>
      <c r="IF409" s="20"/>
      <c r="IG409" s="20"/>
      <c r="IH409" s="20"/>
      <c r="II409" s="20"/>
      <c r="IJ409" s="20"/>
      <c r="IK409" s="20"/>
      <c r="IL409" s="20"/>
      <c r="IM409" s="20"/>
      <c r="IN409" s="20"/>
      <c r="IO409" s="20"/>
      <c r="IP409" s="20"/>
      <c r="IQ409" s="20"/>
      <c r="IR409" s="20"/>
      <c r="IS409" s="20"/>
      <c r="IT409" s="20"/>
      <c r="IU409" s="20"/>
    </row>
    <row r="410" spans="1:255" s="10" customFormat="1" ht="67.5" customHeight="1" x14ac:dyDescent="0.25">
      <c r="A410" s="7" t="s">
        <v>625</v>
      </c>
      <c r="B410" s="2" t="s">
        <v>46</v>
      </c>
      <c r="C410" s="2" t="s">
        <v>35</v>
      </c>
      <c r="D410" s="610" t="s">
        <v>169</v>
      </c>
      <c r="E410" s="611"/>
      <c r="F410" s="611"/>
      <c r="G410" s="612"/>
      <c r="H410" s="7"/>
      <c r="I410" s="263" t="str">
        <f>I411</f>
        <v>7613,0</v>
      </c>
      <c r="J410" s="263" t="str">
        <f>J411</f>
        <v>7613</v>
      </c>
      <c r="K410" s="15">
        <f t="shared" si="88"/>
        <v>100</v>
      </c>
      <c r="L410" s="20"/>
      <c r="M410" s="20"/>
      <c r="N410" s="20"/>
      <c r="O410" s="20"/>
      <c r="P410" s="20"/>
      <c r="Q410" s="20"/>
      <c r="R410" s="20"/>
      <c r="S410" s="20"/>
      <c r="T410" s="20"/>
      <c r="U410" s="20"/>
      <c r="V410" s="20"/>
      <c r="W410" s="20"/>
      <c r="X410" s="20"/>
      <c r="Y410" s="20"/>
      <c r="Z410" s="20"/>
      <c r="AA410" s="20"/>
      <c r="AB410" s="20"/>
      <c r="AC410" s="20"/>
      <c r="AD410" s="20"/>
      <c r="AE410" s="20"/>
      <c r="AF410" s="20"/>
      <c r="AG410" s="20"/>
      <c r="AH410" s="20"/>
      <c r="AI410" s="20"/>
      <c r="AJ410" s="20"/>
      <c r="AK410" s="20"/>
      <c r="AL410" s="20"/>
      <c r="AM410" s="20"/>
      <c r="AN410" s="20"/>
      <c r="AO410" s="20"/>
      <c r="AP410" s="20"/>
      <c r="AQ410" s="20"/>
      <c r="AR410" s="20"/>
      <c r="AS410" s="20"/>
      <c r="AT410" s="20"/>
      <c r="AU410" s="20"/>
      <c r="AV410" s="20"/>
      <c r="AW410" s="20"/>
      <c r="AX410" s="20"/>
      <c r="AY410" s="20"/>
      <c r="AZ410" s="20"/>
      <c r="BA410" s="20"/>
      <c r="BB410" s="20"/>
      <c r="BC410" s="20"/>
      <c r="BD410" s="20"/>
      <c r="BE410" s="20"/>
      <c r="BF410" s="20"/>
      <c r="BG410" s="20"/>
      <c r="BH410" s="20"/>
      <c r="BI410" s="20"/>
      <c r="BJ410" s="20"/>
      <c r="BK410" s="20"/>
      <c r="BL410" s="20"/>
      <c r="BM410" s="20"/>
      <c r="BN410" s="20"/>
      <c r="BO410" s="20"/>
      <c r="BP410" s="20"/>
      <c r="BQ410" s="20"/>
      <c r="BR410" s="20"/>
      <c r="BS410" s="20"/>
      <c r="BT410" s="20"/>
      <c r="BU410" s="20"/>
      <c r="BV410" s="20"/>
      <c r="BW410" s="20"/>
      <c r="BX410" s="20"/>
      <c r="BY410" s="20"/>
      <c r="BZ410" s="20"/>
      <c r="CA410" s="20"/>
      <c r="CB410" s="20"/>
      <c r="CC410" s="20"/>
      <c r="CD410" s="20"/>
      <c r="CE410" s="20"/>
      <c r="CF410" s="20"/>
      <c r="CG410" s="20"/>
      <c r="CH410" s="20"/>
      <c r="CI410" s="20"/>
      <c r="CJ410" s="20"/>
      <c r="CK410" s="20"/>
      <c r="CL410" s="20"/>
      <c r="CM410" s="20"/>
      <c r="CN410" s="20"/>
      <c r="CO410" s="20"/>
      <c r="CP410" s="20"/>
      <c r="CQ410" s="20"/>
      <c r="CR410" s="20"/>
      <c r="CS410" s="20"/>
      <c r="CT410" s="20"/>
      <c r="CU410" s="20"/>
      <c r="CV410" s="20"/>
      <c r="CW410" s="20"/>
      <c r="CX410" s="20"/>
      <c r="CY410" s="20"/>
      <c r="CZ410" s="20"/>
      <c r="DA410" s="20"/>
      <c r="DB410" s="20"/>
      <c r="DC410" s="20"/>
      <c r="DD410" s="20"/>
      <c r="DE410" s="20"/>
      <c r="DF410" s="20"/>
      <c r="DG410" s="20"/>
      <c r="DH410" s="20"/>
      <c r="DI410" s="20"/>
      <c r="DJ410" s="20"/>
      <c r="DK410" s="20"/>
      <c r="DL410" s="20"/>
      <c r="DM410" s="20"/>
      <c r="DN410" s="20"/>
      <c r="DO410" s="20"/>
      <c r="DP410" s="20"/>
      <c r="DQ410" s="20"/>
      <c r="DR410" s="20"/>
      <c r="DS410" s="20"/>
      <c r="DT410" s="20"/>
      <c r="DU410" s="20"/>
      <c r="DV410" s="20"/>
      <c r="DW410" s="20"/>
      <c r="DX410" s="20"/>
      <c r="DY410" s="20"/>
      <c r="DZ410" s="20"/>
      <c r="EA410" s="20"/>
      <c r="EB410" s="20"/>
      <c r="EC410" s="20"/>
      <c r="ED410" s="20"/>
      <c r="EE410" s="20"/>
      <c r="EF410" s="20"/>
      <c r="EG410" s="20"/>
      <c r="EH410" s="20"/>
      <c r="EI410" s="20"/>
      <c r="EJ410" s="20"/>
      <c r="EK410" s="20"/>
      <c r="EL410" s="20"/>
      <c r="EM410" s="20"/>
      <c r="EN410" s="20"/>
      <c r="EO410" s="20"/>
      <c r="EP410" s="20"/>
      <c r="EQ410" s="20"/>
      <c r="ER410" s="20"/>
      <c r="ES410" s="20"/>
      <c r="ET410" s="20"/>
      <c r="EU410" s="20"/>
      <c r="EV410" s="20"/>
      <c r="EW410" s="20"/>
      <c r="EX410" s="20"/>
      <c r="EY410" s="20"/>
      <c r="EZ410" s="20"/>
      <c r="FA410" s="20"/>
      <c r="FB410" s="20"/>
      <c r="FC410" s="20"/>
      <c r="FD410" s="20"/>
      <c r="FE410" s="20"/>
      <c r="FF410" s="20"/>
      <c r="FG410" s="20"/>
      <c r="FH410" s="20"/>
      <c r="FI410" s="20"/>
      <c r="FJ410" s="20"/>
      <c r="FK410" s="20"/>
      <c r="FL410" s="20"/>
      <c r="FM410" s="20"/>
      <c r="FN410" s="20"/>
      <c r="FO410" s="20"/>
      <c r="FP410" s="20"/>
      <c r="FQ410" s="20"/>
      <c r="FR410" s="20"/>
      <c r="FS410" s="20"/>
      <c r="FT410" s="20"/>
      <c r="FU410" s="20"/>
      <c r="FV410" s="20"/>
      <c r="FW410" s="20"/>
      <c r="FX410" s="20"/>
      <c r="FY410" s="20"/>
      <c r="FZ410" s="20"/>
      <c r="GA410" s="20"/>
      <c r="GB410" s="20"/>
      <c r="GC410" s="20"/>
      <c r="GD410" s="20"/>
      <c r="GE410" s="20"/>
      <c r="GF410" s="20"/>
      <c r="GG410" s="20"/>
      <c r="GH410" s="20"/>
      <c r="GI410" s="20"/>
      <c r="GJ410" s="20"/>
      <c r="GK410" s="20"/>
      <c r="GL410" s="20"/>
      <c r="GM410" s="20"/>
      <c r="GN410" s="20"/>
      <c r="GO410" s="20"/>
      <c r="GP410" s="20"/>
      <c r="GQ410" s="20"/>
      <c r="GR410" s="20"/>
      <c r="GS410" s="20"/>
      <c r="GT410" s="20"/>
      <c r="GU410" s="20"/>
      <c r="GV410" s="20"/>
      <c r="GW410" s="20"/>
      <c r="GX410" s="20"/>
      <c r="GY410" s="20"/>
      <c r="GZ410" s="20"/>
      <c r="HA410" s="20"/>
      <c r="HB410" s="20"/>
      <c r="HC410" s="20"/>
      <c r="HD410" s="20"/>
      <c r="HE410" s="20"/>
      <c r="HF410" s="20"/>
      <c r="HG410" s="20"/>
      <c r="HH410" s="20"/>
      <c r="HI410" s="20"/>
      <c r="HJ410" s="20"/>
      <c r="HK410" s="20"/>
      <c r="HL410" s="20"/>
      <c r="HM410" s="20"/>
      <c r="HN410" s="20"/>
      <c r="HO410" s="20"/>
      <c r="HP410" s="20"/>
      <c r="HQ410" s="20"/>
      <c r="HR410" s="20"/>
      <c r="HS410" s="20"/>
      <c r="HT410" s="20"/>
      <c r="HU410" s="20"/>
      <c r="HV410" s="20"/>
      <c r="HW410" s="20"/>
      <c r="HX410" s="20"/>
      <c r="HY410" s="20"/>
      <c r="HZ410" s="20"/>
      <c r="IA410" s="20"/>
      <c r="IB410" s="20"/>
      <c r="IC410" s="20"/>
      <c r="ID410" s="20"/>
      <c r="IE410" s="20"/>
      <c r="IF410" s="20"/>
      <c r="IG410" s="20"/>
      <c r="IH410" s="20"/>
      <c r="II410" s="20"/>
      <c r="IJ410" s="20"/>
      <c r="IK410" s="20"/>
      <c r="IL410" s="20"/>
      <c r="IM410" s="20"/>
      <c r="IN410" s="20"/>
      <c r="IO410" s="20"/>
      <c r="IP410" s="20"/>
      <c r="IQ410" s="20"/>
      <c r="IR410" s="20"/>
      <c r="IS410" s="20"/>
      <c r="IT410" s="20"/>
      <c r="IU410" s="20"/>
    </row>
    <row r="411" spans="1:255" s="10" customFormat="1" ht="32.25" customHeight="1" x14ac:dyDescent="0.25">
      <c r="A411" s="5" t="s">
        <v>702</v>
      </c>
      <c r="B411" s="2" t="s">
        <v>46</v>
      </c>
      <c r="C411" s="2" t="s">
        <v>35</v>
      </c>
      <c r="D411" s="610" t="s">
        <v>691</v>
      </c>
      <c r="E411" s="611"/>
      <c r="F411" s="611"/>
      <c r="G411" s="612"/>
      <c r="H411" s="7"/>
      <c r="I411" s="263" t="str">
        <f>I416</f>
        <v>7613,0</v>
      </c>
      <c r="J411" s="263" t="str">
        <f>J416</f>
        <v>7613</v>
      </c>
      <c r="K411" s="15">
        <f t="shared" si="88"/>
        <v>100</v>
      </c>
      <c r="L411" s="20"/>
      <c r="M411" s="20"/>
      <c r="N411" s="20"/>
      <c r="O411" s="20"/>
      <c r="P411" s="20"/>
      <c r="Q411" s="20"/>
      <c r="R411" s="20"/>
      <c r="S411" s="20"/>
      <c r="T411" s="20"/>
      <c r="U411" s="20"/>
      <c r="V411" s="20"/>
      <c r="W411" s="20"/>
      <c r="X411" s="20"/>
      <c r="Y411" s="20"/>
      <c r="Z411" s="20"/>
      <c r="AA411" s="20"/>
      <c r="AB411" s="20"/>
      <c r="AC411" s="20"/>
      <c r="AD411" s="20"/>
      <c r="AE411" s="20"/>
      <c r="AF411" s="20"/>
      <c r="AG411" s="20"/>
      <c r="AH411" s="20"/>
      <c r="AI411" s="20"/>
      <c r="AJ411" s="20"/>
      <c r="AK411" s="20"/>
      <c r="AL411" s="20"/>
      <c r="AM411" s="20"/>
      <c r="AN411" s="20"/>
      <c r="AO411" s="20"/>
      <c r="AP411" s="20"/>
      <c r="AQ411" s="20"/>
      <c r="AR411" s="20"/>
      <c r="AS411" s="20"/>
      <c r="AT411" s="20"/>
      <c r="AU411" s="20"/>
      <c r="AV411" s="20"/>
      <c r="AW411" s="20"/>
      <c r="AX411" s="20"/>
      <c r="AY411" s="20"/>
      <c r="AZ411" s="20"/>
      <c r="BA411" s="20"/>
      <c r="BB411" s="20"/>
      <c r="BC411" s="20"/>
      <c r="BD411" s="20"/>
      <c r="BE411" s="20"/>
      <c r="BF411" s="20"/>
      <c r="BG411" s="20"/>
      <c r="BH411" s="20"/>
      <c r="BI411" s="20"/>
      <c r="BJ411" s="20"/>
      <c r="BK411" s="20"/>
      <c r="BL411" s="20"/>
      <c r="BM411" s="20"/>
      <c r="BN411" s="20"/>
      <c r="BO411" s="20"/>
      <c r="BP411" s="20"/>
      <c r="BQ411" s="20"/>
      <c r="BR411" s="20"/>
      <c r="BS411" s="20"/>
      <c r="BT411" s="20"/>
      <c r="BU411" s="20"/>
      <c r="BV411" s="20"/>
      <c r="BW411" s="20"/>
      <c r="BX411" s="20"/>
      <c r="BY411" s="20"/>
      <c r="BZ411" s="20"/>
      <c r="CA411" s="20"/>
      <c r="CB411" s="20"/>
      <c r="CC411" s="20"/>
      <c r="CD411" s="20"/>
      <c r="CE411" s="20"/>
      <c r="CF411" s="20"/>
      <c r="CG411" s="20"/>
      <c r="CH411" s="20"/>
      <c r="CI411" s="20"/>
      <c r="CJ411" s="20"/>
      <c r="CK411" s="20"/>
      <c r="CL411" s="20"/>
      <c r="CM411" s="20"/>
      <c r="CN411" s="20"/>
      <c r="CO411" s="20"/>
      <c r="CP411" s="20"/>
      <c r="CQ411" s="20"/>
      <c r="CR411" s="20"/>
      <c r="CS411" s="20"/>
      <c r="CT411" s="20"/>
      <c r="CU411" s="20"/>
      <c r="CV411" s="20"/>
      <c r="CW411" s="20"/>
      <c r="CX411" s="20"/>
      <c r="CY411" s="20"/>
      <c r="CZ411" s="20"/>
      <c r="DA411" s="20"/>
      <c r="DB411" s="20"/>
      <c r="DC411" s="20"/>
      <c r="DD411" s="20"/>
      <c r="DE411" s="20"/>
      <c r="DF411" s="20"/>
      <c r="DG411" s="20"/>
      <c r="DH411" s="20"/>
      <c r="DI411" s="20"/>
      <c r="DJ411" s="20"/>
      <c r="DK411" s="20"/>
      <c r="DL411" s="20"/>
      <c r="DM411" s="20"/>
      <c r="DN411" s="20"/>
      <c r="DO411" s="20"/>
      <c r="DP411" s="20"/>
      <c r="DQ411" s="20"/>
      <c r="DR411" s="20"/>
      <c r="DS411" s="20"/>
      <c r="DT411" s="20"/>
      <c r="DU411" s="20"/>
      <c r="DV411" s="20"/>
      <c r="DW411" s="20"/>
      <c r="DX411" s="20"/>
      <c r="DY411" s="20"/>
      <c r="DZ411" s="20"/>
      <c r="EA411" s="20"/>
      <c r="EB411" s="20"/>
      <c r="EC411" s="20"/>
      <c r="ED411" s="20"/>
      <c r="EE411" s="20"/>
      <c r="EF411" s="20"/>
      <c r="EG411" s="20"/>
      <c r="EH411" s="20"/>
      <c r="EI411" s="20"/>
      <c r="EJ411" s="20"/>
      <c r="EK411" s="20"/>
      <c r="EL411" s="20"/>
      <c r="EM411" s="20"/>
      <c r="EN411" s="20"/>
      <c r="EO411" s="20"/>
      <c r="EP411" s="20"/>
      <c r="EQ411" s="20"/>
      <c r="ER411" s="20"/>
      <c r="ES411" s="20"/>
      <c r="ET411" s="20"/>
      <c r="EU411" s="20"/>
      <c r="EV411" s="20"/>
      <c r="EW411" s="20"/>
      <c r="EX411" s="20"/>
      <c r="EY411" s="20"/>
      <c r="EZ411" s="20"/>
      <c r="FA411" s="20"/>
      <c r="FB411" s="20"/>
      <c r="FC411" s="20"/>
      <c r="FD411" s="20"/>
      <c r="FE411" s="20"/>
      <c r="FF411" s="20"/>
      <c r="FG411" s="20"/>
      <c r="FH411" s="20"/>
      <c r="FI411" s="20"/>
      <c r="FJ411" s="20"/>
      <c r="FK411" s="20"/>
      <c r="FL411" s="20"/>
      <c r="FM411" s="20"/>
      <c r="FN411" s="20"/>
      <c r="FO411" s="20"/>
      <c r="FP411" s="20"/>
      <c r="FQ411" s="20"/>
      <c r="FR411" s="20"/>
      <c r="FS411" s="20"/>
      <c r="FT411" s="20"/>
      <c r="FU411" s="20"/>
      <c r="FV411" s="20"/>
      <c r="FW411" s="20"/>
      <c r="FX411" s="20"/>
      <c r="FY411" s="20"/>
      <c r="FZ411" s="20"/>
      <c r="GA411" s="20"/>
      <c r="GB411" s="20"/>
      <c r="GC411" s="20"/>
      <c r="GD411" s="20"/>
      <c r="GE411" s="20"/>
      <c r="GF411" s="20"/>
      <c r="GG411" s="20"/>
      <c r="GH411" s="20"/>
      <c r="GI411" s="20"/>
      <c r="GJ411" s="20"/>
      <c r="GK411" s="20"/>
      <c r="GL411" s="20"/>
      <c r="GM411" s="20"/>
      <c r="GN411" s="20"/>
      <c r="GO411" s="20"/>
      <c r="GP411" s="20"/>
      <c r="GQ411" s="20"/>
      <c r="GR411" s="20"/>
      <c r="GS411" s="20"/>
      <c r="GT411" s="20"/>
      <c r="GU411" s="20"/>
      <c r="GV411" s="20"/>
      <c r="GW411" s="20"/>
      <c r="GX411" s="20"/>
      <c r="GY411" s="20"/>
      <c r="GZ411" s="20"/>
      <c r="HA411" s="20"/>
      <c r="HB411" s="20"/>
      <c r="HC411" s="20"/>
      <c r="HD411" s="20"/>
      <c r="HE411" s="20"/>
      <c r="HF411" s="20"/>
      <c r="HG411" s="20"/>
      <c r="HH411" s="20"/>
      <c r="HI411" s="20"/>
      <c r="HJ411" s="20"/>
      <c r="HK411" s="20"/>
      <c r="HL411" s="20"/>
      <c r="HM411" s="20"/>
      <c r="HN411" s="20"/>
      <c r="HO411" s="20"/>
      <c r="HP411" s="20"/>
      <c r="HQ411" s="20"/>
      <c r="HR411" s="20"/>
      <c r="HS411" s="20"/>
      <c r="HT411" s="20"/>
      <c r="HU411" s="20"/>
      <c r="HV411" s="20"/>
      <c r="HW411" s="20"/>
      <c r="HX411" s="20"/>
      <c r="HY411" s="20"/>
      <c r="HZ411" s="20"/>
      <c r="IA411" s="20"/>
      <c r="IB411" s="20"/>
      <c r="IC411" s="20"/>
      <c r="ID411" s="20"/>
      <c r="IE411" s="20"/>
      <c r="IF411" s="20"/>
      <c r="IG411" s="20"/>
      <c r="IH411" s="20"/>
      <c r="II411" s="20"/>
      <c r="IJ411" s="20"/>
      <c r="IK411" s="20"/>
      <c r="IL411" s="20"/>
      <c r="IM411" s="20"/>
      <c r="IN411" s="20"/>
      <c r="IO411" s="20"/>
      <c r="IP411" s="20"/>
      <c r="IQ411" s="20"/>
      <c r="IR411" s="20"/>
      <c r="IS411" s="20"/>
      <c r="IT411" s="20"/>
      <c r="IU411" s="20"/>
    </row>
    <row r="412" spans="1:255" s="10" customFormat="1" ht="63.75" hidden="1" customHeight="1" x14ac:dyDescent="0.25">
      <c r="A412" s="7"/>
      <c r="B412" s="2"/>
      <c r="C412" s="2"/>
      <c r="D412" s="610"/>
      <c r="E412" s="611"/>
      <c r="F412" s="611"/>
      <c r="G412" s="612"/>
      <c r="H412" s="7"/>
      <c r="I412" s="263"/>
      <c r="J412" s="8"/>
      <c r="K412" s="15" t="e">
        <f t="shared" si="88"/>
        <v>#DIV/0!</v>
      </c>
      <c r="L412" s="20"/>
      <c r="M412" s="20"/>
      <c r="N412" s="20"/>
      <c r="O412" s="20"/>
      <c r="P412" s="20"/>
      <c r="Q412" s="20"/>
      <c r="R412" s="20"/>
      <c r="S412" s="20"/>
      <c r="T412" s="20"/>
      <c r="U412" s="20"/>
      <c r="V412" s="20"/>
      <c r="W412" s="20"/>
      <c r="X412" s="20"/>
      <c r="Y412" s="20"/>
      <c r="Z412" s="20"/>
      <c r="AA412" s="20"/>
      <c r="AB412" s="20"/>
      <c r="AC412" s="20"/>
      <c r="AD412" s="20"/>
      <c r="AE412" s="20"/>
      <c r="AF412" s="20"/>
      <c r="AG412" s="20"/>
      <c r="AH412" s="20"/>
      <c r="AI412" s="20"/>
      <c r="AJ412" s="20"/>
      <c r="AK412" s="20"/>
      <c r="AL412" s="20"/>
      <c r="AM412" s="20"/>
      <c r="AN412" s="20"/>
      <c r="AO412" s="20"/>
      <c r="AP412" s="20"/>
      <c r="AQ412" s="20"/>
      <c r="AR412" s="20"/>
      <c r="AS412" s="20"/>
      <c r="AT412" s="20"/>
      <c r="AU412" s="20"/>
      <c r="AV412" s="20"/>
      <c r="AW412" s="20"/>
      <c r="AX412" s="20"/>
      <c r="AY412" s="20"/>
      <c r="AZ412" s="20"/>
      <c r="BA412" s="20"/>
      <c r="BB412" s="20"/>
      <c r="BC412" s="20"/>
      <c r="BD412" s="20"/>
      <c r="BE412" s="20"/>
      <c r="BF412" s="20"/>
      <c r="BG412" s="20"/>
      <c r="BH412" s="20"/>
      <c r="BI412" s="20"/>
      <c r="BJ412" s="20"/>
      <c r="BK412" s="20"/>
      <c r="BL412" s="20"/>
      <c r="BM412" s="20"/>
      <c r="BN412" s="20"/>
      <c r="BO412" s="20"/>
      <c r="BP412" s="20"/>
      <c r="BQ412" s="20"/>
      <c r="BR412" s="20"/>
      <c r="BS412" s="20"/>
      <c r="BT412" s="20"/>
      <c r="BU412" s="20"/>
      <c r="BV412" s="20"/>
      <c r="BW412" s="20"/>
      <c r="BX412" s="20"/>
      <c r="BY412" s="20"/>
      <c r="BZ412" s="20"/>
      <c r="CA412" s="20"/>
      <c r="CB412" s="20"/>
      <c r="CC412" s="20"/>
      <c r="CD412" s="20"/>
      <c r="CE412" s="20"/>
      <c r="CF412" s="20"/>
      <c r="CG412" s="20"/>
      <c r="CH412" s="20"/>
      <c r="CI412" s="20"/>
      <c r="CJ412" s="20"/>
      <c r="CK412" s="20"/>
      <c r="CL412" s="20"/>
      <c r="CM412" s="20"/>
      <c r="CN412" s="20"/>
      <c r="CO412" s="20"/>
      <c r="CP412" s="20"/>
      <c r="CQ412" s="20"/>
      <c r="CR412" s="20"/>
      <c r="CS412" s="20"/>
      <c r="CT412" s="20"/>
      <c r="CU412" s="20"/>
      <c r="CV412" s="20"/>
      <c r="CW412" s="20"/>
      <c r="CX412" s="20"/>
      <c r="CY412" s="20"/>
      <c r="CZ412" s="20"/>
      <c r="DA412" s="20"/>
      <c r="DB412" s="20"/>
      <c r="DC412" s="20"/>
      <c r="DD412" s="20"/>
      <c r="DE412" s="20"/>
      <c r="DF412" s="20"/>
      <c r="DG412" s="20"/>
      <c r="DH412" s="20"/>
      <c r="DI412" s="20"/>
      <c r="DJ412" s="20"/>
      <c r="DK412" s="20"/>
      <c r="DL412" s="20"/>
      <c r="DM412" s="20"/>
      <c r="DN412" s="20"/>
      <c r="DO412" s="20"/>
      <c r="DP412" s="20"/>
      <c r="DQ412" s="20"/>
      <c r="DR412" s="20"/>
      <c r="DS412" s="20"/>
      <c r="DT412" s="20"/>
      <c r="DU412" s="20"/>
      <c r="DV412" s="20"/>
      <c r="DW412" s="20"/>
      <c r="DX412" s="20"/>
      <c r="DY412" s="20"/>
      <c r="DZ412" s="20"/>
      <c r="EA412" s="20"/>
      <c r="EB412" s="20"/>
      <c r="EC412" s="20"/>
      <c r="ED412" s="20"/>
      <c r="EE412" s="20"/>
      <c r="EF412" s="20"/>
      <c r="EG412" s="20"/>
      <c r="EH412" s="20"/>
      <c r="EI412" s="20"/>
      <c r="EJ412" s="20"/>
      <c r="EK412" s="20"/>
      <c r="EL412" s="20"/>
      <c r="EM412" s="20"/>
      <c r="EN412" s="20"/>
      <c r="EO412" s="20"/>
      <c r="EP412" s="20"/>
      <c r="EQ412" s="20"/>
      <c r="ER412" s="20"/>
      <c r="ES412" s="20"/>
      <c r="ET412" s="20"/>
      <c r="EU412" s="20"/>
      <c r="EV412" s="20"/>
      <c r="EW412" s="20"/>
      <c r="EX412" s="20"/>
      <c r="EY412" s="20"/>
      <c r="EZ412" s="20"/>
      <c r="FA412" s="20"/>
      <c r="FB412" s="20"/>
      <c r="FC412" s="20"/>
      <c r="FD412" s="20"/>
      <c r="FE412" s="20"/>
      <c r="FF412" s="20"/>
      <c r="FG412" s="20"/>
      <c r="FH412" s="20"/>
      <c r="FI412" s="20"/>
      <c r="FJ412" s="20"/>
      <c r="FK412" s="20"/>
      <c r="FL412" s="20"/>
      <c r="FM412" s="20"/>
      <c r="FN412" s="20"/>
      <c r="FO412" s="20"/>
      <c r="FP412" s="20"/>
      <c r="FQ412" s="20"/>
      <c r="FR412" s="20"/>
      <c r="FS412" s="20"/>
      <c r="FT412" s="20"/>
      <c r="FU412" s="20"/>
      <c r="FV412" s="20"/>
      <c r="FW412" s="20"/>
      <c r="FX412" s="20"/>
      <c r="FY412" s="20"/>
      <c r="FZ412" s="20"/>
      <c r="GA412" s="20"/>
      <c r="GB412" s="20"/>
      <c r="GC412" s="20"/>
      <c r="GD412" s="20"/>
      <c r="GE412" s="20"/>
      <c r="GF412" s="20"/>
      <c r="GG412" s="20"/>
      <c r="GH412" s="20"/>
      <c r="GI412" s="20"/>
      <c r="GJ412" s="20"/>
      <c r="GK412" s="20"/>
      <c r="GL412" s="20"/>
      <c r="GM412" s="20"/>
      <c r="GN412" s="20"/>
      <c r="GO412" s="20"/>
      <c r="GP412" s="20"/>
      <c r="GQ412" s="20"/>
      <c r="GR412" s="20"/>
      <c r="GS412" s="20"/>
      <c r="GT412" s="20"/>
      <c r="GU412" s="20"/>
      <c r="GV412" s="20"/>
      <c r="GW412" s="20"/>
      <c r="GX412" s="20"/>
      <c r="GY412" s="20"/>
      <c r="GZ412" s="20"/>
      <c r="HA412" s="20"/>
      <c r="HB412" s="20"/>
      <c r="HC412" s="20"/>
      <c r="HD412" s="20"/>
      <c r="HE412" s="20"/>
      <c r="HF412" s="20"/>
      <c r="HG412" s="20"/>
      <c r="HH412" s="20"/>
      <c r="HI412" s="20"/>
      <c r="HJ412" s="20"/>
      <c r="HK412" s="20"/>
      <c r="HL412" s="20"/>
      <c r="HM412" s="20"/>
      <c r="HN412" s="20"/>
      <c r="HO412" s="20"/>
      <c r="HP412" s="20"/>
      <c r="HQ412" s="20"/>
      <c r="HR412" s="20"/>
      <c r="HS412" s="20"/>
      <c r="HT412" s="20"/>
      <c r="HU412" s="20"/>
      <c r="HV412" s="20"/>
      <c r="HW412" s="20"/>
      <c r="HX412" s="20"/>
      <c r="HY412" s="20"/>
      <c r="HZ412" s="20"/>
      <c r="IA412" s="20"/>
      <c r="IB412" s="20"/>
      <c r="IC412" s="20"/>
      <c r="ID412" s="20"/>
      <c r="IE412" s="20"/>
      <c r="IF412" s="20"/>
      <c r="IG412" s="20"/>
      <c r="IH412" s="20"/>
      <c r="II412" s="20"/>
      <c r="IJ412" s="20"/>
      <c r="IK412" s="20"/>
      <c r="IL412" s="20"/>
      <c r="IM412" s="20"/>
      <c r="IN412" s="20"/>
      <c r="IO412" s="20"/>
      <c r="IP412" s="20"/>
      <c r="IQ412" s="20"/>
      <c r="IR412" s="20"/>
      <c r="IS412" s="20"/>
      <c r="IT412" s="20"/>
      <c r="IU412" s="20"/>
    </row>
    <row r="413" spans="1:255" s="10" customFormat="1" ht="68.25" hidden="1" customHeight="1" x14ac:dyDescent="0.25">
      <c r="A413" s="7"/>
      <c r="B413" s="2"/>
      <c r="C413" s="2"/>
      <c r="D413" s="610"/>
      <c r="E413" s="611"/>
      <c r="F413" s="611"/>
      <c r="G413" s="612"/>
      <c r="H413" s="7"/>
      <c r="I413" s="263"/>
      <c r="J413" s="8"/>
      <c r="K413" s="15" t="e">
        <f t="shared" si="88"/>
        <v>#DIV/0!</v>
      </c>
      <c r="L413" s="20"/>
      <c r="M413" s="20"/>
      <c r="N413" s="20"/>
      <c r="O413" s="20"/>
      <c r="P413" s="20"/>
      <c r="Q413" s="20"/>
      <c r="R413" s="20"/>
      <c r="S413" s="20"/>
      <c r="T413" s="20"/>
      <c r="U413" s="20"/>
      <c r="V413" s="20"/>
      <c r="W413" s="20"/>
      <c r="X413" s="20"/>
      <c r="Y413" s="20"/>
      <c r="Z413" s="20"/>
      <c r="AA413" s="20"/>
      <c r="AB413" s="20"/>
      <c r="AC413" s="20"/>
      <c r="AD413" s="20"/>
      <c r="AE413" s="20"/>
      <c r="AF413" s="20"/>
      <c r="AG413" s="20"/>
      <c r="AH413" s="20"/>
      <c r="AI413" s="20"/>
      <c r="AJ413" s="20"/>
      <c r="AK413" s="20"/>
      <c r="AL413" s="20"/>
      <c r="AM413" s="20"/>
      <c r="AN413" s="20"/>
      <c r="AO413" s="20"/>
      <c r="AP413" s="20"/>
      <c r="AQ413" s="20"/>
      <c r="AR413" s="20"/>
      <c r="AS413" s="20"/>
      <c r="AT413" s="20"/>
      <c r="AU413" s="20"/>
      <c r="AV413" s="20"/>
      <c r="AW413" s="20"/>
      <c r="AX413" s="20"/>
      <c r="AY413" s="20"/>
      <c r="AZ413" s="20"/>
      <c r="BA413" s="20"/>
      <c r="BB413" s="20"/>
      <c r="BC413" s="20"/>
      <c r="BD413" s="20"/>
      <c r="BE413" s="20"/>
      <c r="BF413" s="20"/>
      <c r="BG413" s="20"/>
      <c r="BH413" s="20"/>
      <c r="BI413" s="20"/>
      <c r="BJ413" s="20"/>
      <c r="BK413" s="20"/>
      <c r="BL413" s="20"/>
      <c r="BM413" s="20"/>
      <c r="BN413" s="20"/>
      <c r="BO413" s="20"/>
      <c r="BP413" s="20"/>
      <c r="BQ413" s="20"/>
      <c r="BR413" s="20"/>
      <c r="BS413" s="20"/>
      <c r="BT413" s="20"/>
      <c r="BU413" s="20"/>
      <c r="BV413" s="20"/>
      <c r="BW413" s="20"/>
      <c r="BX413" s="20"/>
      <c r="BY413" s="20"/>
      <c r="BZ413" s="20"/>
      <c r="CA413" s="20"/>
      <c r="CB413" s="20"/>
      <c r="CC413" s="20"/>
      <c r="CD413" s="20"/>
      <c r="CE413" s="20"/>
      <c r="CF413" s="20"/>
      <c r="CG413" s="20"/>
      <c r="CH413" s="20"/>
      <c r="CI413" s="20"/>
      <c r="CJ413" s="20"/>
      <c r="CK413" s="20"/>
      <c r="CL413" s="20"/>
      <c r="CM413" s="20"/>
      <c r="CN413" s="20"/>
      <c r="CO413" s="20"/>
      <c r="CP413" s="20"/>
      <c r="CQ413" s="20"/>
      <c r="CR413" s="20"/>
      <c r="CS413" s="20"/>
      <c r="CT413" s="20"/>
      <c r="CU413" s="20"/>
      <c r="CV413" s="20"/>
      <c r="CW413" s="20"/>
      <c r="CX413" s="20"/>
      <c r="CY413" s="20"/>
      <c r="CZ413" s="20"/>
      <c r="DA413" s="20"/>
      <c r="DB413" s="20"/>
      <c r="DC413" s="20"/>
      <c r="DD413" s="20"/>
      <c r="DE413" s="20"/>
      <c r="DF413" s="20"/>
      <c r="DG413" s="20"/>
      <c r="DH413" s="20"/>
      <c r="DI413" s="20"/>
      <c r="DJ413" s="20"/>
      <c r="DK413" s="20"/>
      <c r="DL413" s="20"/>
      <c r="DM413" s="20"/>
      <c r="DN413" s="20"/>
      <c r="DO413" s="20"/>
      <c r="DP413" s="20"/>
      <c r="DQ413" s="20"/>
      <c r="DR413" s="20"/>
      <c r="DS413" s="20"/>
      <c r="DT413" s="20"/>
      <c r="DU413" s="20"/>
      <c r="DV413" s="20"/>
      <c r="DW413" s="20"/>
      <c r="DX413" s="20"/>
      <c r="DY413" s="20"/>
      <c r="DZ413" s="20"/>
      <c r="EA413" s="20"/>
      <c r="EB413" s="20"/>
      <c r="EC413" s="20"/>
      <c r="ED413" s="20"/>
      <c r="EE413" s="20"/>
      <c r="EF413" s="20"/>
      <c r="EG413" s="20"/>
      <c r="EH413" s="20"/>
      <c r="EI413" s="20"/>
      <c r="EJ413" s="20"/>
      <c r="EK413" s="20"/>
      <c r="EL413" s="20"/>
      <c r="EM413" s="20"/>
      <c r="EN413" s="20"/>
      <c r="EO413" s="20"/>
      <c r="EP413" s="20"/>
      <c r="EQ413" s="20"/>
      <c r="ER413" s="20"/>
      <c r="ES413" s="20"/>
      <c r="ET413" s="20"/>
      <c r="EU413" s="20"/>
      <c r="EV413" s="20"/>
      <c r="EW413" s="20"/>
      <c r="EX413" s="20"/>
      <c r="EY413" s="20"/>
      <c r="EZ413" s="20"/>
      <c r="FA413" s="20"/>
      <c r="FB413" s="20"/>
      <c r="FC413" s="20"/>
      <c r="FD413" s="20"/>
      <c r="FE413" s="20"/>
      <c r="FF413" s="20"/>
      <c r="FG413" s="20"/>
      <c r="FH413" s="20"/>
      <c r="FI413" s="20"/>
      <c r="FJ413" s="20"/>
      <c r="FK413" s="20"/>
      <c r="FL413" s="20"/>
      <c r="FM413" s="20"/>
      <c r="FN413" s="20"/>
      <c r="FO413" s="20"/>
      <c r="FP413" s="20"/>
      <c r="FQ413" s="20"/>
      <c r="FR413" s="20"/>
      <c r="FS413" s="20"/>
      <c r="FT413" s="20"/>
      <c r="FU413" s="20"/>
      <c r="FV413" s="20"/>
      <c r="FW413" s="20"/>
      <c r="FX413" s="20"/>
      <c r="FY413" s="20"/>
      <c r="FZ413" s="20"/>
      <c r="GA413" s="20"/>
      <c r="GB413" s="20"/>
      <c r="GC413" s="20"/>
      <c r="GD413" s="20"/>
      <c r="GE413" s="20"/>
      <c r="GF413" s="20"/>
      <c r="GG413" s="20"/>
      <c r="GH413" s="20"/>
      <c r="GI413" s="20"/>
      <c r="GJ413" s="20"/>
      <c r="GK413" s="20"/>
      <c r="GL413" s="20"/>
      <c r="GM413" s="20"/>
      <c r="GN413" s="20"/>
      <c r="GO413" s="20"/>
      <c r="GP413" s="20"/>
      <c r="GQ413" s="20"/>
      <c r="GR413" s="20"/>
      <c r="GS413" s="20"/>
      <c r="GT413" s="20"/>
      <c r="GU413" s="20"/>
      <c r="GV413" s="20"/>
      <c r="GW413" s="20"/>
      <c r="GX413" s="20"/>
      <c r="GY413" s="20"/>
      <c r="GZ413" s="20"/>
      <c r="HA413" s="20"/>
      <c r="HB413" s="20"/>
      <c r="HC413" s="20"/>
      <c r="HD413" s="20"/>
      <c r="HE413" s="20"/>
      <c r="HF413" s="20"/>
      <c r="HG413" s="20"/>
      <c r="HH413" s="20"/>
      <c r="HI413" s="20"/>
      <c r="HJ413" s="20"/>
      <c r="HK413" s="20"/>
      <c r="HL413" s="20"/>
      <c r="HM413" s="20"/>
      <c r="HN413" s="20"/>
      <c r="HO413" s="20"/>
      <c r="HP413" s="20"/>
      <c r="HQ413" s="20"/>
      <c r="HR413" s="20"/>
      <c r="HS413" s="20"/>
      <c r="HT413" s="20"/>
      <c r="HU413" s="20"/>
      <c r="HV413" s="20"/>
      <c r="HW413" s="20"/>
      <c r="HX413" s="20"/>
      <c r="HY413" s="20"/>
      <c r="HZ413" s="20"/>
      <c r="IA413" s="20"/>
      <c r="IB413" s="20"/>
      <c r="IC413" s="20"/>
      <c r="ID413" s="20"/>
      <c r="IE413" s="20"/>
      <c r="IF413" s="20"/>
      <c r="IG413" s="20"/>
      <c r="IH413" s="20"/>
      <c r="II413" s="20"/>
      <c r="IJ413" s="20"/>
      <c r="IK413" s="20"/>
      <c r="IL413" s="20"/>
      <c r="IM413" s="20"/>
      <c r="IN413" s="20"/>
      <c r="IO413" s="20"/>
      <c r="IP413" s="20"/>
      <c r="IQ413" s="20"/>
      <c r="IR413" s="20"/>
      <c r="IS413" s="20"/>
      <c r="IT413" s="20"/>
      <c r="IU413" s="20"/>
    </row>
    <row r="414" spans="1:255" s="10" customFormat="1" ht="33" hidden="1" customHeight="1" x14ac:dyDescent="0.25">
      <c r="A414" s="5"/>
      <c r="B414" s="2"/>
      <c r="C414" s="2"/>
      <c r="D414" s="610"/>
      <c r="E414" s="611"/>
      <c r="F414" s="611"/>
      <c r="G414" s="612"/>
      <c r="H414" s="7"/>
      <c r="I414" s="263"/>
      <c r="J414" s="8"/>
      <c r="K414" s="15" t="e">
        <f t="shared" si="88"/>
        <v>#DIV/0!</v>
      </c>
      <c r="L414" s="663"/>
      <c r="M414" s="121"/>
      <c r="N414" s="20"/>
      <c r="O414" s="20"/>
      <c r="P414" s="20"/>
      <c r="Q414" s="20"/>
      <c r="R414" s="20"/>
      <c r="S414" s="20"/>
      <c r="T414" s="20"/>
      <c r="U414" s="20"/>
      <c r="V414" s="20"/>
      <c r="W414" s="20"/>
      <c r="X414" s="20"/>
      <c r="Y414" s="20"/>
      <c r="Z414" s="20"/>
      <c r="AA414" s="20"/>
      <c r="AB414" s="20"/>
      <c r="AC414" s="20"/>
      <c r="AD414" s="20"/>
      <c r="AE414" s="20"/>
      <c r="AF414" s="20"/>
      <c r="AG414" s="20"/>
      <c r="AH414" s="20"/>
      <c r="AI414" s="20"/>
      <c r="AJ414" s="20"/>
      <c r="AK414" s="20"/>
      <c r="AL414" s="20"/>
      <c r="AM414" s="20"/>
      <c r="AN414" s="20"/>
      <c r="AO414" s="20"/>
      <c r="AP414" s="20"/>
      <c r="AQ414" s="20"/>
      <c r="AR414" s="20"/>
      <c r="AS414" s="20"/>
      <c r="AT414" s="20"/>
      <c r="AU414" s="20"/>
      <c r="AV414" s="20"/>
      <c r="AW414" s="20"/>
      <c r="AX414" s="20"/>
      <c r="AY414" s="20"/>
      <c r="AZ414" s="20"/>
      <c r="BA414" s="20"/>
      <c r="BB414" s="20"/>
      <c r="BC414" s="20"/>
      <c r="BD414" s="20"/>
      <c r="BE414" s="20"/>
      <c r="BF414" s="20"/>
      <c r="BG414" s="20"/>
      <c r="BH414" s="20"/>
      <c r="BI414" s="20"/>
      <c r="BJ414" s="20"/>
      <c r="BK414" s="20"/>
      <c r="BL414" s="20"/>
      <c r="BM414" s="20"/>
      <c r="BN414" s="20"/>
      <c r="BO414" s="20"/>
      <c r="BP414" s="20"/>
      <c r="BQ414" s="20"/>
      <c r="BR414" s="20"/>
      <c r="BS414" s="20"/>
      <c r="BT414" s="20"/>
      <c r="BU414" s="20"/>
      <c r="BV414" s="20"/>
      <c r="BW414" s="20"/>
      <c r="BX414" s="20"/>
      <c r="BY414" s="20"/>
      <c r="BZ414" s="20"/>
      <c r="CA414" s="20"/>
      <c r="CB414" s="20"/>
      <c r="CC414" s="20"/>
      <c r="CD414" s="20"/>
      <c r="CE414" s="20"/>
      <c r="CF414" s="20"/>
      <c r="CG414" s="20"/>
      <c r="CH414" s="20"/>
      <c r="CI414" s="20"/>
      <c r="CJ414" s="20"/>
      <c r="CK414" s="20"/>
      <c r="CL414" s="20"/>
      <c r="CM414" s="20"/>
      <c r="CN414" s="20"/>
      <c r="CO414" s="20"/>
      <c r="CP414" s="20"/>
      <c r="CQ414" s="20"/>
      <c r="CR414" s="20"/>
      <c r="CS414" s="20"/>
      <c r="CT414" s="20"/>
      <c r="CU414" s="20"/>
      <c r="CV414" s="20"/>
      <c r="CW414" s="20"/>
      <c r="CX414" s="20"/>
      <c r="CY414" s="20"/>
      <c r="CZ414" s="20"/>
      <c r="DA414" s="20"/>
      <c r="DB414" s="20"/>
      <c r="DC414" s="20"/>
      <c r="DD414" s="20"/>
      <c r="DE414" s="20"/>
      <c r="DF414" s="20"/>
      <c r="DG414" s="20"/>
      <c r="DH414" s="20"/>
      <c r="DI414" s="20"/>
      <c r="DJ414" s="20"/>
      <c r="DK414" s="20"/>
      <c r="DL414" s="20"/>
      <c r="DM414" s="20"/>
      <c r="DN414" s="20"/>
      <c r="DO414" s="20"/>
      <c r="DP414" s="20"/>
      <c r="DQ414" s="20"/>
      <c r="DR414" s="20"/>
      <c r="DS414" s="20"/>
      <c r="DT414" s="20"/>
      <c r="DU414" s="20"/>
      <c r="DV414" s="20"/>
      <c r="DW414" s="20"/>
      <c r="DX414" s="20"/>
      <c r="DY414" s="20"/>
      <c r="DZ414" s="20"/>
      <c r="EA414" s="20"/>
      <c r="EB414" s="20"/>
      <c r="EC414" s="20"/>
      <c r="ED414" s="20"/>
      <c r="EE414" s="20"/>
      <c r="EF414" s="20"/>
      <c r="EG414" s="20"/>
      <c r="EH414" s="20"/>
      <c r="EI414" s="20"/>
      <c r="EJ414" s="20"/>
      <c r="EK414" s="20"/>
      <c r="EL414" s="20"/>
      <c r="EM414" s="20"/>
      <c r="EN414" s="20"/>
      <c r="EO414" s="20"/>
      <c r="EP414" s="20"/>
      <c r="EQ414" s="20"/>
      <c r="ER414" s="20"/>
      <c r="ES414" s="20"/>
      <c r="ET414" s="20"/>
      <c r="EU414" s="20"/>
      <c r="EV414" s="20"/>
      <c r="EW414" s="20"/>
      <c r="EX414" s="20"/>
      <c r="EY414" s="20"/>
      <c r="EZ414" s="20"/>
      <c r="FA414" s="20"/>
      <c r="FB414" s="20"/>
      <c r="FC414" s="20"/>
      <c r="FD414" s="20"/>
      <c r="FE414" s="20"/>
      <c r="FF414" s="20"/>
      <c r="FG414" s="20"/>
      <c r="FH414" s="20"/>
      <c r="FI414" s="20"/>
      <c r="FJ414" s="20"/>
      <c r="FK414" s="20"/>
      <c r="FL414" s="20"/>
      <c r="FM414" s="20"/>
      <c r="FN414" s="20"/>
      <c r="FO414" s="20"/>
      <c r="FP414" s="20"/>
      <c r="FQ414" s="20"/>
      <c r="FR414" s="20"/>
      <c r="FS414" s="20"/>
      <c r="FT414" s="20"/>
      <c r="FU414" s="20"/>
      <c r="FV414" s="20"/>
      <c r="FW414" s="20"/>
      <c r="FX414" s="20"/>
      <c r="FY414" s="20"/>
      <c r="FZ414" s="20"/>
      <c r="GA414" s="20"/>
      <c r="GB414" s="20"/>
      <c r="GC414" s="20"/>
      <c r="GD414" s="20"/>
      <c r="GE414" s="20"/>
      <c r="GF414" s="20"/>
      <c r="GG414" s="20"/>
      <c r="GH414" s="20"/>
      <c r="GI414" s="20"/>
      <c r="GJ414" s="20"/>
      <c r="GK414" s="20"/>
      <c r="GL414" s="20"/>
      <c r="GM414" s="20"/>
      <c r="GN414" s="20"/>
      <c r="GO414" s="20"/>
      <c r="GP414" s="20"/>
      <c r="GQ414" s="20"/>
      <c r="GR414" s="20"/>
      <c r="GS414" s="20"/>
      <c r="GT414" s="20"/>
      <c r="GU414" s="20"/>
      <c r="GV414" s="20"/>
      <c r="GW414" s="20"/>
      <c r="GX414" s="20"/>
      <c r="GY414" s="20"/>
      <c r="GZ414" s="20"/>
      <c r="HA414" s="20"/>
      <c r="HB414" s="20"/>
      <c r="HC414" s="20"/>
      <c r="HD414" s="20"/>
      <c r="HE414" s="20"/>
      <c r="HF414" s="20"/>
      <c r="HG414" s="20"/>
      <c r="HH414" s="20"/>
      <c r="HI414" s="20"/>
      <c r="HJ414" s="20"/>
      <c r="HK414" s="20"/>
      <c r="HL414" s="20"/>
      <c r="HM414" s="20"/>
      <c r="HN414" s="20"/>
      <c r="HO414" s="20"/>
      <c r="HP414" s="20"/>
      <c r="HQ414" s="20"/>
      <c r="HR414" s="20"/>
      <c r="HS414" s="20"/>
      <c r="HT414" s="20"/>
      <c r="HU414" s="20"/>
      <c r="HV414" s="20"/>
      <c r="HW414" s="20"/>
      <c r="HX414" s="20"/>
      <c r="HY414" s="20"/>
      <c r="HZ414" s="20"/>
      <c r="IA414" s="20"/>
      <c r="IB414" s="20"/>
      <c r="IC414" s="20"/>
      <c r="ID414" s="20"/>
      <c r="IE414" s="20"/>
      <c r="IF414" s="20"/>
      <c r="IG414" s="20"/>
      <c r="IH414" s="20"/>
      <c r="II414" s="20"/>
      <c r="IJ414" s="20"/>
      <c r="IK414" s="20"/>
      <c r="IL414" s="20"/>
      <c r="IM414" s="20"/>
      <c r="IN414" s="20"/>
      <c r="IO414" s="20"/>
      <c r="IP414" s="20"/>
      <c r="IQ414" s="20"/>
      <c r="IR414" s="20"/>
      <c r="IS414" s="20"/>
      <c r="IT414" s="20"/>
      <c r="IU414" s="20"/>
    </row>
    <row r="415" spans="1:255" s="10" customFormat="1" ht="33" hidden="1" customHeight="1" x14ac:dyDescent="0.25">
      <c r="A415" s="5"/>
      <c r="B415" s="2"/>
      <c r="C415" s="2"/>
      <c r="D415" s="610"/>
      <c r="E415" s="611"/>
      <c r="F415" s="611"/>
      <c r="G415" s="612"/>
      <c r="H415" s="7"/>
      <c r="I415" s="263"/>
      <c r="J415" s="8"/>
      <c r="K415" s="15" t="e">
        <f t="shared" si="88"/>
        <v>#DIV/0!</v>
      </c>
      <c r="L415" s="662"/>
      <c r="N415" s="20"/>
      <c r="O415" s="20"/>
      <c r="P415" s="20"/>
      <c r="Q415" s="20"/>
      <c r="R415" s="20"/>
      <c r="S415" s="20"/>
      <c r="T415" s="20"/>
      <c r="U415" s="20"/>
      <c r="V415" s="20"/>
      <c r="W415" s="20"/>
      <c r="X415" s="20"/>
      <c r="Y415" s="20"/>
      <c r="Z415" s="20"/>
      <c r="AA415" s="20"/>
      <c r="AB415" s="20"/>
      <c r="AC415" s="20"/>
      <c r="AD415" s="20"/>
      <c r="AE415" s="20"/>
      <c r="AF415" s="20"/>
      <c r="AG415" s="20"/>
      <c r="AH415" s="20"/>
      <c r="AI415" s="20"/>
      <c r="AJ415" s="20"/>
      <c r="AK415" s="20"/>
      <c r="AL415" s="20"/>
      <c r="AM415" s="20"/>
      <c r="AN415" s="20"/>
      <c r="AO415" s="20"/>
      <c r="AP415" s="20"/>
      <c r="AQ415" s="20"/>
      <c r="AR415" s="20"/>
      <c r="AS415" s="20"/>
      <c r="AT415" s="20"/>
      <c r="AU415" s="20"/>
      <c r="AV415" s="20"/>
      <c r="AW415" s="20"/>
      <c r="AX415" s="20"/>
      <c r="AY415" s="20"/>
      <c r="AZ415" s="20"/>
      <c r="BA415" s="20"/>
      <c r="BB415" s="20"/>
      <c r="BC415" s="20"/>
      <c r="BD415" s="20"/>
      <c r="BE415" s="20"/>
      <c r="BF415" s="20"/>
      <c r="BG415" s="20"/>
      <c r="BH415" s="20"/>
      <c r="BI415" s="20"/>
      <c r="BJ415" s="20"/>
      <c r="BK415" s="20"/>
      <c r="BL415" s="20"/>
      <c r="BM415" s="20"/>
      <c r="BN415" s="20"/>
      <c r="BO415" s="20"/>
      <c r="BP415" s="20"/>
      <c r="BQ415" s="20"/>
      <c r="BR415" s="20"/>
      <c r="BS415" s="20"/>
      <c r="BT415" s="20"/>
      <c r="BU415" s="20"/>
      <c r="BV415" s="20"/>
      <c r="BW415" s="20"/>
      <c r="BX415" s="20"/>
      <c r="BY415" s="20"/>
      <c r="BZ415" s="20"/>
      <c r="CA415" s="20"/>
      <c r="CB415" s="20"/>
      <c r="CC415" s="20"/>
      <c r="CD415" s="20"/>
      <c r="CE415" s="20"/>
      <c r="CF415" s="20"/>
      <c r="CG415" s="20"/>
      <c r="CH415" s="20"/>
      <c r="CI415" s="20"/>
      <c r="CJ415" s="20"/>
      <c r="CK415" s="20"/>
      <c r="CL415" s="20"/>
      <c r="CM415" s="20"/>
      <c r="CN415" s="20"/>
      <c r="CO415" s="20"/>
      <c r="CP415" s="20"/>
      <c r="CQ415" s="20"/>
      <c r="CR415" s="20"/>
      <c r="CS415" s="20"/>
      <c r="CT415" s="20"/>
      <c r="CU415" s="20"/>
      <c r="CV415" s="20"/>
      <c r="CW415" s="20"/>
      <c r="CX415" s="20"/>
      <c r="CY415" s="20"/>
      <c r="CZ415" s="20"/>
      <c r="DA415" s="20"/>
      <c r="DB415" s="20"/>
      <c r="DC415" s="20"/>
      <c r="DD415" s="20"/>
      <c r="DE415" s="20"/>
      <c r="DF415" s="20"/>
      <c r="DG415" s="20"/>
      <c r="DH415" s="20"/>
      <c r="DI415" s="20"/>
      <c r="DJ415" s="20"/>
      <c r="DK415" s="20"/>
      <c r="DL415" s="20"/>
      <c r="DM415" s="20"/>
      <c r="DN415" s="20"/>
      <c r="DO415" s="20"/>
      <c r="DP415" s="20"/>
      <c r="DQ415" s="20"/>
      <c r="DR415" s="20"/>
      <c r="DS415" s="20"/>
      <c r="DT415" s="20"/>
      <c r="DU415" s="20"/>
      <c r="DV415" s="20"/>
      <c r="DW415" s="20"/>
      <c r="DX415" s="20"/>
      <c r="DY415" s="20"/>
      <c r="DZ415" s="20"/>
      <c r="EA415" s="20"/>
      <c r="EB415" s="20"/>
      <c r="EC415" s="20"/>
      <c r="ED415" s="20"/>
      <c r="EE415" s="20"/>
      <c r="EF415" s="20"/>
      <c r="EG415" s="20"/>
      <c r="EH415" s="20"/>
      <c r="EI415" s="20"/>
      <c r="EJ415" s="20"/>
      <c r="EK415" s="20"/>
      <c r="EL415" s="20"/>
      <c r="EM415" s="20"/>
      <c r="EN415" s="20"/>
      <c r="EO415" s="20"/>
      <c r="EP415" s="20"/>
      <c r="EQ415" s="20"/>
      <c r="ER415" s="20"/>
      <c r="ES415" s="20"/>
      <c r="ET415" s="20"/>
      <c r="EU415" s="20"/>
      <c r="EV415" s="20"/>
      <c r="EW415" s="20"/>
      <c r="EX415" s="20"/>
      <c r="EY415" s="20"/>
      <c r="EZ415" s="20"/>
      <c r="FA415" s="20"/>
      <c r="FB415" s="20"/>
      <c r="FC415" s="20"/>
      <c r="FD415" s="20"/>
      <c r="FE415" s="20"/>
      <c r="FF415" s="20"/>
      <c r="FG415" s="20"/>
      <c r="FH415" s="20"/>
      <c r="FI415" s="20"/>
      <c r="FJ415" s="20"/>
      <c r="FK415" s="20"/>
      <c r="FL415" s="20"/>
      <c r="FM415" s="20"/>
      <c r="FN415" s="20"/>
      <c r="FO415" s="20"/>
      <c r="FP415" s="20"/>
      <c r="FQ415" s="20"/>
      <c r="FR415" s="20"/>
      <c r="FS415" s="20"/>
      <c r="FT415" s="20"/>
      <c r="FU415" s="20"/>
      <c r="FV415" s="20"/>
      <c r="FW415" s="20"/>
      <c r="FX415" s="20"/>
      <c r="FY415" s="20"/>
      <c r="FZ415" s="20"/>
      <c r="GA415" s="20"/>
      <c r="GB415" s="20"/>
      <c r="GC415" s="20"/>
      <c r="GD415" s="20"/>
      <c r="GE415" s="20"/>
      <c r="GF415" s="20"/>
      <c r="GG415" s="20"/>
      <c r="GH415" s="20"/>
      <c r="GI415" s="20"/>
      <c r="GJ415" s="20"/>
      <c r="GK415" s="20"/>
      <c r="GL415" s="20"/>
      <c r="GM415" s="20"/>
      <c r="GN415" s="20"/>
      <c r="GO415" s="20"/>
      <c r="GP415" s="20"/>
      <c r="GQ415" s="20"/>
      <c r="GR415" s="20"/>
      <c r="GS415" s="20"/>
      <c r="GT415" s="20"/>
      <c r="GU415" s="20"/>
      <c r="GV415" s="20"/>
      <c r="GW415" s="20"/>
      <c r="GX415" s="20"/>
      <c r="GY415" s="20"/>
      <c r="GZ415" s="20"/>
      <c r="HA415" s="20"/>
      <c r="HB415" s="20"/>
      <c r="HC415" s="20"/>
      <c r="HD415" s="20"/>
      <c r="HE415" s="20"/>
      <c r="HF415" s="20"/>
      <c r="HG415" s="20"/>
      <c r="HH415" s="20"/>
      <c r="HI415" s="20"/>
      <c r="HJ415" s="20"/>
      <c r="HK415" s="20"/>
      <c r="HL415" s="20"/>
      <c r="HM415" s="20"/>
      <c r="HN415" s="20"/>
      <c r="HO415" s="20"/>
      <c r="HP415" s="20"/>
      <c r="HQ415" s="20"/>
      <c r="HR415" s="20"/>
      <c r="HS415" s="20"/>
      <c r="HT415" s="20"/>
      <c r="HU415" s="20"/>
      <c r="HV415" s="20"/>
      <c r="HW415" s="20"/>
      <c r="HX415" s="20"/>
      <c r="HY415" s="20"/>
      <c r="HZ415" s="20"/>
      <c r="IA415" s="20"/>
      <c r="IB415" s="20"/>
      <c r="IC415" s="20"/>
      <c r="ID415" s="20"/>
      <c r="IE415" s="20"/>
      <c r="IF415" s="20"/>
      <c r="IG415" s="20"/>
      <c r="IH415" s="20"/>
      <c r="II415" s="20"/>
      <c r="IJ415" s="20"/>
      <c r="IK415" s="20"/>
      <c r="IL415" s="20"/>
      <c r="IM415" s="20"/>
      <c r="IN415" s="20"/>
      <c r="IO415" s="20"/>
      <c r="IP415" s="20"/>
      <c r="IQ415" s="20"/>
      <c r="IR415" s="20"/>
      <c r="IS415" s="20"/>
      <c r="IT415" s="20"/>
      <c r="IU415" s="20"/>
    </row>
    <row r="416" spans="1:255" s="10" customFormat="1" ht="54" customHeight="1" x14ac:dyDescent="0.25">
      <c r="A416" s="5" t="s">
        <v>710</v>
      </c>
      <c r="B416" s="2" t="s">
        <v>46</v>
      </c>
      <c r="C416" s="2" t="s">
        <v>35</v>
      </c>
      <c r="D416" s="610" t="s">
        <v>709</v>
      </c>
      <c r="E416" s="611"/>
      <c r="F416" s="611"/>
      <c r="G416" s="612"/>
      <c r="H416" s="7"/>
      <c r="I416" s="263" t="str">
        <f>I417</f>
        <v>7613,0</v>
      </c>
      <c r="J416" s="263" t="str">
        <f t="shared" ref="J416" si="89">J417</f>
        <v>7613</v>
      </c>
      <c r="K416" s="15">
        <f t="shared" si="88"/>
        <v>100</v>
      </c>
      <c r="L416" s="662"/>
      <c r="N416" s="20"/>
      <c r="O416" s="20"/>
      <c r="P416" s="20"/>
      <c r="Q416" s="20"/>
      <c r="R416" s="20"/>
      <c r="S416" s="20"/>
      <c r="T416" s="20"/>
      <c r="U416" s="20"/>
      <c r="V416" s="20"/>
      <c r="W416" s="20"/>
      <c r="X416" s="20"/>
      <c r="Y416" s="20"/>
      <c r="Z416" s="20"/>
      <c r="AA416" s="20"/>
      <c r="AB416" s="20"/>
      <c r="AC416" s="20"/>
      <c r="AD416" s="20"/>
      <c r="AE416" s="20"/>
      <c r="AF416" s="20"/>
      <c r="AG416" s="20"/>
      <c r="AH416" s="20"/>
      <c r="AI416" s="20"/>
      <c r="AJ416" s="20"/>
      <c r="AK416" s="20"/>
      <c r="AL416" s="20"/>
      <c r="AM416" s="20"/>
      <c r="AN416" s="20"/>
      <c r="AO416" s="20"/>
      <c r="AP416" s="20"/>
      <c r="AQ416" s="20"/>
      <c r="AR416" s="20"/>
      <c r="AS416" s="20"/>
      <c r="AT416" s="20"/>
      <c r="AU416" s="20"/>
      <c r="AV416" s="20"/>
      <c r="AW416" s="20"/>
      <c r="AX416" s="20"/>
      <c r="AY416" s="20"/>
      <c r="AZ416" s="20"/>
      <c r="BA416" s="20"/>
      <c r="BB416" s="20"/>
      <c r="BC416" s="20"/>
      <c r="BD416" s="20"/>
      <c r="BE416" s="20"/>
      <c r="BF416" s="20"/>
      <c r="BG416" s="20"/>
      <c r="BH416" s="20"/>
      <c r="BI416" s="20"/>
      <c r="BJ416" s="20"/>
      <c r="BK416" s="20"/>
      <c r="BL416" s="20"/>
      <c r="BM416" s="20"/>
      <c r="BN416" s="20"/>
      <c r="BO416" s="20"/>
      <c r="BP416" s="20"/>
      <c r="BQ416" s="20"/>
      <c r="BR416" s="20"/>
      <c r="BS416" s="20"/>
      <c r="BT416" s="20"/>
      <c r="BU416" s="20"/>
      <c r="BV416" s="20"/>
      <c r="BW416" s="20"/>
      <c r="BX416" s="20"/>
      <c r="BY416" s="20"/>
      <c r="BZ416" s="20"/>
      <c r="CA416" s="20"/>
      <c r="CB416" s="20"/>
      <c r="CC416" s="20"/>
      <c r="CD416" s="20"/>
      <c r="CE416" s="20"/>
      <c r="CF416" s="20"/>
      <c r="CG416" s="20"/>
      <c r="CH416" s="20"/>
      <c r="CI416" s="20"/>
      <c r="CJ416" s="20"/>
      <c r="CK416" s="20"/>
      <c r="CL416" s="20"/>
      <c r="CM416" s="20"/>
      <c r="CN416" s="20"/>
      <c r="CO416" s="20"/>
      <c r="CP416" s="20"/>
      <c r="CQ416" s="20"/>
      <c r="CR416" s="20"/>
      <c r="CS416" s="20"/>
      <c r="CT416" s="20"/>
      <c r="CU416" s="20"/>
      <c r="CV416" s="20"/>
      <c r="CW416" s="20"/>
      <c r="CX416" s="20"/>
      <c r="CY416" s="20"/>
      <c r="CZ416" s="20"/>
      <c r="DA416" s="20"/>
      <c r="DB416" s="20"/>
      <c r="DC416" s="20"/>
      <c r="DD416" s="20"/>
      <c r="DE416" s="20"/>
      <c r="DF416" s="20"/>
      <c r="DG416" s="20"/>
      <c r="DH416" s="20"/>
      <c r="DI416" s="20"/>
      <c r="DJ416" s="20"/>
      <c r="DK416" s="20"/>
      <c r="DL416" s="20"/>
      <c r="DM416" s="20"/>
      <c r="DN416" s="20"/>
      <c r="DO416" s="20"/>
      <c r="DP416" s="20"/>
      <c r="DQ416" s="20"/>
      <c r="DR416" s="20"/>
      <c r="DS416" s="20"/>
      <c r="DT416" s="20"/>
      <c r="DU416" s="20"/>
      <c r="DV416" s="20"/>
      <c r="DW416" s="20"/>
      <c r="DX416" s="20"/>
      <c r="DY416" s="20"/>
      <c r="DZ416" s="20"/>
      <c r="EA416" s="20"/>
      <c r="EB416" s="20"/>
      <c r="EC416" s="20"/>
      <c r="ED416" s="20"/>
      <c r="EE416" s="20"/>
      <c r="EF416" s="20"/>
      <c r="EG416" s="20"/>
      <c r="EH416" s="20"/>
      <c r="EI416" s="20"/>
      <c r="EJ416" s="20"/>
      <c r="EK416" s="20"/>
      <c r="EL416" s="20"/>
      <c r="EM416" s="20"/>
      <c r="EN416" s="20"/>
      <c r="EO416" s="20"/>
      <c r="EP416" s="20"/>
      <c r="EQ416" s="20"/>
      <c r="ER416" s="20"/>
      <c r="ES416" s="20"/>
      <c r="ET416" s="20"/>
      <c r="EU416" s="20"/>
      <c r="EV416" s="20"/>
      <c r="EW416" s="20"/>
      <c r="EX416" s="20"/>
      <c r="EY416" s="20"/>
      <c r="EZ416" s="20"/>
      <c r="FA416" s="20"/>
      <c r="FB416" s="20"/>
      <c r="FC416" s="20"/>
      <c r="FD416" s="20"/>
      <c r="FE416" s="20"/>
      <c r="FF416" s="20"/>
      <c r="FG416" s="20"/>
      <c r="FH416" s="20"/>
      <c r="FI416" s="20"/>
      <c r="FJ416" s="20"/>
      <c r="FK416" s="20"/>
      <c r="FL416" s="20"/>
      <c r="FM416" s="20"/>
      <c r="FN416" s="20"/>
      <c r="FO416" s="20"/>
      <c r="FP416" s="20"/>
      <c r="FQ416" s="20"/>
      <c r="FR416" s="20"/>
      <c r="FS416" s="20"/>
      <c r="FT416" s="20"/>
      <c r="FU416" s="20"/>
      <c r="FV416" s="20"/>
      <c r="FW416" s="20"/>
      <c r="FX416" s="20"/>
      <c r="FY416" s="20"/>
      <c r="FZ416" s="20"/>
      <c r="GA416" s="20"/>
      <c r="GB416" s="20"/>
      <c r="GC416" s="20"/>
      <c r="GD416" s="20"/>
      <c r="GE416" s="20"/>
      <c r="GF416" s="20"/>
      <c r="GG416" s="20"/>
      <c r="GH416" s="20"/>
      <c r="GI416" s="20"/>
      <c r="GJ416" s="20"/>
      <c r="GK416" s="20"/>
      <c r="GL416" s="20"/>
      <c r="GM416" s="20"/>
      <c r="GN416" s="20"/>
      <c r="GO416" s="20"/>
      <c r="GP416" s="20"/>
      <c r="GQ416" s="20"/>
      <c r="GR416" s="20"/>
      <c r="GS416" s="20"/>
      <c r="GT416" s="20"/>
      <c r="GU416" s="20"/>
      <c r="GV416" s="20"/>
      <c r="GW416" s="20"/>
      <c r="GX416" s="20"/>
      <c r="GY416" s="20"/>
      <c r="GZ416" s="20"/>
      <c r="HA416" s="20"/>
      <c r="HB416" s="20"/>
      <c r="HC416" s="20"/>
      <c r="HD416" s="20"/>
      <c r="HE416" s="20"/>
      <c r="HF416" s="20"/>
      <c r="HG416" s="20"/>
      <c r="HH416" s="20"/>
      <c r="HI416" s="20"/>
      <c r="HJ416" s="20"/>
      <c r="HK416" s="20"/>
      <c r="HL416" s="20"/>
      <c r="HM416" s="20"/>
      <c r="HN416" s="20"/>
      <c r="HO416" s="20"/>
      <c r="HP416" s="20"/>
      <c r="HQ416" s="20"/>
      <c r="HR416" s="20"/>
      <c r="HS416" s="20"/>
      <c r="HT416" s="20"/>
      <c r="HU416" s="20"/>
      <c r="HV416" s="20"/>
      <c r="HW416" s="20"/>
      <c r="HX416" s="20"/>
      <c r="HY416" s="20"/>
      <c r="HZ416" s="20"/>
      <c r="IA416" s="20"/>
      <c r="IB416" s="20"/>
      <c r="IC416" s="20"/>
      <c r="ID416" s="20"/>
      <c r="IE416" s="20"/>
      <c r="IF416" s="20"/>
      <c r="IG416" s="20"/>
      <c r="IH416" s="20"/>
      <c r="II416" s="20"/>
      <c r="IJ416" s="20"/>
      <c r="IK416" s="20"/>
      <c r="IL416" s="20"/>
      <c r="IM416" s="20"/>
      <c r="IN416" s="20"/>
      <c r="IO416" s="20"/>
      <c r="IP416" s="20"/>
      <c r="IQ416" s="20"/>
      <c r="IR416" s="20"/>
      <c r="IS416" s="20"/>
      <c r="IT416" s="20"/>
      <c r="IU416" s="20"/>
    </row>
    <row r="417" spans="1:255" s="10" customFormat="1" ht="33.75" customHeight="1" x14ac:dyDescent="0.25">
      <c r="A417" s="7" t="s">
        <v>613</v>
      </c>
      <c r="B417" s="2" t="s">
        <v>46</v>
      </c>
      <c r="C417" s="2" t="s">
        <v>35</v>
      </c>
      <c r="D417" s="632" t="s">
        <v>720</v>
      </c>
      <c r="E417" s="633"/>
      <c r="F417" s="633"/>
      <c r="G417" s="612"/>
      <c r="H417" s="7"/>
      <c r="I417" s="263" t="str">
        <f>I418</f>
        <v>7613,0</v>
      </c>
      <c r="J417" s="263" t="str">
        <f t="shared" ref="J417" si="90">J418</f>
        <v>7613</v>
      </c>
      <c r="K417" s="15">
        <f t="shared" si="88"/>
        <v>100</v>
      </c>
      <c r="L417" s="663"/>
      <c r="N417" s="20"/>
      <c r="O417" s="20"/>
      <c r="P417" s="20"/>
      <c r="Q417" s="20"/>
      <c r="R417" s="20"/>
      <c r="S417" s="20"/>
      <c r="T417" s="20"/>
      <c r="U417" s="20"/>
      <c r="V417" s="20"/>
      <c r="W417" s="20"/>
      <c r="X417" s="20"/>
      <c r="Y417" s="20"/>
      <c r="Z417" s="20"/>
      <c r="AA417" s="20"/>
      <c r="AB417" s="20"/>
      <c r="AC417" s="20"/>
      <c r="AD417" s="20"/>
      <c r="AE417" s="20"/>
      <c r="AF417" s="20"/>
      <c r="AG417" s="20"/>
      <c r="AH417" s="20"/>
      <c r="AI417" s="20"/>
      <c r="AJ417" s="20"/>
      <c r="AK417" s="20"/>
      <c r="AL417" s="20"/>
      <c r="AM417" s="20"/>
      <c r="AN417" s="20"/>
      <c r="AO417" s="20"/>
      <c r="AP417" s="20"/>
      <c r="AQ417" s="20"/>
      <c r="AR417" s="20"/>
      <c r="AS417" s="20"/>
      <c r="AT417" s="20"/>
      <c r="AU417" s="20"/>
      <c r="AV417" s="20"/>
      <c r="AW417" s="20"/>
      <c r="AX417" s="20"/>
      <c r="AY417" s="20"/>
      <c r="AZ417" s="20"/>
      <c r="BA417" s="20"/>
      <c r="BB417" s="20"/>
      <c r="BC417" s="20"/>
      <c r="BD417" s="20"/>
      <c r="BE417" s="20"/>
      <c r="BF417" s="20"/>
      <c r="BG417" s="20"/>
      <c r="BH417" s="20"/>
      <c r="BI417" s="20"/>
      <c r="BJ417" s="20"/>
      <c r="BK417" s="20"/>
      <c r="BL417" s="20"/>
      <c r="BM417" s="20"/>
      <c r="BN417" s="20"/>
      <c r="BO417" s="20"/>
      <c r="BP417" s="20"/>
      <c r="BQ417" s="20"/>
      <c r="BR417" s="20"/>
      <c r="BS417" s="20"/>
      <c r="BT417" s="20"/>
      <c r="BU417" s="20"/>
      <c r="BV417" s="20"/>
      <c r="BW417" s="20"/>
      <c r="BX417" s="20"/>
      <c r="BY417" s="20"/>
      <c r="BZ417" s="20"/>
      <c r="CA417" s="20"/>
      <c r="CB417" s="20"/>
      <c r="CC417" s="20"/>
      <c r="CD417" s="20"/>
      <c r="CE417" s="20"/>
      <c r="CF417" s="20"/>
      <c r="CG417" s="20"/>
      <c r="CH417" s="20"/>
      <c r="CI417" s="20"/>
      <c r="CJ417" s="20"/>
      <c r="CK417" s="20"/>
      <c r="CL417" s="20"/>
      <c r="CM417" s="20"/>
      <c r="CN417" s="20"/>
      <c r="CO417" s="20"/>
      <c r="CP417" s="20"/>
      <c r="CQ417" s="20"/>
      <c r="CR417" s="20"/>
      <c r="CS417" s="20"/>
      <c r="CT417" s="20"/>
      <c r="CU417" s="20"/>
      <c r="CV417" s="20"/>
      <c r="CW417" s="20"/>
      <c r="CX417" s="20"/>
      <c r="CY417" s="20"/>
      <c r="CZ417" s="20"/>
      <c r="DA417" s="20"/>
      <c r="DB417" s="20"/>
      <c r="DC417" s="20"/>
      <c r="DD417" s="20"/>
      <c r="DE417" s="20"/>
      <c r="DF417" s="20"/>
      <c r="DG417" s="20"/>
      <c r="DH417" s="20"/>
      <c r="DI417" s="20"/>
      <c r="DJ417" s="20"/>
      <c r="DK417" s="20"/>
      <c r="DL417" s="20"/>
      <c r="DM417" s="20"/>
      <c r="DN417" s="20"/>
      <c r="DO417" s="20"/>
      <c r="DP417" s="20"/>
      <c r="DQ417" s="20"/>
      <c r="DR417" s="20"/>
      <c r="DS417" s="20"/>
      <c r="DT417" s="20"/>
      <c r="DU417" s="20"/>
      <c r="DV417" s="20"/>
      <c r="DW417" s="20"/>
      <c r="DX417" s="20"/>
      <c r="DY417" s="20"/>
      <c r="DZ417" s="20"/>
      <c r="EA417" s="20"/>
      <c r="EB417" s="20"/>
      <c r="EC417" s="20"/>
      <c r="ED417" s="20"/>
      <c r="EE417" s="20"/>
      <c r="EF417" s="20"/>
      <c r="EG417" s="20"/>
      <c r="EH417" s="20"/>
      <c r="EI417" s="20"/>
      <c r="EJ417" s="20"/>
      <c r="EK417" s="20"/>
      <c r="EL417" s="20"/>
      <c r="EM417" s="20"/>
      <c r="EN417" s="20"/>
      <c r="EO417" s="20"/>
      <c r="EP417" s="20"/>
      <c r="EQ417" s="20"/>
      <c r="ER417" s="20"/>
      <c r="ES417" s="20"/>
      <c r="ET417" s="20"/>
      <c r="EU417" s="20"/>
      <c r="EV417" s="20"/>
      <c r="EW417" s="20"/>
      <c r="EX417" s="20"/>
      <c r="EY417" s="20"/>
      <c r="EZ417" s="20"/>
      <c r="FA417" s="20"/>
      <c r="FB417" s="20"/>
      <c r="FC417" s="20"/>
      <c r="FD417" s="20"/>
      <c r="FE417" s="20"/>
      <c r="FF417" s="20"/>
      <c r="FG417" s="20"/>
      <c r="FH417" s="20"/>
      <c r="FI417" s="20"/>
      <c r="FJ417" s="20"/>
      <c r="FK417" s="20"/>
      <c r="FL417" s="20"/>
      <c r="FM417" s="20"/>
      <c r="FN417" s="20"/>
      <c r="FO417" s="20"/>
      <c r="FP417" s="20"/>
      <c r="FQ417" s="20"/>
      <c r="FR417" s="20"/>
      <c r="FS417" s="20"/>
      <c r="FT417" s="20"/>
      <c r="FU417" s="20"/>
      <c r="FV417" s="20"/>
      <c r="FW417" s="20"/>
      <c r="FX417" s="20"/>
      <c r="FY417" s="20"/>
      <c r="FZ417" s="20"/>
      <c r="GA417" s="20"/>
      <c r="GB417" s="20"/>
      <c r="GC417" s="20"/>
      <c r="GD417" s="20"/>
      <c r="GE417" s="20"/>
      <c r="GF417" s="20"/>
      <c r="GG417" s="20"/>
      <c r="GH417" s="20"/>
      <c r="GI417" s="20"/>
      <c r="GJ417" s="20"/>
      <c r="GK417" s="20"/>
      <c r="GL417" s="20"/>
      <c r="GM417" s="20"/>
      <c r="GN417" s="20"/>
      <c r="GO417" s="20"/>
      <c r="GP417" s="20"/>
      <c r="GQ417" s="20"/>
      <c r="GR417" s="20"/>
      <c r="GS417" s="20"/>
      <c r="GT417" s="20"/>
      <c r="GU417" s="20"/>
      <c r="GV417" s="20"/>
      <c r="GW417" s="20"/>
      <c r="GX417" s="20"/>
      <c r="GY417" s="20"/>
      <c r="GZ417" s="20"/>
      <c r="HA417" s="20"/>
      <c r="HB417" s="20"/>
      <c r="HC417" s="20"/>
      <c r="HD417" s="20"/>
      <c r="HE417" s="20"/>
      <c r="HF417" s="20"/>
      <c r="HG417" s="20"/>
      <c r="HH417" s="20"/>
      <c r="HI417" s="20"/>
      <c r="HJ417" s="20"/>
      <c r="HK417" s="20"/>
      <c r="HL417" s="20"/>
      <c r="HM417" s="20"/>
      <c r="HN417" s="20"/>
      <c r="HO417" s="20"/>
      <c r="HP417" s="20"/>
      <c r="HQ417" s="20"/>
      <c r="HR417" s="20"/>
      <c r="HS417" s="20"/>
      <c r="HT417" s="20"/>
      <c r="HU417" s="20"/>
      <c r="HV417" s="20"/>
      <c r="HW417" s="20"/>
      <c r="HX417" s="20"/>
      <c r="HY417" s="20"/>
      <c r="HZ417" s="20"/>
      <c r="IA417" s="20"/>
      <c r="IB417" s="20"/>
      <c r="IC417" s="20"/>
      <c r="ID417" s="20"/>
      <c r="IE417" s="20"/>
      <c r="IF417" s="20"/>
      <c r="IG417" s="20"/>
      <c r="IH417" s="20"/>
      <c r="II417" s="20"/>
      <c r="IJ417" s="20"/>
      <c r="IK417" s="20"/>
      <c r="IL417" s="20"/>
      <c r="IM417" s="20"/>
      <c r="IN417" s="20"/>
      <c r="IO417" s="20"/>
      <c r="IP417" s="20"/>
      <c r="IQ417" s="20"/>
      <c r="IR417" s="20"/>
      <c r="IS417" s="20"/>
      <c r="IT417" s="20"/>
      <c r="IU417" s="20"/>
    </row>
    <row r="418" spans="1:255" s="10" customFormat="1" ht="33" customHeight="1" x14ac:dyDescent="0.25">
      <c r="A418" s="141" t="s">
        <v>694</v>
      </c>
      <c r="B418" s="2" t="s">
        <v>46</v>
      </c>
      <c r="C418" s="2" t="s">
        <v>35</v>
      </c>
      <c r="D418" s="632" t="s">
        <v>720</v>
      </c>
      <c r="E418" s="633"/>
      <c r="F418" s="633"/>
      <c r="G418" s="612"/>
      <c r="H418" s="7">
        <v>400</v>
      </c>
      <c r="I418" s="263" t="str">
        <f>I419</f>
        <v>7613,0</v>
      </c>
      <c r="J418" s="263" t="str">
        <f>J419</f>
        <v>7613</v>
      </c>
      <c r="K418" s="15">
        <f t="shared" si="88"/>
        <v>100</v>
      </c>
      <c r="L418" s="662"/>
      <c r="N418" s="20"/>
      <c r="O418" s="20"/>
      <c r="P418" s="20"/>
      <c r="Q418" s="20"/>
      <c r="R418" s="20"/>
      <c r="S418" s="20"/>
      <c r="T418" s="20"/>
      <c r="U418" s="20"/>
      <c r="V418" s="20"/>
      <c r="W418" s="20"/>
      <c r="X418" s="20"/>
      <c r="Y418" s="20"/>
      <c r="Z418" s="20"/>
      <c r="AA418" s="20"/>
      <c r="AB418" s="20"/>
      <c r="AC418" s="20"/>
      <c r="AD418" s="20"/>
      <c r="AE418" s="20"/>
      <c r="AF418" s="20"/>
      <c r="AG418" s="20"/>
      <c r="AH418" s="20"/>
      <c r="AI418" s="20"/>
      <c r="AJ418" s="20"/>
      <c r="AK418" s="20"/>
      <c r="AL418" s="20"/>
      <c r="AM418" s="20"/>
      <c r="AN418" s="20"/>
      <c r="AO418" s="20"/>
      <c r="AP418" s="20"/>
      <c r="AQ418" s="20"/>
      <c r="AR418" s="20"/>
      <c r="AS418" s="20"/>
      <c r="AT418" s="20"/>
      <c r="AU418" s="20"/>
      <c r="AV418" s="20"/>
      <c r="AW418" s="20"/>
      <c r="AX418" s="20"/>
      <c r="AY418" s="20"/>
      <c r="AZ418" s="20"/>
      <c r="BA418" s="20"/>
      <c r="BB418" s="20"/>
      <c r="BC418" s="20"/>
      <c r="BD418" s="20"/>
      <c r="BE418" s="20"/>
      <c r="BF418" s="20"/>
      <c r="BG418" s="20"/>
      <c r="BH418" s="20"/>
      <c r="BI418" s="20"/>
      <c r="BJ418" s="20"/>
      <c r="BK418" s="20"/>
      <c r="BL418" s="20"/>
      <c r="BM418" s="20"/>
      <c r="BN418" s="20"/>
      <c r="BO418" s="20"/>
      <c r="BP418" s="20"/>
      <c r="BQ418" s="20"/>
      <c r="BR418" s="20"/>
      <c r="BS418" s="20"/>
      <c r="BT418" s="20"/>
      <c r="BU418" s="20"/>
      <c r="BV418" s="20"/>
      <c r="BW418" s="20"/>
      <c r="BX418" s="20"/>
      <c r="BY418" s="20"/>
      <c r="BZ418" s="20"/>
      <c r="CA418" s="20"/>
      <c r="CB418" s="20"/>
      <c r="CC418" s="20"/>
      <c r="CD418" s="20"/>
      <c r="CE418" s="20"/>
      <c r="CF418" s="20"/>
      <c r="CG418" s="20"/>
      <c r="CH418" s="20"/>
      <c r="CI418" s="20"/>
      <c r="CJ418" s="20"/>
      <c r="CK418" s="20"/>
      <c r="CL418" s="20"/>
      <c r="CM418" s="20"/>
      <c r="CN418" s="20"/>
      <c r="CO418" s="20"/>
      <c r="CP418" s="20"/>
      <c r="CQ418" s="20"/>
      <c r="CR418" s="20"/>
      <c r="CS418" s="20"/>
      <c r="CT418" s="20"/>
      <c r="CU418" s="20"/>
      <c r="CV418" s="20"/>
      <c r="CW418" s="20"/>
      <c r="CX418" s="20"/>
      <c r="CY418" s="20"/>
      <c r="CZ418" s="20"/>
      <c r="DA418" s="20"/>
      <c r="DB418" s="20"/>
      <c r="DC418" s="20"/>
      <c r="DD418" s="20"/>
      <c r="DE418" s="20"/>
      <c r="DF418" s="20"/>
      <c r="DG418" s="20"/>
      <c r="DH418" s="20"/>
      <c r="DI418" s="20"/>
      <c r="DJ418" s="20"/>
      <c r="DK418" s="20"/>
      <c r="DL418" s="20"/>
      <c r="DM418" s="20"/>
      <c r="DN418" s="20"/>
      <c r="DO418" s="20"/>
      <c r="DP418" s="20"/>
      <c r="DQ418" s="20"/>
      <c r="DR418" s="20"/>
      <c r="DS418" s="20"/>
      <c r="DT418" s="20"/>
      <c r="DU418" s="20"/>
      <c r="DV418" s="20"/>
      <c r="DW418" s="20"/>
      <c r="DX418" s="20"/>
      <c r="DY418" s="20"/>
      <c r="DZ418" s="20"/>
      <c r="EA418" s="20"/>
      <c r="EB418" s="20"/>
      <c r="EC418" s="20"/>
      <c r="ED418" s="20"/>
      <c r="EE418" s="20"/>
      <c r="EF418" s="20"/>
      <c r="EG418" s="20"/>
      <c r="EH418" s="20"/>
      <c r="EI418" s="20"/>
      <c r="EJ418" s="20"/>
      <c r="EK418" s="20"/>
      <c r="EL418" s="20"/>
      <c r="EM418" s="20"/>
      <c r="EN418" s="20"/>
      <c r="EO418" s="20"/>
      <c r="EP418" s="20"/>
      <c r="EQ418" s="20"/>
      <c r="ER418" s="20"/>
      <c r="ES418" s="20"/>
      <c r="ET418" s="20"/>
      <c r="EU418" s="20"/>
      <c r="EV418" s="20"/>
      <c r="EW418" s="20"/>
      <c r="EX418" s="20"/>
      <c r="EY418" s="20"/>
      <c r="EZ418" s="20"/>
      <c r="FA418" s="20"/>
      <c r="FB418" s="20"/>
      <c r="FC418" s="20"/>
      <c r="FD418" s="20"/>
      <c r="FE418" s="20"/>
      <c r="FF418" s="20"/>
      <c r="FG418" s="20"/>
      <c r="FH418" s="20"/>
      <c r="FI418" s="20"/>
      <c r="FJ418" s="20"/>
      <c r="FK418" s="20"/>
      <c r="FL418" s="20"/>
      <c r="FM418" s="20"/>
      <c r="FN418" s="20"/>
      <c r="FO418" s="20"/>
      <c r="FP418" s="20"/>
      <c r="FQ418" s="20"/>
      <c r="FR418" s="20"/>
      <c r="FS418" s="20"/>
      <c r="FT418" s="20"/>
      <c r="FU418" s="20"/>
      <c r="FV418" s="20"/>
      <c r="FW418" s="20"/>
      <c r="FX418" s="20"/>
      <c r="FY418" s="20"/>
      <c r="FZ418" s="20"/>
      <c r="GA418" s="20"/>
      <c r="GB418" s="20"/>
      <c r="GC418" s="20"/>
      <c r="GD418" s="20"/>
      <c r="GE418" s="20"/>
      <c r="GF418" s="20"/>
      <c r="GG418" s="20"/>
      <c r="GH418" s="20"/>
      <c r="GI418" s="20"/>
      <c r="GJ418" s="20"/>
      <c r="GK418" s="20"/>
      <c r="GL418" s="20"/>
      <c r="GM418" s="20"/>
      <c r="GN418" s="20"/>
      <c r="GO418" s="20"/>
      <c r="GP418" s="20"/>
      <c r="GQ418" s="20"/>
      <c r="GR418" s="20"/>
      <c r="GS418" s="20"/>
      <c r="GT418" s="20"/>
      <c r="GU418" s="20"/>
      <c r="GV418" s="20"/>
      <c r="GW418" s="20"/>
      <c r="GX418" s="20"/>
      <c r="GY418" s="20"/>
      <c r="GZ418" s="20"/>
      <c r="HA418" s="20"/>
      <c r="HB418" s="20"/>
      <c r="HC418" s="20"/>
      <c r="HD418" s="20"/>
      <c r="HE418" s="20"/>
      <c r="HF418" s="20"/>
      <c r="HG418" s="20"/>
      <c r="HH418" s="20"/>
      <c r="HI418" s="20"/>
      <c r="HJ418" s="20"/>
      <c r="HK418" s="20"/>
      <c r="HL418" s="20"/>
      <c r="HM418" s="20"/>
      <c r="HN418" s="20"/>
      <c r="HO418" s="20"/>
      <c r="HP418" s="20"/>
      <c r="HQ418" s="20"/>
      <c r="HR418" s="20"/>
      <c r="HS418" s="20"/>
      <c r="HT418" s="20"/>
      <c r="HU418" s="20"/>
      <c r="HV418" s="20"/>
      <c r="HW418" s="20"/>
      <c r="HX418" s="20"/>
      <c r="HY418" s="20"/>
      <c r="HZ418" s="20"/>
      <c r="IA418" s="20"/>
      <c r="IB418" s="20"/>
      <c r="IC418" s="20"/>
      <c r="ID418" s="20"/>
      <c r="IE418" s="20"/>
      <c r="IF418" s="20"/>
      <c r="IG418" s="20"/>
      <c r="IH418" s="20"/>
      <c r="II418" s="20"/>
      <c r="IJ418" s="20"/>
      <c r="IK418" s="20"/>
      <c r="IL418" s="20"/>
      <c r="IM418" s="20"/>
      <c r="IN418" s="20"/>
      <c r="IO418" s="20"/>
      <c r="IP418" s="20"/>
      <c r="IQ418" s="20"/>
      <c r="IR418" s="20"/>
      <c r="IS418" s="20"/>
      <c r="IT418" s="20"/>
      <c r="IU418" s="20"/>
    </row>
    <row r="419" spans="1:255" s="10" customFormat="1" ht="33" customHeight="1" x14ac:dyDescent="0.25">
      <c r="A419" s="141" t="s">
        <v>311</v>
      </c>
      <c r="B419" s="2" t="s">
        <v>46</v>
      </c>
      <c r="C419" s="2" t="s">
        <v>35</v>
      </c>
      <c r="D419" s="632" t="s">
        <v>720</v>
      </c>
      <c r="E419" s="633"/>
      <c r="F419" s="633"/>
      <c r="G419" s="612"/>
      <c r="H419" s="7">
        <v>410</v>
      </c>
      <c r="I419" s="263" t="str">
        <f>'ведомст 7'!L379</f>
        <v>7613,0</v>
      </c>
      <c r="J419" s="263" t="str">
        <f>'ведомст 7'!M379</f>
        <v>7613</v>
      </c>
      <c r="K419" s="15">
        <f t="shared" si="88"/>
        <v>100</v>
      </c>
      <c r="L419" s="662"/>
      <c r="N419" s="20"/>
      <c r="O419" s="20"/>
      <c r="P419" s="20"/>
      <c r="Q419" s="20"/>
      <c r="R419" s="20"/>
      <c r="S419" s="20"/>
      <c r="T419" s="20"/>
      <c r="U419" s="20"/>
      <c r="V419" s="20"/>
      <c r="W419" s="20"/>
      <c r="X419" s="20"/>
      <c r="Y419" s="20"/>
      <c r="Z419" s="20"/>
      <c r="AA419" s="20"/>
      <c r="AB419" s="20"/>
      <c r="AC419" s="20"/>
      <c r="AD419" s="20"/>
      <c r="AE419" s="20"/>
      <c r="AF419" s="20"/>
      <c r="AG419" s="20"/>
      <c r="AH419" s="20"/>
      <c r="AI419" s="20"/>
      <c r="AJ419" s="20"/>
      <c r="AK419" s="20"/>
      <c r="AL419" s="20"/>
      <c r="AM419" s="20"/>
      <c r="AN419" s="20"/>
      <c r="AO419" s="20"/>
      <c r="AP419" s="20"/>
      <c r="AQ419" s="20"/>
      <c r="AR419" s="20"/>
      <c r="AS419" s="20"/>
      <c r="AT419" s="20"/>
      <c r="AU419" s="20"/>
      <c r="AV419" s="20"/>
      <c r="AW419" s="20"/>
      <c r="AX419" s="20"/>
      <c r="AY419" s="20"/>
      <c r="AZ419" s="20"/>
      <c r="BA419" s="20"/>
      <c r="BB419" s="20"/>
      <c r="BC419" s="20"/>
      <c r="BD419" s="20"/>
      <c r="BE419" s="20"/>
      <c r="BF419" s="20"/>
      <c r="BG419" s="20"/>
      <c r="BH419" s="20"/>
      <c r="BI419" s="20"/>
      <c r="BJ419" s="20"/>
      <c r="BK419" s="20"/>
      <c r="BL419" s="20"/>
      <c r="BM419" s="20"/>
      <c r="BN419" s="20"/>
      <c r="BO419" s="20"/>
      <c r="BP419" s="20"/>
      <c r="BQ419" s="20"/>
      <c r="BR419" s="20"/>
      <c r="BS419" s="20"/>
      <c r="BT419" s="20"/>
      <c r="BU419" s="20"/>
      <c r="BV419" s="20"/>
      <c r="BW419" s="20"/>
      <c r="BX419" s="20"/>
      <c r="BY419" s="20"/>
      <c r="BZ419" s="20"/>
      <c r="CA419" s="20"/>
      <c r="CB419" s="20"/>
      <c r="CC419" s="20"/>
      <c r="CD419" s="20"/>
      <c r="CE419" s="20"/>
      <c r="CF419" s="20"/>
      <c r="CG419" s="20"/>
      <c r="CH419" s="20"/>
      <c r="CI419" s="20"/>
      <c r="CJ419" s="20"/>
      <c r="CK419" s="20"/>
      <c r="CL419" s="20"/>
      <c r="CM419" s="20"/>
      <c r="CN419" s="20"/>
      <c r="CO419" s="20"/>
      <c r="CP419" s="20"/>
      <c r="CQ419" s="20"/>
      <c r="CR419" s="20"/>
      <c r="CS419" s="20"/>
      <c r="CT419" s="20"/>
      <c r="CU419" s="20"/>
      <c r="CV419" s="20"/>
      <c r="CW419" s="20"/>
      <c r="CX419" s="20"/>
      <c r="CY419" s="20"/>
      <c r="CZ419" s="20"/>
      <c r="DA419" s="20"/>
      <c r="DB419" s="20"/>
      <c r="DC419" s="20"/>
      <c r="DD419" s="20"/>
      <c r="DE419" s="20"/>
      <c r="DF419" s="20"/>
      <c r="DG419" s="20"/>
      <c r="DH419" s="20"/>
      <c r="DI419" s="20"/>
      <c r="DJ419" s="20"/>
      <c r="DK419" s="20"/>
      <c r="DL419" s="20"/>
      <c r="DM419" s="20"/>
      <c r="DN419" s="20"/>
      <c r="DO419" s="20"/>
      <c r="DP419" s="20"/>
      <c r="DQ419" s="20"/>
      <c r="DR419" s="20"/>
      <c r="DS419" s="20"/>
      <c r="DT419" s="20"/>
      <c r="DU419" s="20"/>
      <c r="DV419" s="20"/>
      <c r="DW419" s="20"/>
      <c r="DX419" s="20"/>
      <c r="DY419" s="20"/>
      <c r="DZ419" s="20"/>
      <c r="EA419" s="20"/>
      <c r="EB419" s="20"/>
      <c r="EC419" s="20"/>
      <c r="ED419" s="20"/>
      <c r="EE419" s="20"/>
      <c r="EF419" s="20"/>
      <c r="EG419" s="20"/>
      <c r="EH419" s="20"/>
      <c r="EI419" s="20"/>
      <c r="EJ419" s="20"/>
      <c r="EK419" s="20"/>
      <c r="EL419" s="20"/>
      <c r="EM419" s="20"/>
      <c r="EN419" s="20"/>
      <c r="EO419" s="20"/>
      <c r="EP419" s="20"/>
      <c r="EQ419" s="20"/>
      <c r="ER419" s="20"/>
      <c r="ES419" s="20"/>
      <c r="ET419" s="20"/>
      <c r="EU419" s="20"/>
      <c r="EV419" s="20"/>
      <c r="EW419" s="20"/>
      <c r="EX419" s="20"/>
      <c r="EY419" s="20"/>
      <c r="EZ419" s="20"/>
      <c r="FA419" s="20"/>
      <c r="FB419" s="20"/>
      <c r="FC419" s="20"/>
      <c r="FD419" s="20"/>
      <c r="FE419" s="20"/>
      <c r="FF419" s="20"/>
      <c r="FG419" s="20"/>
      <c r="FH419" s="20"/>
      <c r="FI419" s="20"/>
      <c r="FJ419" s="20"/>
      <c r="FK419" s="20"/>
      <c r="FL419" s="20"/>
      <c r="FM419" s="20"/>
      <c r="FN419" s="20"/>
      <c r="FO419" s="20"/>
      <c r="FP419" s="20"/>
      <c r="FQ419" s="20"/>
      <c r="FR419" s="20"/>
      <c r="FS419" s="20"/>
      <c r="FT419" s="20"/>
      <c r="FU419" s="20"/>
      <c r="FV419" s="20"/>
      <c r="FW419" s="20"/>
      <c r="FX419" s="20"/>
      <c r="FY419" s="20"/>
      <c r="FZ419" s="20"/>
      <c r="GA419" s="20"/>
      <c r="GB419" s="20"/>
      <c r="GC419" s="20"/>
      <c r="GD419" s="20"/>
      <c r="GE419" s="20"/>
      <c r="GF419" s="20"/>
      <c r="GG419" s="20"/>
      <c r="GH419" s="20"/>
      <c r="GI419" s="20"/>
      <c r="GJ419" s="20"/>
      <c r="GK419" s="20"/>
      <c r="GL419" s="20"/>
      <c r="GM419" s="20"/>
      <c r="GN419" s="20"/>
      <c r="GO419" s="20"/>
      <c r="GP419" s="20"/>
      <c r="GQ419" s="20"/>
      <c r="GR419" s="20"/>
      <c r="GS419" s="20"/>
      <c r="GT419" s="20"/>
      <c r="GU419" s="20"/>
      <c r="GV419" s="20"/>
      <c r="GW419" s="20"/>
      <c r="GX419" s="20"/>
      <c r="GY419" s="20"/>
      <c r="GZ419" s="20"/>
      <c r="HA419" s="20"/>
      <c r="HB419" s="20"/>
      <c r="HC419" s="20"/>
      <c r="HD419" s="20"/>
      <c r="HE419" s="20"/>
      <c r="HF419" s="20"/>
      <c r="HG419" s="20"/>
      <c r="HH419" s="20"/>
      <c r="HI419" s="20"/>
      <c r="HJ419" s="20"/>
      <c r="HK419" s="20"/>
      <c r="HL419" s="20"/>
      <c r="HM419" s="20"/>
      <c r="HN419" s="20"/>
      <c r="HO419" s="20"/>
      <c r="HP419" s="20"/>
      <c r="HQ419" s="20"/>
      <c r="HR419" s="20"/>
      <c r="HS419" s="20"/>
      <c r="HT419" s="20"/>
      <c r="HU419" s="20"/>
      <c r="HV419" s="20"/>
      <c r="HW419" s="20"/>
      <c r="HX419" s="20"/>
      <c r="HY419" s="20"/>
      <c r="HZ419" s="20"/>
      <c r="IA419" s="20"/>
      <c r="IB419" s="20"/>
      <c r="IC419" s="20"/>
      <c r="ID419" s="20"/>
      <c r="IE419" s="20"/>
      <c r="IF419" s="20"/>
      <c r="IG419" s="20"/>
      <c r="IH419" s="20"/>
      <c r="II419" s="20"/>
      <c r="IJ419" s="20"/>
      <c r="IK419" s="20"/>
      <c r="IL419" s="20"/>
      <c r="IM419" s="20"/>
      <c r="IN419" s="20"/>
      <c r="IO419" s="20"/>
      <c r="IP419" s="20"/>
      <c r="IQ419" s="20"/>
      <c r="IR419" s="20"/>
      <c r="IS419" s="20"/>
      <c r="IT419" s="20"/>
      <c r="IU419" s="20"/>
    </row>
    <row r="420" spans="1:255" s="10" customFormat="1" ht="62.25" customHeight="1" x14ac:dyDescent="0.25">
      <c r="A420" s="141" t="s">
        <v>782</v>
      </c>
      <c r="B420" s="2" t="s">
        <v>46</v>
      </c>
      <c r="C420" s="2" t="s">
        <v>35</v>
      </c>
      <c r="D420" s="750" t="s">
        <v>776</v>
      </c>
      <c r="E420" s="751"/>
      <c r="F420" s="751"/>
      <c r="G420" s="747"/>
      <c r="H420" s="7"/>
      <c r="I420" s="263" t="str">
        <f t="shared" ref="I420:J424" si="91">I421</f>
        <v>755,2</v>
      </c>
      <c r="J420" s="263" t="str">
        <f t="shared" si="91"/>
        <v>755,2</v>
      </c>
      <c r="K420" s="15">
        <f t="shared" si="88"/>
        <v>100</v>
      </c>
      <c r="L420" s="662"/>
      <c r="N420" s="20"/>
      <c r="O420" s="20"/>
      <c r="P420" s="20"/>
      <c r="Q420" s="20"/>
      <c r="R420" s="20"/>
      <c r="S420" s="20"/>
      <c r="T420" s="20"/>
      <c r="U420" s="20"/>
      <c r="V420" s="20"/>
      <c r="W420" s="20"/>
      <c r="X420" s="20"/>
      <c r="Y420" s="20"/>
      <c r="Z420" s="20"/>
      <c r="AA420" s="20"/>
      <c r="AB420" s="20"/>
      <c r="AC420" s="20"/>
      <c r="AD420" s="20"/>
      <c r="AE420" s="20"/>
      <c r="AF420" s="20"/>
      <c r="AG420" s="20"/>
      <c r="AH420" s="20"/>
      <c r="AI420" s="20"/>
      <c r="AJ420" s="20"/>
      <c r="AK420" s="20"/>
      <c r="AL420" s="20"/>
      <c r="AM420" s="20"/>
      <c r="AN420" s="20"/>
      <c r="AO420" s="20"/>
      <c r="AP420" s="20"/>
      <c r="AQ420" s="20"/>
      <c r="AR420" s="20"/>
      <c r="AS420" s="20"/>
      <c r="AT420" s="20"/>
      <c r="AU420" s="20"/>
      <c r="AV420" s="20"/>
      <c r="AW420" s="20"/>
      <c r="AX420" s="20"/>
      <c r="AY420" s="20"/>
      <c r="AZ420" s="20"/>
      <c r="BA420" s="20"/>
      <c r="BB420" s="20"/>
      <c r="BC420" s="20"/>
      <c r="BD420" s="20"/>
      <c r="BE420" s="20"/>
      <c r="BF420" s="20"/>
      <c r="BG420" s="20"/>
      <c r="BH420" s="20"/>
      <c r="BI420" s="20"/>
      <c r="BJ420" s="20"/>
      <c r="BK420" s="20"/>
      <c r="BL420" s="20"/>
      <c r="BM420" s="20"/>
      <c r="BN420" s="20"/>
      <c r="BO420" s="20"/>
      <c r="BP420" s="20"/>
      <c r="BQ420" s="20"/>
      <c r="BR420" s="20"/>
      <c r="BS420" s="20"/>
      <c r="BT420" s="20"/>
      <c r="BU420" s="20"/>
      <c r="BV420" s="20"/>
      <c r="BW420" s="20"/>
      <c r="BX420" s="20"/>
      <c r="BY420" s="20"/>
      <c r="BZ420" s="20"/>
      <c r="CA420" s="20"/>
      <c r="CB420" s="20"/>
      <c r="CC420" s="20"/>
      <c r="CD420" s="20"/>
      <c r="CE420" s="20"/>
      <c r="CF420" s="20"/>
      <c r="CG420" s="20"/>
      <c r="CH420" s="20"/>
      <c r="CI420" s="20"/>
      <c r="CJ420" s="20"/>
      <c r="CK420" s="20"/>
      <c r="CL420" s="20"/>
      <c r="CM420" s="20"/>
      <c r="CN420" s="20"/>
      <c r="CO420" s="20"/>
      <c r="CP420" s="20"/>
      <c r="CQ420" s="20"/>
      <c r="CR420" s="20"/>
      <c r="CS420" s="20"/>
      <c r="CT420" s="20"/>
      <c r="CU420" s="20"/>
      <c r="CV420" s="20"/>
      <c r="CW420" s="20"/>
      <c r="CX420" s="20"/>
      <c r="CY420" s="20"/>
      <c r="CZ420" s="20"/>
      <c r="DA420" s="20"/>
      <c r="DB420" s="20"/>
      <c r="DC420" s="20"/>
      <c r="DD420" s="20"/>
      <c r="DE420" s="20"/>
      <c r="DF420" s="20"/>
      <c r="DG420" s="20"/>
      <c r="DH420" s="20"/>
      <c r="DI420" s="20"/>
      <c r="DJ420" s="20"/>
      <c r="DK420" s="20"/>
      <c r="DL420" s="20"/>
      <c r="DM420" s="20"/>
      <c r="DN420" s="20"/>
      <c r="DO420" s="20"/>
      <c r="DP420" s="20"/>
      <c r="DQ420" s="20"/>
      <c r="DR420" s="20"/>
      <c r="DS420" s="20"/>
      <c r="DT420" s="20"/>
      <c r="DU420" s="20"/>
      <c r="DV420" s="20"/>
      <c r="DW420" s="20"/>
      <c r="DX420" s="20"/>
      <c r="DY420" s="20"/>
      <c r="DZ420" s="20"/>
      <c r="EA420" s="20"/>
      <c r="EB420" s="20"/>
      <c r="EC420" s="20"/>
      <c r="ED420" s="20"/>
      <c r="EE420" s="20"/>
      <c r="EF420" s="20"/>
      <c r="EG420" s="20"/>
      <c r="EH420" s="20"/>
      <c r="EI420" s="20"/>
      <c r="EJ420" s="20"/>
      <c r="EK420" s="20"/>
      <c r="EL420" s="20"/>
      <c r="EM420" s="20"/>
      <c r="EN420" s="20"/>
      <c r="EO420" s="20"/>
      <c r="EP420" s="20"/>
      <c r="EQ420" s="20"/>
      <c r="ER420" s="20"/>
      <c r="ES420" s="20"/>
      <c r="ET420" s="20"/>
      <c r="EU420" s="20"/>
      <c r="EV420" s="20"/>
      <c r="EW420" s="20"/>
      <c r="EX420" s="20"/>
      <c r="EY420" s="20"/>
      <c r="EZ420" s="20"/>
      <c r="FA420" s="20"/>
      <c r="FB420" s="20"/>
      <c r="FC420" s="20"/>
      <c r="FD420" s="20"/>
      <c r="FE420" s="20"/>
      <c r="FF420" s="20"/>
      <c r="FG420" s="20"/>
      <c r="FH420" s="20"/>
      <c r="FI420" s="20"/>
      <c r="FJ420" s="20"/>
      <c r="FK420" s="20"/>
      <c r="FL420" s="20"/>
      <c r="FM420" s="20"/>
      <c r="FN420" s="20"/>
      <c r="FO420" s="20"/>
      <c r="FP420" s="20"/>
      <c r="FQ420" s="20"/>
      <c r="FR420" s="20"/>
      <c r="FS420" s="20"/>
      <c r="FT420" s="20"/>
      <c r="FU420" s="20"/>
      <c r="FV420" s="20"/>
      <c r="FW420" s="20"/>
      <c r="FX420" s="20"/>
      <c r="FY420" s="20"/>
      <c r="FZ420" s="20"/>
      <c r="GA420" s="20"/>
      <c r="GB420" s="20"/>
      <c r="GC420" s="20"/>
      <c r="GD420" s="20"/>
      <c r="GE420" s="20"/>
      <c r="GF420" s="20"/>
      <c r="GG420" s="20"/>
      <c r="GH420" s="20"/>
      <c r="GI420" s="20"/>
      <c r="GJ420" s="20"/>
      <c r="GK420" s="20"/>
      <c r="GL420" s="20"/>
      <c r="GM420" s="20"/>
      <c r="GN420" s="20"/>
      <c r="GO420" s="20"/>
      <c r="GP420" s="20"/>
      <c r="GQ420" s="20"/>
      <c r="GR420" s="20"/>
      <c r="GS420" s="20"/>
      <c r="GT420" s="20"/>
      <c r="GU420" s="20"/>
      <c r="GV420" s="20"/>
      <c r="GW420" s="20"/>
      <c r="GX420" s="20"/>
      <c r="GY420" s="20"/>
      <c r="GZ420" s="20"/>
      <c r="HA420" s="20"/>
      <c r="HB420" s="20"/>
      <c r="HC420" s="20"/>
      <c r="HD420" s="20"/>
      <c r="HE420" s="20"/>
      <c r="HF420" s="20"/>
      <c r="HG420" s="20"/>
      <c r="HH420" s="20"/>
      <c r="HI420" s="20"/>
      <c r="HJ420" s="20"/>
      <c r="HK420" s="20"/>
      <c r="HL420" s="20"/>
      <c r="HM420" s="20"/>
      <c r="HN420" s="20"/>
      <c r="HO420" s="20"/>
      <c r="HP420" s="20"/>
      <c r="HQ420" s="20"/>
      <c r="HR420" s="20"/>
      <c r="HS420" s="20"/>
      <c r="HT420" s="20"/>
      <c r="HU420" s="20"/>
      <c r="HV420" s="20"/>
      <c r="HW420" s="20"/>
      <c r="HX420" s="20"/>
      <c r="HY420" s="20"/>
      <c r="HZ420" s="20"/>
      <c r="IA420" s="20"/>
      <c r="IB420" s="20"/>
      <c r="IC420" s="20"/>
      <c r="ID420" s="20"/>
      <c r="IE420" s="20"/>
      <c r="IF420" s="20"/>
      <c r="IG420" s="20"/>
      <c r="IH420" s="20"/>
      <c r="II420" s="20"/>
      <c r="IJ420" s="20"/>
      <c r="IK420" s="20"/>
      <c r="IL420" s="20"/>
      <c r="IM420" s="20"/>
      <c r="IN420" s="20"/>
      <c r="IO420" s="20"/>
      <c r="IP420" s="20"/>
      <c r="IQ420" s="20"/>
      <c r="IR420" s="20"/>
      <c r="IS420" s="20"/>
      <c r="IT420" s="20"/>
      <c r="IU420" s="20"/>
    </row>
    <row r="421" spans="1:255" s="10" customFormat="1" ht="33" customHeight="1" x14ac:dyDescent="0.25">
      <c r="A421" s="141" t="s">
        <v>784</v>
      </c>
      <c r="B421" s="2" t="s">
        <v>46</v>
      </c>
      <c r="C421" s="2" t="s">
        <v>35</v>
      </c>
      <c r="D421" s="750" t="s">
        <v>776</v>
      </c>
      <c r="E421" s="751" t="s">
        <v>36</v>
      </c>
      <c r="F421" s="751"/>
      <c r="G421" s="747"/>
      <c r="H421" s="7"/>
      <c r="I421" s="263" t="str">
        <f t="shared" si="91"/>
        <v>755,2</v>
      </c>
      <c r="J421" s="263" t="str">
        <f t="shared" si="91"/>
        <v>755,2</v>
      </c>
      <c r="K421" s="15">
        <f t="shared" si="88"/>
        <v>100</v>
      </c>
      <c r="L421" s="662"/>
      <c r="N421" s="20"/>
      <c r="O421" s="20"/>
      <c r="P421" s="20"/>
      <c r="Q421" s="20"/>
      <c r="R421" s="20"/>
      <c r="S421" s="20"/>
      <c r="T421" s="20"/>
      <c r="U421" s="20"/>
      <c r="V421" s="20"/>
      <c r="W421" s="20"/>
      <c r="X421" s="20"/>
      <c r="Y421" s="20"/>
      <c r="Z421" s="20"/>
      <c r="AA421" s="20"/>
      <c r="AB421" s="20"/>
      <c r="AC421" s="20"/>
      <c r="AD421" s="20"/>
      <c r="AE421" s="20"/>
      <c r="AF421" s="20"/>
      <c r="AG421" s="20"/>
      <c r="AH421" s="20"/>
      <c r="AI421" s="20"/>
      <c r="AJ421" s="20"/>
      <c r="AK421" s="20"/>
      <c r="AL421" s="20"/>
      <c r="AM421" s="20"/>
      <c r="AN421" s="20"/>
      <c r="AO421" s="20"/>
      <c r="AP421" s="20"/>
      <c r="AQ421" s="20"/>
      <c r="AR421" s="20"/>
      <c r="AS421" s="20"/>
      <c r="AT421" s="20"/>
      <c r="AU421" s="20"/>
      <c r="AV421" s="20"/>
      <c r="AW421" s="20"/>
      <c r="AX421" s="20"/>
      <c r="AY421" s="20"/>
      <c r="AZ421" s="20"/>
      <c r="BA421" s="20"/>
      <c r="BB421" s="20"/>
      <c r="BC421" s="20"/>
      <c r="BD421" s="20"/>
      <c r="BE421" s="20"/>
      <c r="BF421" s="20"/>
      <c r="BG421" s="20"/>
      <c r="BH421" s="20"/>
      <c r="BI421" s="20"/>
      <c r="BJ421" s="20"/>
      <c r="BK421" s="20"/>
      <c r="BL421" s="20"/>
      <c r="BM421" s="20"/>
      <c r="BN421" s="20"/>
      <c r="BO421" s="20"/>
      <c r="BP421" s="20"/>
      <c r="BQ421" s="20"/>
      <c r="BR421" s="20"/>
      <c r="BS421" s="20"/>
      <c r="BT421" s="20"/>
      <c r="BU421" s="20"/>
      <c r="BV421" s="20"/>
      <c r="BW421" s="20"/>
      <c r="BX421" s="20"/>
      <c r="BY421" s="20"/>
      <c r="BZ421" s="20"/>
      <c r="CA421" s="20"/>
      <c r="CB421" s="20"/>
      <c r="CC421" s="20"/>
      <c r="CD421" s="20"/>
      <c r="CE421" s="20"/>
      <c r="CF421" s="20"/>
      <c r="CG421" s="20"/>
      <c r="CH421" s="20"/>
      <c r="CI421" s="20"/>
      <c r="CJ421" s="20"/>
      <c r="CK421" s="20"/>
      <c r="CL421" s="20"/>
      <c r="CM421" s="20"/>
      <c r="CN421" s="20"/>
      <c r="CO421" s="20"/>
      <c r="CP421" s="20"/>
      <c r="CQ421" s="20"/>
      <c r="CR421" s="20"/>
      <c r="CS421" s="20"/>
      <c r="CT421" s="20"/>
      <c r="CU421" s="20"/>
      <c r="CV421" s="20"/>
      <c r="CW421" s="20"/>
      <c r="CX421" s="20"/>
      <c r="CY421" s="20"/>
      <c r="CZ421" s="20"/>
      <c r="DA421" s="20"/>
      <c r="DB421" s="20"/>
      <c r="DC421" s="20"/>
      <c r="DD421" s="20"/>
      <c r="DE421" s="20"/>
      <c r="DF421" s="20"/>
      <c r="DG421" s="20"/>
      <c r="DH421" s="20"/>
      <c r="DI421" s="20"/>
      <c r="DJ421" s="20"/>
      <c r="DK421" s="20"/>
      <c r="DL421" s="20"/>
      <c r="DM421" s="20"/>
      <c r="DN421" s="20"/>
      <c r="DO421" s="20"/>
      <c r="DP421" s="20"/>
      <c r="DQ421" s="20"/>
      <c r="DR421" s="20"/>
      <c r="DS421" s="20"/>
      <c r="DT421" s="20"/>
      <c r="DU421" s="20"/>
      <c r="DV421" s="20"/>
      <c r="DW421" s="20"/>
      <c r="DX421" s="20"/>
      <c r="DY421" s="20"/>
      <c r="DZ421" s="20"/>
      <c r="EA421" s="20"/>
      <c r="EB421" s="20"/>
      <c r="EC421" s="20"/>
      <c r="ED421" s="20"/>
      <c r="EE421" s="20"/>
      <c r="EF421" s="20"/>
      <c r="EG421" s="20"/>
      <c r="EH421" s="20"/>
      <c r="EI421" s="20"/>
      <c r="EJ421" s="20"/>
      <c r="EK421" s="20"/>
      <c r="EL421" s="20"/>
      <c r="EM421" s="20"/>
      <c r="EN421" s="20"/>
      <c r="EO421" s="20"/>
      <c r="EP421" s="20"/>
      <c r="EQ421" s="20"/>
      <c r="ER421" s="20"/>
      <c r="ES421" s="20"/>
      <c r="ET421" s="20"/>
      <c r="EU421" s="20"/>
      <c r="EV421" s="20"/>
      <c r="EW421" s="20"/>
      <c r="EX421" s="20"/>
      <c r="EY421" s="20"/>
      <c r="EZ421" s="20"/>
      <c r="FA421" s="20"/>
      <c r="FB421" s="20"/>
      <c r="FC421" s="20"/>
      <c r="FD421" s="20"/>
      <c r="FE421" s="20"/>
      <c r="FF421" s="20"/>
      <c r="FG421" s="20"/>
      <c r="FH421" s="20"/>
      <c r="FI421" s="20"/>
      <c r="FJ421" s="20"/>
      <c r="FK421" s="20"/>
      <c r="FL421" s="20"/>
      <c r="FM421" s="20"/>
      <c r="FN421" s="20"/>
      <c r="FO421" s="20"/>
      <c r="FP421" s="20"/>
      <c r="FQ421" s="20"/>
      <c r="FR421" s="20"/>
      <c r="FS421" s="20"/>
      <c r="FT421" s="20"/>
      <c r="FU421" s="20"/>
      <c r="FV421" s="20"/>
      <c r="FW421" s="20"/>
      <c r="FX421" s="20"/>
      <c r="FY421" s="20"/>
      <c r="FZ421" s="20"/>
      <c r="GA421" s="20"/>
      <c r="GB421" s="20"/>
      <c r="GC421" s="20"/>
      <c r="GD421" s="20"/>
      <c r="GE421" s="20"/>
      <c r="GF421" s="20"/>
      <c r="GG421" s="20"/>
      <c r="GH421" s="20"/>
      <c r="GI421" s="20"/>
      <c r="GJ421" s="20"/>
      <c r="GK421" s="20"/>
      <c r="GL421" s="20"/>
      <c r="GM421" s="20"/>
      <c r="GN421" s="20"/>
      <c r="GO421" s="20"/>
      <c r="GP421" s="20"/>
      <c r="GQ421" s="20"/>
      <c r="GR421" s="20"/>
      <c r="GS421" s="20"/>
      <c r="GT421" s="20"/>
      <c r="GU421" s="20"/>
      <c r="GV421" s="20"/>
      <c r="GW421" s="20"/>
      <c r="GX421" s="20"/>
      <c r="GY421" s="20"/>
      <c r="GZ421" s="20"/>
      <c r="HA421" s="20"/>
      <c r="HB421" s="20"/>
      <c r="HC421" s="20"/>
      <c r="HD421" s="20"/>
      <c r="HE421" s="20"/>
      <c r="HF421" s="20"/>
      <c r="HG421" s="20"/>
      <c r="HH421" s="20"/>
      <c r="HI421" s="20"/>
      <c r="HJ421" s="20"/>
      <c r="HK421" s="20"/>
      <c r="HL421" s="20"/>
      <c r="HM421" s="20"/>
      <c r="HN421" s="20"/>
      <c r="HO421" s="20"/>
      <c r="HP421" s="20"/>
      <c r="HQ421" s="20"/>
      <c r="HR421" s="20"/>
      <c r="HS421" s="20"/>
      <c r="HT421" s="20"/>
      <c r="HU421" s="20"/>
      <c r="HV421" s="20"/>
      <c r="HW421" s="20"/>
      <c r="HX421" s="20"/>
      <c r="HY421" s="20"/>
      <c r="HZ421" s="20"/>
      <c r="IA421" s="20"/>
      <c r="IB421" s="20"/>
      <c r="IC421" s="20"/>
      <c r="ID421" s="20"/>
      <c r="IE421" s="20"/>
      <c r="IF421" s="20"/>
      <c r="IG421" s="20"/>
      <c r="IH421" s="20"/>
      <c r="II421" s="20"/>
      <c r="IJ421" s="20"/>
      <c r="IK421" s="20"/>
      <c r="IL421" s="20"/>
      <c r="IM421" s="20"/>
      <c r="IN421" s="20"/>
      <c r="IO421" s="20"/>
      <c r="IP421" s="20"/>
      <c r="IQ421" s="20"/>
      <c r="IR421" s="20"/>
      <c r="IS421" s="20"/>
      <c r="IT421" s="20"/>
      <c r="IU421" s="20"/>
    </row>
    <row r="422" spans="1:255" s="10" customFormat="1" ht="58.5" customHeight="1" x14ac:dyDescent="0.25">
      <c r="A422" s="743" t="s">
        <v>783</v>
      </c>
      <c r="B422" s="2" t="s">
        <v>46</v>
      </c>
      <c r="C422" s="2" t="s">
        <v>35</v>
      </c>
      <c r="D422" s="750" t="s">
        <v>785</v>
      </c>
      <c r="E422" s="751"/>
      <c r="F422" s="751"/>
      <c r="G422" s="747"/>
      <c r="H422" s="7"/>
      <c r="I422" s="263" t="str">
        <f t="shared" si="91"/>
        <v>755,2</v>
      </c>
      <c r="J422" s="263" t="str">
        <f t="shared" si="91"/>
        <v>755,2</v>
      </c>
      <c r="K422" s="15">
        <f t="shared" si="88"/>
        <v>100</v>
      </c>
      <c r="L422" s="662"/>
      <c r="N422" s="20"/>
      <c r="O422" s="20"/>
      <c r="P422" s="20"/>
      <c r="Q422" s="20"/>
      <c r="R422" s="20"/>
      <c r="S422" s="20"/>
      <c r="T422" s="20"/>
      <c r="U422" s="20"/>
      <c r="V422" s="20"/>
      <c r="W422" s="20"/>
      <c r="X422" s="20"/>
      <c r="Y422" s="20"/>
      <c r="Z422" s="20"/>
      <c r="AA422" s="20"/>
      <c r="AB422" s="20"/>
      <c r="AC422" s="20"/>
      <c r="AD422" s="20"/>
      <c r="AE422" s="20"/>
      <c r="AF422" s="20"/>
      <c r="AG422" s="20"/>
      <c r="AH422" s="20"/>
      <c r="AI422" s="20"/>
      <c r="AJ422" s="20"/>
      <c r="AK422" s="20"/>
      <c r="AL422" s="20"/>
      <c r="AM422" s="20"/>
      <c r="AN422" s="20"/>
      <c r="AO422" s="20"/>
      <c r="AP422" s="20"/>
      <c r="AQ422" s="20"/>
      <c r="AR422" s="20"/>
      <c r="AS422" s="20"/>
      <c r="AT422" s="20"/>
      <c r="AU422" s="20"/>
      <c r="AV422" s="20"/>
      <c r="AW422" s="20"/>
      <c r="AX422" s="20"/>
      <c r="AY422" s="20"/>
      <c r="AZ422" s="20"/>
      <c r="BA422" s="20"/>
      <c r="BB422" s="20"/>
      <c r="BC422" s="20"/>
      <c r="BD422" s="20"/>
      <c r="BE422" s="20"/>
      <c r="BF422" s="20"/>
      <c r="BG422" s="20"/>
      <c r="BH422" s="20"/>
      <c r="BI422" s="20"/>
      <c r="BJ422" s="20"/>
      <c r="BK422" s="20"/>
      <c r="BL422" s="20"/>
      <c r="BM422" s="20"/>
      <c r="BN422" s="20"/>
      <c r="BO422" s="20"/>
      <c r="BP422" s="20"/>
      <c r="BQ422" s="20"/>
      <c r="BR422" s="20"/>
      <c r="BS422" s="20"/>
      <c r="BT422" s="20"/>
      <c r="BU422" s="20"/>
      <c r="BV422" s="20"/>
      <c r="BW422" s="20"/>
      <c r="BX422" s="20"/>
      <c r="BY422" s="20"/>
      <c r="BZ422" s="20"/>
      <c r="CA422" s="20"/>
      <c r="CB422" s="20"/>
      <c r="CC422" s="20"/>
      <c r="CD422" s="20"/>
      <c r="CE422" s="20"/>
      <c r="CF422" s="20"/>
      <c r="CG422" s="20"/>
      <c r="CH422" s="20"/>
      <c r="CI422" s="20"/>
      <c r="CJ422" s="20"/>
      <c r="CK422" s="20"/>
      <c r="CL422" s="20"/>
      <c r="CM422" s="20"/>
      <c r="CN422" s="20"/>
      <c r="CO422" s="20"/>
      <c r="CP422" s="20"/>
      <c r="CQ422" s="20"/>
      <c r="CR422" s="20"/>
      <c r="CS422" s="20"/>
      <c r="CT422" s="20"/>
      <c r="CU422" s="20"/>
      <c r="CV422" s="20"/>
      <c r="CW422" s="20"/>
      <c r="CX422" s="20"/>
      <c r="CY422" s="20"/>
      <c r="CZ422" s="20"/>
      <c r="DA422" s="20"/>
      <c r="DB422" s="20"/>
      <c r="DC422" s="20"/>
      <c r="DD422" s="20"/>
      <c r="DE422" s="20"/>
      <c r="DF422" s="20"/>
      <c r="DG422" s="20"/>
      <c r="DH422" s="20"/>
      <c r="DI422" s="20"/>
      <c r="DJ422" s="20"/>
      <c r="DK422" s="20"/>
      <c r="DL422" s="20"/>
      <c r="DM422" s="20"/>
      <c r="DN422" s="20"/>
      <c r="DO422" s="20"/>
      <c r="DP422" s="20"/>
      <c r="DQ422" s="20"/>
      <c r="DR422" s="20"/>
      <c r="DS422" s="20"/>
      <c r="DT422" s="20"/>
      <c r="DU422" s="20"/>
      <c r="DV422" s="20"/>
      <c r="DW422" s="20"/>
      <c r="DX422" s="20"/>
      <c r="DY422" s="20"/>
      <c r="DZ422" s="20"/>
      <c r="EA422" s="20"/>
      <c r="EB422" s="20"/>
      <c r="EC422" s="20"/>
      <c r="ED422" s="20"/>
      <c r="EE422" s="20"/>
      <c r="EF422" s="20"/>
      <c r="EG422" s="20"/>
      <c r="EH422" s="20"/>
      <c r="EI422" s="20"/>
      <c r="EJ422" s="20"/>
      <c r="EK422" s="20"/>
      <c r="EL422" s="20"/>
      <c r="EM422" s="20"/>
      <c r="EN422" s="20"/>
      <c r="EO422" s="20"/>
      <c r="EP422" s="20"/>
      <c r="EQ422" s="20"/>
      <c r="ER422" s="20"/>
      <c r="ES422" s="20"/>
      <c r="ET422" s="20"/>
      <c r="EU422" s="20"/>
      <c r="EV422" s="20"/>
      <c r="EW422" s="20"/>
      <c r="EX422" s="20"/>
      <c r="EY422" s="20"/>
      <c r="EZ422" s="20"/>
      <c r="FA422" s="20"/>
      <c r="FB422" s="20"/>
      <c r="FC422" s="20"/>
      <c r="FD422" s="20"/>
      <c r="FE422" s="20"/>
      <c r="FF422" s="20"/>
      <c r="FG422" s="20"/>
      <c r="FH422" s="20"/>
      <c r="FI422" s="20"/>
      <c r="FJ422" s="20"/>
      <c r="FK422" s="20"/>
      <c r="FL422" s="20"/>
      <c r="FM422" s="20"/>
      <c r="FN422" s="20"/>
      <c r="FO422" s="20"/>
      <c r="FP422" s="20"/>
      <c r="FQ422" s="20"/>
      <c r="FR422" s="20"/>
      <c r="FS422" s="20"/>
      <c r="FT422" s="20"/>
      <c r="FU422" s="20"/>
      <c r="FV422" s="20"/>
      <c r="FW422" s="20"/>
      <c r="FX422" s="20"/>
      <c r="FY422" s="20"/>
      <c r="FZ422" s="20"/>
      <c r="GA422" s="20"/>
      <c r="GB422" s="20"/>
      <c r="GC422" s="20"/>
      <c r="GD422" s="20"/>
      <c r="GE422" s="20"/>
      <c r="GF422" s="20"/>
      <c r="GG422" s="20"/>
      <c r="GH422" s="20"/>
      <c r="GI422" s="20"/>
      <c r="GJ422" s="20"/>
      <c r="GK422" s="20"/>
      <c r="GL422" s="20"/>
      <c r="GM422" s="20"/>
      <c r="GN422" s="20"/>
      <c r="GO422" s="20"/>
      <c r="GP422" s="20"/>
      <c r="GQ422" s="20"/>
      <c r="GR422" s="20"/>
      <c r="GS422" s="20"/>
      <c r="GT422" s="20"/>
      <c r="GU422" s="20"/>
      <c r="GV422" s="20"/>
      <c r="GW422" s="20"/>
      <c r="GX422" s="20"/>
      <c r="GY422" s="20"/>
      <c r="GZ422" s="20"/>
      <c r="HA422" s="20"/>
      <c r="HB422" s="20"/>
      <c r="HC422" s="20"/>
      <c r="HD422" s="20"/>
      <c r="HE422" s="20"/>
      <c r="HF422" s="20"/>
      <c r="HG422" s="20"/>
      <c r="HH422" s="20"/>
      <c r="HI422" s="20"/>
      <c r="HJ422" s="20"/>
      <c r="HK422" s="20"/>
      <c r="HL422" s="20"/>
      <c r="HM422" s="20"/>
      <c r="HN422" s="20"/>
      <c r="HO422" s="20"/>
      <c r="HP422" s="20"/>
      <c r="HQ422" s="20"/>
      <c r="HR422" s="20"/>
      <c r="HS422" s="20"/>
      <c r="HT422" s="20"/>
      <c r="HU422" s="20"/>
      <c r="HV422" s="20"/>
      <c r="HW422" s="20"/>
      <c r="HX422" s="20"/>
      <c r="HY422" s="20"/>
      <c r="HZ422" s="20"/>
      <c r="IA422" s="20"/>
      <c r="IB422" s="20"/>
      <c r="IC422" s="20"/>
      <c r="ID422" s="20"/>
      <c r="IE422" s="20"/>
      <c r="IF422" s="20"/>
      <c r="IG422" s="20"/>
      <c r="IH422" s="20"/>
      <c r="II422" s="20"/>
      <c r="IJ422" s="20"/>
      <c r="IK422" s="20"/>
      <c r="IL422" s="20"/>
      <c r="IM422" s="20"/>
      <c r="IN422" s="20"/>
      <c r="IO422" s="20"/>
      <c r="IP422" s="20"/>
      <c r="IQ422" s="20"/>
      <c r="IR422" s="20"/>
      <c r="IS422" s="20"/>
      <c r="IT422" s="20"/>
      <c r="IU422" s="20"/>
    </row>
    <row r="423" spans="1:255" s="10" customFormat="1" ht="33" customHeight="1" x14ac:dyDescent="0.25">
      <c r="A423" s="742" t="s">
        <v>780</v>
      </c>
      <c r="B423" s="2" t="s">
        <v>46</v>
      </c>
      <c r="C423" s="2" t="s">
        <v>35</v>
      </c>
      <c r="D423" s="750" t="s">
        <v>778</v>
      </c>
      <c r="E423" s="751"/>
      <c r="F423" s="751"/>
      <c r="G423" s="747"/>
      <c r="H423" s="7"/>
      <c r="I423" s="263" t="str">
        <f t="shared" si="91"/>
        <v>755,2</v>
      </c>
      <c r="J423" s="263" t="str">
        <f t="shared" si="91"/>
        <v>755,2</v>
      </c>
      <c r="K423" s="15">
        <f t="shared" si="88"/>
        <v>100</v>
      </c>
      <c r="L423" s="662"/>
      <c r="N423" s="20"/>
      <c r="O423" s="20"/>
      <c r="P423" s="20"/>
      <c r="Q423" s="20"/>
      <c r="R423" s="20"/>
      <c r="S423" s="20"/>
      <c r="T423" s="20"/>
      <c r="U423" s="20"/>
      <c r="V423" s="20"/>
      <c r="W423" s="20"/>
      <c r="X423" s="20"/>
      <c r="Y423" s="20"/>
      <c r="Z423" s="20"/>
      <c r="AA423" s="20"/>
      <c r="AB423" s="20"/>
      <c r="AC423" s="20"/>
      <c r="AD423" s="20"/>
      <c r="AE423" s="20"/>
      <c r="AF423" s="20"/>
      <c r="AG423" s="20"/>
      <c r="AH423" s="20"/>
      <c r="AI423" s="20"/>
      <c r="AJ423" s="20"/>
      <c r="AK423" s="20"/>
      <c r="AL423" s="20"/>
      <c r="AM423" s="20"/>
      <c r="AN423" s="20"/>
      <c r="AO423" s="20"/>
      <c r="AP423" s="20"/>
      <c r="AQ423" s="20"/>
      <c r="AR423" s="20"/>
      <c r="AS423" s="20"/>
      <c r="AT423" s="20"/>
      <c r="AU423" s="20"/>
      <c r="AV423" s="20"/>
      <c r="AW423" s="20"/>
      <c r="AX423" s="20"/>
      <c r="AY423" s="20"/>
      <c r="AZ423" s="20"/>
      <c r="BA423" s="20"/>
      <c r="BB423" s="20"/>
      <c r="BC423" s="20"/>
      <c r="BD423" s="20"/>
      <c r="BE423" s="20"/>
      <c r="BF423" s="20"/>
      <c r="BG423" s="20"/>
      <c r="BH423" s="20"/>
      <c r="BI423" s="20"/>
      <c r="BJ423" s="20"/>
      <c r="BK423" s="20"/>
      <c r="BL423" s="20"/>
      <c r="BM423" s="20"/>
      <c r="BN423" s="20"/>
      <c r="BO423" s="20"/>
      <c r="BP423" s="20"/>
      <c r="BQ423" s="20"/>
      <c r="BR423" s="20"/>
      <c r="BS423" s="20"/>
      <c r="BT423" s="20"/>
      <c r="BU423" s="20"/>
      <c r="BV423" s="20"/>
      <c r="BW423" s="20"/>
      <c r="BX423" s="20"/>
      <c r="BY423" s="20"/>
      <c r="BZ423" s="20"/>
      <c r="CA423" s="20"/>
      <c r="CB423" s="20"/>
      <c r="CC423" s="20"/>
      <c r="CD423" s="20"/>
      <c r="CE423" s="20"/>
      <c r="CF423" s="20"/>
      <c r="CG423" s="20"/>
      <c r="CH423" s="20"/>
      <c r="CI423" s="20"/>
      <c r="CJ423" s="20"/>
      <c r="CK423" s="20"/>
      <c r="CL423" s="20"/>
      <c r="CM423" s="20"/>
      <c r="CN423" s="20"/>
      <c r="CO423" s="20"/>
      <c r="CP423" s="20"/>
      <c r="CQ423" s="20"/>
      <c r="CR423" s="20"/>
      <c r="CS423" s="20"/>
      <c r="CT423" s="20"/>
      <c r="CU423" s="20"/>
      <c r="CV423" s="20"/>
      <c r="CW423" s="20"/>
      <c r="CX423" s="20"/>
      <c r="CY423" s="20"/>
      <c r="CZ423" s="20"/>
      <c r="DA423" s="20"/>
      <c r="DB423" s="20"/>
      <c r="DC423" s="20"/>
      <c r="DD423" s="20"/>
      <c r="DE423" s="20"/>
      <c r="DF423" s="20"/>
      <c r="DG423" s="20"/>
      <c r="DH423" s="20"/>
      <c r="DI423" s="20"/>
      <c r="DJ423" s="20"/>
      <c r="DK423" s="20"/>
      <c r="DL423" s="20"/>
      <c r="DM423" s="20"/>
      <c r="DN423" s="20"/>
      <c r="DO423" s="20"/>
      <c r="DP423" s="20"/>
      <c r="DQ423" s="20"/>
      <c r="DR423" s="20"/>
      <c r="DS423" s="20"/>
      <c r="DT423" s="20"/>
      <c r="DU423" s="20"/>
      <c r="DV423" s="20"/>
      <c r="DW423" s="20"/>
      <c r="DX423" s="20"/>
      <c r="DY423" s="20"/>
      <c r="DZ423" s="20"/>
      <c r="EA423" s="20"/>
      <c r="EB423" s="20"/>
      <c r="EC423" s="20"/>
      <c r="ED423" s="20"/>
      <c r="EE423" s="20"/>
      <c r="EF423" s="20"/>
      <c r="EG423" s="20"/>
      <c r="EH423" s="20"/>
      <c r="EI423" s="20"/>
      <c r="EJ423" s="20"/>
      <c r="EK423" s="20"/>
      <c r="EL423" s="20"/>
      <c r="EM423" s="20"/>
      <c r="EN423" s="20"/>
      <c r="EO423" s="20"/>
      <c r="EP423" s="20"/>
      <c r="EQ423" s="20"/>
      <c r="ER423" s="20"/>
      <c r="ES423" s="20"/>
      <c r="ET423" s="20"/>
      <c r="EU423" s="20"/>
      <c r="EV423" s="20"/>
      <c r="EW423" s="20"/>
      <c r="EX423" s="20"/>
      <c r="EY423" s="20"/>
      <c r="EZ423" s="20"/>
      <c r="FA423" s="20"/>
      <c r="FB423" s="20"/>
      <c r="FC423" s="20"/>
      <c r="FD423" s="20"/>
      <c r="FE423" s="20"/>
      <c r="FF423" s="20"/>
      <c r="FG423" s="20"/>
      <c r="FH423" s="20"/>
      <c r="FI423" s="20"/>
      <c r="FJ423" s="20"/>
      <c r="FK423" s="20"/>
      <c r="FL423" s="20"/>
      <c r="FM423" s="20"/>
      <c r="FN423" s="20"/>
      <c r="FO423" s="20"/>
      <c r="FP423" s="20"/>
      <c r="FQ423" s="20"/>
      <c r="FR423" s="20"/>
      <c r="FS423" s="20"/>
      <c r="FT423" s="20"/>
      <c r="FU423" s="20"/>
      <c r="FV423" s="20"/>
      <c r="FW423" s="20"/>
      <c r="FX423" s="20"/>
      <c r="FY423" s="20"/>
      <c r="FZ423" s="20"/>
      <c r="GA423" s="20"/>
      <c r="GB423" s="20"/>
      <c r="GC423" s="20"/>
      <c r="GD423" s="20"/>
      <c r="GE423" s="20"/>
      <c r="GF423" s="20"/>
      <c r="GG423" s="20"/>
      <c r="GH423" s="20"/>
      <c r="GI423" s="20"/>
      <c r="GJ423" s="20"/>
      <c r="GK423" s="20"/>
      <c r="GL423" s="20"/>
      <c r="GM423" s="20"/>
      <c r="GN423" s="20"/>
      <c r="GO423" s="20"/>
      <c r="GP423" s="20"/>
      <c r="GQ423" s="20"/>
      <c r="GR423" s="20"/>
      <c r="GS423" s="20"/>
      <c r="GT423" s="20"/>
      <c r="GU423" s="20"/>
      <c r="GV423" s="20"/>
      <c r="GW423" s="20"/>
      <c r="GX423" s="20"/>
      <c r="GY423" s="20"/>
      <c r="GZ423" s="20"/>
      <c r="HA423" s="20"/>
      <c r="HB423" s="20"/>
      <c r="HC423" s="20"/>
      <c r="HD423" s="20"/>
      <c r="HE423" s="20"/>
      <c r="HF423" s="20"/>
      <c r="HG423" s="20"/>
      <c r="HH423" s="20"/>
      <c r="HI423" s="20"/>
      <c r="HJ423" s="20"/>
      <c r="HK423" s="20"/>
      <c r="HL423" s="20"/>
      <c r="HM423" s="20"/>
      <c r="HN423" s="20"/>
      <c r="HO423" s="20"/>
      <c r="HP423" s="20"/>
      <c r="HQ423" s="20"/>
      <c r="HR423" s="20"/>
      <c r="HS423" s="20"/>
      <c r="HT423" s="20"/>
      <c r="HU423" s="20"/>
      <c r="HV423" s="20"/>
      <c r="HW423" s="20"/>
      <c r="HX423" s="20"/>
      <c r="HY423" s="20"/>
      <c r="HZ423" s="20"/>
      <c r="IA423" s="20"/>
      <c r="IB423" s="20"/>
      <c r="IC423" s="20"/>
      <c r="ID423" s="20"/>
      <c r="IE423" s="20"/>
      <c r="IF423" s="20"/>
      <c r="IG423" s="20"/>
      <c r="IH423" s="20"/>
      <c r="II423" s="20"/>
      <c r="IJ423" s="20"/>
      <c r="IK423" s="20"/>
      <c r="IL423" s="20"/>
      <c r="IM423" s="20"/>
      <c r="IN423" s="20"/>
      <c r="IO423" s="20"/>
      <c r="IP423" s="20"/>
      <c r="IQ423" s="20"/>
      <c r="IR423" s="20"/>
      <c r="IS423" s="20"/>
      <c r="IT423" s="20"/>
      <c r="IU423" s="20"/>
    </row>
    <row r="424" spans="1:255" s="10" customFormat="1" ht="33" customHeight="1" x14ac:dyDescent="0.25">
      <c r="A424" s="5" t="s">
        <v>408</v>
      </c>
      <c r="B424" s="2" t="s">
        <v>46</v>
      </c>
      <c r="C424" s="2" t="s">
        <v>35</v>
      </c>
      <c r="D424" s="750" t="s">
        <v>778</v>
      </c>
      <c r="E424" s="751"/>
      <c r="F424" s="751"/>
      <c r="G424" s="747"/>
      <c r="H424" s="7">
        <v>200</v>
      </c>
      <c r="I424" s="263" t="str">
        <f t="shared" si="91"/>
        <v>755,2</v>
      </c>
      <c r="J424" s="263" t="str">
        <f t="shared" si="91"/>
        <v>755,2</v>
      </c>
      <c r="K424" s="15">
        <f t="shared" si="88"/>
        <v>100</v>
      </c>
      <c r="L424" s="662"/>
      <c r="N424" s="20"/>
      <c r="O424" s="20"/>
      <c r="P424" s="20"/>
      <c r="Q424" s="20"/>
      <c r="R424" s="20"/>
      <c r="S424" s="20"/>
      <c r="T424" s="20"/>
      <c r="U424" s="20"/>
      <c r="V424" s="20"/>
      <c r="W424" s="20"/>
      <c r="X424" s="20"/>
      <c r="Y424" s="20"/>
      <c r="Z424" s="20"/>
      <c r="AA424" s="20"/>
      <c r="AB424" s="20"/>
      <c r="AC424" s="20"/>
      <c r="AD424" s="20"/>
      <c r="AE424" s="20"/>
      <c r="AF424" s="20"/>
      <c r="AG424" s="20"/>
      <c r="AH424" s="20"/>
      <c r="AI424" s="20"/>
      <c r="AJ424" s="20"/>
      <c r="AK424" s="20"/>
      <c r="AL424" s="20"/>
      <c r="AM424" s="20"/>
      <c r="AN424" s="20"/>
      <c r="AO424" s="20"/>
      <c r="AP424" s="20"/>
      <c r="AQ424" s="20"/>
      <c r="AR424" s="20"/>
      <c r="AS424" s="20"/>
      <c r="AT424" s="20"/>
      <c r="AU424" s="20"/>
      <c r="AV424" s="20"/>
      <c r="AW424" s="20"/>
      <c r="AX424" s="20"/>
      <c r="AY424" s="20"/>
      <c r="AZ424" s="20"/>
      <c r="BA424" s="20"/>
      <c r="BB424" s="20"/>
      <c r="BC424" s="20"/>
      <c r="BD424" s="20"/>
      <c r="BE424" s="20"/>
      <c r="BF424" s="20"/>
      <c r="BG424" s="20"/>
      <c r="BH424" s="20"/>
      <c r="BI424" s="20"/>
      <c r="BJ424" s="20"/>
      <c r="BK424" s="20"/>
      <c r="BL424" s="20"/>
      <c r="BM424" s="20"/>
      <c r="BN424" s="20"/>
      <c r="BO424" s="20"/>
      <c r="BP424" s="20"/>
      <c r="BQ424" s="20"/>
      <c r="BR424" s="20"/>
      <c r="BS424" s="20"/>
      <c r="BT424" s="20"/>
      <c r="BU424" s="20"/>
      <c r="BV424" s="20"/>
      <c r="BW424" s="20"/>
      <c r="BX424" s="20"/>
      <c r="BY424" s="20"/>
      <c r="BZ424" s="20"/>
      <c r="CA424" s="20"/>
      <c r="CB424" s="20"/>
      <c r="CC424" s="20"/>
      <c r="CD424" s="20"/>
      <c r="CE424" s="20"/>
      <c r="CF424" s="20"/>
      <c r="CG424" s="20"/>
      <c r="CH424" s="20"/>
      <c r="CI424" s="20"/>
      <c r="CJ424" s="20"/>
      <c r="CK424" s="20"/>
      <c r="CL424" s="20"/>
      <c r="CM424" s="20"/>
      <c r="CN424" s="20"/>
      <c r="CO424" s="20"/>
      <c r="CP424" s="20"/>
      <c r="CQ424" s="20"/>
      <c r="CR424" s="20"/>
      <c r="CS424" s="20"/>
      <c r="CT424" s="20"/>
      <c r="CU424" s="20"/>
      <c r="CV424" s="20"/>
      <c r="CW424" s="20"/>
      <c r="CX424" s="20"/>
      <c r="CY424" s="20"/>
      <c r="CZ424" s="20"/>
      <c r="DA424" s="20"/>
      <c r="DB424" s="20"/>
      <c r="DC424" s="20"/>
      <c r="DD424" s="20"/>
      <c r="DE424" s="20"/>
      <c r="DF424" s="20"/>
      <c r="DG424" s="20"/>
      <c r="DH424" s="20"/>
      <c r="DI424" s="20"/>
      <c r="DJ424" s="20"/>
      <c r="DK424" s="20"/>
      <c r="DL424" s="20"/>
      <c r="DM424" s="20"/>
      <c r="DN424" s="20"/>
      <c r="DO424" s="20"/>
      <c r="DP424" s="20"/>
      <c r="DQ424" s="20"/>
      <c r="DR424" s="20"/>
      <c r="DS424" s="20"/>
      <c r="DT424" s="20"/>
      <c r="DU424" s="20"/>
      <c r="DV424" s="20"/>
      <c r="DW424" s="20"/>
      <c r="DX424" s="20"/>
      <c r="DY424" s="20"/>
      <c r="DZ424" s="20"/>
      <c r="EA424" s="20"/>
      <c r="EB424" s="20"/>
      <c r="EC424" s="20"/>
      <c r="ED424" s="20"/>
      <c r="EE424" s="20"/>
      <c r="EF424" s="20"/>
      <c r="EG424" s="20"/>
      <c r="EH424" s="20"/>
      <c r="EI424" s="20"/>
      <c r="EJ424" s="20"/>
      <c r="EK424" s="20"/>
      <c r="EL424" s="20"/>
      <c r="EM424" s="20"/>
      <c r="EN424" s="20"/>
      <c r="EO424" s="20"/>
      <c r="EP424" s="20"/>
      <c r="EQ424" s="20"/>
      <c r="ER424" s="20"/>
      <c r="ES424" s="20"/>
      <c r="ET424" s="20"/>
      <c r="EU424" s="20"/>
      <c r="EV424" s="20"/>
      <c r="EW424" s="20"/>
      <c r="EX424" s="20"/>
      <c r="EY424" s="20"/>
      <c r="EZ424" s="20"/>
      <c r="FA424" s="20"/>
      <c r="FB424" s="20"/>
      <c r="FC424" s="20"/>
      <c r="FD424" s="20"/>
      <c r="FE424" s="20"/>
      <c r="FF424" s="20"/>
      <c r="FG424" s="20"/>
      <c r="FH424" s="20"/>
      <c r="FI424" s="20"/>
      <c r="FJ424" s="20"/>
      <c r="FK424" s="20"/>
      <c r="FL424" s="20"/>
      <c r="FM424" s="20"/>
      <c r="FN424" s="20"/>
      <c r="FO424" s="20"/>
      <c r="FP424" s="20"/>
      <c r="FQ424" s="20"/>
      <c r="FR424" s="20"/>
      <c r="FS424" s="20"/>
      <c r="FT424" s="20"/>
      <c r="FU424" s="20"/>
      <c r="FV424" s="20"/>
      <c r="FW424" s="20"/>
      <c r="FX424" s="20"/>
      <c r="FY424" s="20"/>
      <c r="FZ424" s="20"/>
      <c r="GA424" s="20"/>
      <c r="GB424" s="20"/>
      <c r="GC424" s="20"/>
      <c r="GD424" s="20"/>
      <c r="GE424" s="20"/>
      <c r="GF424" s="20"/>
      <c r="GG424" s="20"/>
      <c r="GH424" s="20"/>
      <c r="GI424" s="20"/>
      <c r="GJ424" s="20"/>
      <c r="GK424" s="20"/>
      <c r="GL424" s="20"/>
      <c r="GM424" s="20"/>
      <c r="GN424" s="20"/>
      <c r="GO424" s="20"/>
      <c r="GP424" s="20"/>
      <c r="GQ424" s="20"/>
      <c r="GR424" s="20"/>
      <c r="GS424" s="20"/>
      <c r="GT424" s="20"/>
      <c r="GU424" s="20"/>
      <c r="GV424" s="20"/>
      <c r="GW424" s="20"/>
      <c r="GX424" s="20"/>
      <c r="GY424" s="20"/>
      <c r="GZ424" s="20"/>
      <c r="HA424" s="20"/>
      <c r="HB424" s="20"/>
      <c r="HC424" s="20"/>
      <c r="HD424" s="20"/>
      <c r="HE424" s="20"/>
      <c r="HF424" s="20"/>
      <c r="HG424" s="20"/>
      <c r="HH424" s="20"/>
      <c r="HI424" s="20"/>
      <c r="HJ424" s="20"/>
      <c r="HK424" s="20"/>
      <c r="HL424" s="20"/>
      <c r="HM424" s="20"/>
      <c r="HN424" s="20"/>
      <c r="HO424" s="20"/>
      <c r="HP424" s="20"/>
      <c r="HQ424" s="20"/>
      <c r="HR424" s="20"/>
      <c r="HS424" s="20"/>
      <c r="HT424" s="20"/>
      <c r="HU424" s="20"/>
      <c r="HV424" s="20"/>
      <c r="HW424" s="20"/>
      <c r="HX424" s="20"/>
      <c r="HY424" s="20"/>
      <c r="HZ424" s="20"/>
      <c r="IA424" s="20"/>
      <c r="IB424" s="20"/>
      <c r="IC424" s="20"/>
      <c r="ID424" s="20"/>
      <c r="IE424" s="20"/>
      <c r="IF424" s="20"/>
      <c r="IG424" s="20"/>
      <c r="IH424" s="20"/>
      <c r="II424" s="20"/>
      <c r="IJ424" s="20"/>
      <c r="IK424" s="20"/>
      <c r="IL424" s="20"/>
      <c r="IM424" s="20"/>
      <c r="IN424" s="20"/>
      <c r="IO424" s="20"/>
      <c r="IP424" s="20"/>
      <c r="IQ424" s="20"/>
      <c r="IR424" s="20"/>
      <c r="IS424" s="20"/>
      <c r="IT424" s="20"/>
      <c r="IU424" s="20"/>
    </row>
    <row r="425" spans="1:255" s="10" customFormat="1" ht="33" customHeight="1" x14ac:dyDescent="0.25">
      <c r="A425" s="5" t="s">
        <v>409</v>
      </c>
      <c r="B425" s="2" t="s">
        <v>46</v>
      </c>
      <c r="C425" s="2" t="s">
        <v>35</v>
      </c>
      <c r="D425" s="750" t="s">
        <v>778</v>
      </c>
      <c r="E425" s="751"/>
      <c r="F425" s="751"/>
      <c r="G425" s="747"/>
      <c r="H425" s="7">
        <v>240</v>
      </c>
      <c r="I425" s="263" t="str">
        <f>'ведомст 7'!L386</f>
        <v>755,2</v>
      </c>
      <c r="J425" s="263" t="str">
        <f>'ведомст 7'!M386</f>
        <v>755,2</v>
      </c>
      <c r="K425" s="15">
        <f t="shared" si="88"/>
        <v>100</v>
      </c>
      <c r="L425" s="662"/>
      <c r="N425" s="20"/>
      <c r="O425" s="20"/>
      <c r="P425" s="20"/>
      <c r="Q425" s="20"/>
      <c r="R425" s="20"/>
      <c r="S425" s="20"/>
      <c r="T425" s="20"/>
      <c r="U425" s="20"/>
      <c r="V425" s="20"/>
      <c r="W425" s="20"/>
      <c r="X425" s="20"/>
      <c r="Y425" s="20"/>
      <c r="Z425" s="20"/>
      <c r="AA425" s="20"/>
      <c r="AB425" s="20"/>
      <c r="AC425" s="20"/>
      <c r="AD425" s="20"/>
      <c r="AE425" s="20"/>
      <c r="AF425" s="20"/>
      <c r="AG425" s="20"/>
      <c r="AH425" s="20"/>
      <c r="AI425" s="20"/>
      <c r="AJ425" s="20"/>
      <c r="AK425" s="20"/>
      <c r="AL425" s="20"/>
      <c r="AM425" s="20"/>
      <c r="AN425" s="20"/>
      <c r="AO425" s="20"/>
      <c r="AP425" s="20"/>
      <c r="AQ425" s="20"/>
      <c r="AR425" s="20"/>
      <c r="AS425" s="20"/>
      <c r="AT425" s="20"/>
      <c r="AU425" s="20"/>
      <c r="AV425" s="20"/>
      <c r="AW425" s="20"/>
      <c r="AX425" s="20"/>
      <c r="AY425" s="20"/>
      <c r="AZ425" s="20"/>
      <c r="BA425" s="20"/>
      <c r="BB425" s="20"/>
      <c r="BC425" s="20"/>
      <c r="BD425" s="20"/>
      <c r="BE425" s="20"/>
      <c r="BF425" s="20"/>
      <c r="BG425" s="20"/>
      <c r="BH425" s="20"/>
      <c r="BI425" s="20"/>
      <c r="BJ425" s="20"/>
      <c r="BK425" s="20"/>
      <c r="BL425" s="20"/>
      <c r="BM425" s="20"/>
      <c r="BN425" s="20"/>
      <c r="BO425" s="20"/>
      <c r="BP425" s="20"/>
      <c r="BQ425" s="20"/>
      <c r="BR425" s="20"/>
      <c r="BS425" s="20"/>
      <c r="BT425" s="20"/>
      <c r="BU425" s="20"/>
      <c r="BV425" s="20"/>
      <c r="BW425" s="20"/>
      <c r="BX425" s="20"/>
      <c r="BY425" s="20"/>
      <c r="BZ425" s="20"/>
      <c r="CA425" s="20"/>
      <c r="CB425" s="20"/>
      <c r="CC425" s="20"/>
      <c r="CD425" s="20"/>
      <c r="CE425" s="20"/>
      <c r="CF425" s="20"/>
      <c r="CG425" s="20"/>
      <c r="CH425" s="20"/>
      <c r="CI425" s="20"/>
      <c r="CJ425" s="20"/>
      <c r="CK425" s="20"/>
      <c r="CL425" s="20"/>
      <c r="CM425" s="20"/>
      <c r="CN425" s="20"/>
      <c r="CO425" s="20"/>
      <c r="CP425" s="20"/>
      <c r="CQ425" s="20"/>
      <c r="CR425" s="20"/>
      <c r="CS425" s="20"/>
      <c r="CT425" s="20"/>
      <c r="CU425" s="20"/>
      <c r="CV425" s="20"/>
      <c r="CW425" s="20"/>
      <c r="CX425" s="20"/>
      <c r="CY425" s="20"/>
      <c r="CZ425" s="20"/>
      <c r="DA425" s="20"/>
      <c r="DB425" s="20"/>
      <c r="DC425" s="20"/>
      <c r="DD425" s="20"/>
      <c r="DE425" s="20"/>
      <c r="DF425" s="20"/>
      <c r="DG425" s="20"/>
      <c r="DH425" s="20"/>
      <c r="DI425" s="20"/>
      <c r="DJ425" s="20"/>
      <c r="DK425" s="20"/>
      <c r="DL425" s="20"/>
      <c r="DM425" s="20"/>
      <c r="DN425" s="20"/>
      <c r="DO425" s="20"/>
      <c r="DP425" s="20"/>
      <c r="DQ425" s="20"/>
      <c r="DR425" s="20"/>
      <c r="DS425" s="20"/>
      <c r="DT425" s="20"/>
      <c r="DU425" s="20"/>
      <c r="DV425" s="20"/>
      <c r="DW425" s="20"/>
      <c r="DX425" s="20"/>
      <c r="DY425" s="20"/>
      <c r="DZ425" s="20"/>
      <c r="EA425" s="20"/>
      <c r="EB425" s="20"/>
      <c r="EC425" s="20"/>
      <c r="ED425" s="20"/>
      <c r="EE425" s="20"/>
      <c r="EF425" s="20"/>
      <c r="EG425" s="20"/>
      <c r="EH425" s="20"/>
      <c r="EI425" s="20"/>
      <c r="EJ425" s="20"/>
      <c r="EK425" s="20"/>
      <c r="EL425" s="20"/>
      <c r="EM425" s="20"/>
      <c r="EN425" s="20"/>
      <c r="EO425" s="20"/>
      <c r="EP425" s="20"/>
      <c r="EQ425" s="20"/>
      <c r="ER425" s="20"/>
      <c r="ES425" s="20"/>
      <c r="ET425" s="20"/>
      <c r="EU425" s="20"/>
      <c r="EV425" s="20"/>
      <c r="EW425" s="20"/>
      <c r="EX425" s="20"/>
      <c r="EY425" s="20"/>
      <c r="EZ425" s="20"/>
      <c r="FA425" s="20"/>
      <c r="FB425" s="20"/>
      <c r="FC425" s="20"/>
      <c r="FD425" s="20"/>
      <c r="FE425" s="20"/>
      <c r="FF425" s="20"/>
      <c r="FG425" s="20"/>
      <c r="FH425" s="20"/>
      <c r="FI425" s="20"/>
      <c r="FJ425" s="20"/>
      <c r="FK425" s="20"/>
      <c r="FL425" s="20"/>
      <c r="FM425" s="20"/>
      <c r="FN425" s="20"/>
      <c r="FO425" s="20"/>
      <c r="FP425" s="20"/>
      <c r="FQ425" s="20"/>
      <c r="FR425" s="20"/>
      <c r="FS425" s="20"/>
      <c r="FT425" s="20"/>
      <c r="FU425" s="20"/>
      <c r="FV425" s="20"/>
      <c r="FW425" s="20"/>
      <c r="FX425" s="20"/>
      <c r="FY425" s="20"/>
      <c r="FZ425" s="20"/>
      <c r="GA425" s="20"/>
      <c r="GB425" s="20"/>
      <c r="GC425" s="20"/>
      <c r="GD425" s="20"/>
      <c r="GE425" s="20"/>
      <c r="GF425" s="20"/>
      <c r="GG425" s="20"/>
      <c r="GH425" s="20"/>
      <c r="GI425" s="20"/>
      <c r="GJ425" s="20"/>
      <c r="GK425" s="20"/>
      <c r="GL425" s="20"/>
      <c r="GM425" s="20"/>
      <c r="GN425" s="20"/>
      <c r="GO425" s="20"/>
      <c r="GP425" s="20"/>
      <c r="GQ425" s="20"/>
      <c r="GR425" s="20"/>
      <c r="GS425" s="20"/>
      <c r="GT425" s="20"/>
      <c r="GU425" s="20"/>
      <c r="GV425" s="20"/>
      <c r="GW425" s="20"/>
      <c r="GX425" s="20"/>
      <c r="GY425" s="20"/>
      <c r="GZ425" s="20"/>
      <c r="HA425" s="20"/>
      <c r="HB425" s="20"/>
      <c r="HC425" s="20"/>
      <c r="HD425" s="20"/>
      <c r="HE425" s="20"/>
      <c r="HF425" s="20"/>
      <c r="HG425" s="20"/>
      <c r="HH425" s="20"/>
      <c r="HI425" s="20"/>
      <c r="HJ425" s="20"/>
      <c r="HK425" s="20"/>
      <c r="HL425" s="20"/>
      <c r="HM425" s="20"/>
      <c r="HN425" s="20"/>
      <c r="HO425" s="20"/>
      <c r="HP425" s="20"/>
      <c r="HQ425" s="20"/>
      <c r="HR425" s="20"/>
      <c r="HS425" s="20"/>
      <c r="HT425" s="20"/>
      <c r="HU425" s="20"/>
      <c r="HV425" s="20"/>
      <c r="HW425" s="20"/>
      <c r="HX425" s="20"/>
      <c r="HY425" s="20"/>
      <c r="HZ425" s="20"/>
      <c r="IA425" s="20"/>
      <c r="IB425" s="20"/>
      <c r="IC425" s="20"/>
      <c r="ID425" s="20"/>
      <c r="IE425" s="20"/>
      <c r="IF425" s="20"/>
      <c r="IG425" s="20"/>
      <c r="IH425" s="20"/>
      <c r="II425" s="20"/>
      <c r="IJ425" s="20"/>
      <c r="IK425" s="20"/>
      <c r="IL425" s="20"/>
      <c r="IM425" s="20"/>
      <c r="IN425" s="20"/>
      <c r="IO425" s="20"/>
      <c r="IP425" s="20"/>
      <c r="IQ425" s="20"/>
      <c r="IR425" s="20"/>
      <c r="IS425" s="20"/>
      <c r="IT425" s="20"/>
      <c r="IU425" s="20"/>
    </row>
    <row r="426" spans="1:255" s="121" customFormat="1" ht="21" customHeight="1" x14ac:dyDescent="0.25">
      <c r="A426" s="74" t="s">
        <v>90</v>
      </c>
      <c r="B426" s="26" t="s">
        <v>58</v>
      </c>
      <c r="C426" s="26"/>
      <c r="D426" s="926"/>
      <c r="E426" s="927"/>
      <c r="F426" s="927"/>
      <c r="G426" s="928"/>
      <c r="H426" s="26"/>
      <c r="I426" s="41">
        <f>I427+I437+I462+I476+I487</f>
        <v>80666.133000000002</v>
      </c>
      <c r="J426" s="41">
        <f>J427+J437+J462+J476+J487</f>
        <v>80540.600000000006</v>
      </c>
      <c r="K426" s="15">
        <f t="shared" si="88"/>
        <v>99.844379548973791</v>
      </c>
      <c r="L426" s="662"/>
      <c r="M426" s="10"/>
    </row>
    <row r="427" spans="1:255" s="10" customFormat="1" ht="21.75" customHeight="1" x14ac:dyDescent="0.25">
      <c r="A427" s="7" t="s">
        <v>120</v>
      </c>
      <c r="B427" s="2" t="s">
        <v>58</v>
      </c>
      <c r="C427" s="2" t="s">
        <v>34</v>
      </c>
      <c r="D427" s="929"/>
      <c r="E427" s="930"/>
      <c r="F427" s="930"/>
      <c r="G427" s="931"/>
      <c r="H427" s="2"/>
      <c r="I427" s="15">
        <f>I428</f>
        <v>8361.1</v>
      </c>
      <c r="J427" s="15">
        <f>J428</f>
        <v>8343.7000000000007</v>
      </c>
      <c r="K427" s="15">
        <f t="shared" si="88"/>
        <v>99.791893411154035</v>
      </c>
      <c r="L427" s="662"/>
    </row>
    <row r="428" spans="1:255" s="10" customFormat="1" ht="63" x14ac:dyDescent="0.25">
      <c r="A428" s="7" t="s">
        <v>618</v>
      </c>
      <c r="B428" s="2" t="s">
        <v>58</v>
      </c>
      <c r="C428" s="2" t="s">
        <v>34</v>
      </c>
      <c r="D428" s="899" t="s">
        <v>77</v>
      </c>
      <c r="E428" s="900"/>
      <c r="F428" s="900"/>
      <c r="G428" s="901"/>
      <c r="H428" s="26"/>
      <c r="I428" s="15">
        <f t="shared" ref="I428:J429" si="92">I429</f>
        <v>8361.1</v>
      </c>
      <c r="J428" s="15">
        <f t="shared" si="92"/>
        <v>8343.7000000000007</v>
      </c>
      <c r="K428" s="15">
        <f t="shared" si="88"/>
        <v>99.791893411154035</v>
      </c>
      <c r="L428" s="674"/>
      <c r="M428" s="21"/>
    </row>
    <row r="429" spans="1:255" s="10" customFormat="1" ht="63" x14ac:dyDescent="0.25">
      <c r="A429" s="7" t="s">
        <v>651</v>
      </c>
      <c r="B429" s="2" t="s">
        <v>58</v>
      </c>
      <c r="C429" s="2" t="s">
        <v>34</v>
      </c>
      <c r="D429" s="899" t="s">
        <v>215</v>
      </c>
      <c r="E429" s="900"/>
      <c r="F429" s="900"/>
      <c r="G429" s="901"/>
      <c r="H429" s="26"/>
      <c r="I429" s="15">
        <f t="shared" si="92"/>
        <v>8361.1</v>
      </c>
      <c r="J429" s="15">
        <f t="shared" si="92"/>
        <v>8343.7000000000007</v>
      </c>
      <c r="K429" s="15">
        <f t="shared" si="88"/>
        <v>99.791893411154035</v>
      </c>
      <c r="L429" s="152"/>
      <c r="M429" s="21"/>
    </row>
    <row r="430" spans="1:255" s="10" customFormat="1" ht="30.75" customHeight="1" x14ac:dyDescent="0.25">
      <c r="A430" s="5" t="s">
        <v>193</v>
      </c>
      <c r="B430" s="2" t="s">
        <v>58</v>
      </c>
      <c r="C430" s="2" t="s">
        <v>34</v>
      </c>
      <c r="D430" s="899" t="s">
        <v>216</v>
      </c>
      <c r="E430" s="900"/>
      <c r="F430" s="900"/>
      <c r="G430" s="901"/>
      <c r="H430" s="26"/>
      <c r="I430" s="15">
        <f>I431+I434</f>
        <v>8361.1</v>
      </c>
      <c r="J430" s="15">
        <f>J431+J434</f>
        <v>8343.7000000000007</v>
      </c>
      <c r="K430" s="15">
        <f t="shared" si="88"/>
        <v>99.791893411154035</v>
      </c>
      <c r="L430" s="152"/>
      <c r="M430" s="21"/>
    </row>
    <row r="431" spans="1:255" s="10" customFormat="1" ht="27" customHeight="1" x14ac:dyDescent="0.25">
      <c r="A431" s="7" t="s">
        <v>140</v>
      </c>
      <c r="B431" s="2" t="s">
        <v>58</v>
      </c>
      <c r="C431" s="2" t="s">
        <v>34</v>
      </c>
      <c r="D431" s="911" t="s">
        <v>250</v>
      </c>
      <c r="E431" s="912"/>
      <c r="F431" s="912"/>
      <c r="G431" s="913"/>
      <c r="H431" s="2"/>
      <c r="I431" s="15">
        <f t="shared" ref="I431:J432" si="93">I432</f>
        <v>1637.8</v>
      </c>
      <c r="J431" s="15">
        <f t="shared" si="93"/>
        <v>1620.4</v>
      </c>
      <c r="K431" s="15">
        <f t="shared" si="88"/>
        <v>98.937599218463802</v>
      </c>
      <c r="L431" s="662"/>
    </row>
    <row r="432" spans="1:255" s="10" customFormat="1" ht="47.25" x14ac:dyDescent="0.25">
      <c r="A432" s="7" t="s">
        <v>473</v>
      </c>
      <c r="B432" s="2" t="s">
        <v>58</v>
      </c>
      <c r="C432" s="2" t="s">
        <v>34</v>
      </c>
      <c r="D432" s="911" t="s">
        <v>250</v>
      </c>
      <c r="E432" s="912"/>
      <c r="F432" s="912"/>
      <c r="G432" s="913"/>
      <c r="H432" s="2" t="s">
        <v>447</v>
      </c>
      <c r="I432" s="15">
        <f t="shared" si="93"/>
        <v>1637.8</v>
      </c>
      <c r="J432" s="15">
        <f t="shared" si="93"/>
        <v>1620.4</v>
      </c>
      <c r="K432" s="15">
        <f t="shared" si="88"/>
        <v>98.937599218463802</v>
      </c>
      <c r="L432" s="663"/>
    </row>
    <row r="433" spans="1:19" s="10" customFormat="1" ht="21" customHeight="1" x14ac:dyDescent="0.25">
      <c r="A433" s="7" t="s">
        <v>474</v>
      </c>
      <c r="B433" s="2" t="s">
        <v>58</v>
      </c>
      <c r="C433" s="2" t="s">
        <v>34</v>
      </c>
      <c r="D433" s="911" t="s">
        <v>250</v>
      </c>
      <c r="E433" s="912"/>
      <c r="F433" s="912"/>
      <c r="G433" s="913"/>
      <c r="H433" s="2" t="s">
        <v>472</v>
      </c>
      <c r="I433" s="15">
        <f>'ведомст 7'!L645</f>
        <v>1637.8</v>
      </c>
      <c r="J433" s="15">
        <f>'ведомст 7'!M645</f>
        <v>1620.4</v>
      </c>
      <c r="K433" s="15">
        <f t="shared" si="88"/>
        <v>98.937599218463802</v>
      </c>
      <c r="L433" s="663"/>
    </row>
    <row r="434" spans="1:19" s="10" customFormat="1" ht="166.5" customHeight="1" x14ac:dyDescent="0.25">
      <c r="A434" s="773" t="s">
        <v>735</v>
      </c>
      <c r="B434" s="2" t="s">
        <v>58</v>
      </c>
      <c r="C434" s="2" t="s">
        <v>34</v>
      </c>
      <c r="D434" s="899" t="s">
        <v>217</v>
      </c>
      <c r="E434" s="900"/>
      <c r="F434" s="900"/>
      <c r="G434" s="901"/>
      <c r="H434" s="26"/>
      <c r="I434" s="15">
        <f t="shared" ref="I434:J435" si="94">I435</f>
        <v>6723.3</v>
      </c>
      <c r="J434" s="15">
        <f t="shared" si="94"/>
        <v>6723.3</v>
      </c>
      <c r="K434" s="15">
        <f t="shared" si="88"/>
        <v>100</v>
      </c>
      <c r="L434" s="662"/>
      <c r="N434" s="966"/>
      <c r="O434" s="966"/>
      <c r="P434" s="966"/>
      <c r="Q434" s="966"/>
      <c r="R434" s="765"/>
      <c r="S434" s="15"/>
    </row>
    <row r="435" spans="1:19" s="10" customFormat="1" ht="47.25" x14ac:dyDescent="0.25">
      <c r="A435" s="7" t="s">
        <v>473</v>
      </c>
      <c r="B435" s="2" t="s">
        <v>58</v>
      </c>
      <c r="C435" s="2" t="s">
        <v>34</v>
      </c>
      <c r="D435" s="899" t="s">
        <v>217</v>
      </c>
      <c r="E435" s="900"/>
      <c r="F435" s="900"/>
      <c r="G435" s="901"/>
      <c r="H435" s="2" t="s">
        <v>447</v>
      </c>
      <c r="I435" s="15">
        <f t="shared" si="94"/>
        <v>6723.3</v>
      </c>
      <c r="J435" s="15">
        <f t="shared" si="94"/>
        <v>6723.3</v>
      </c>
      <c r="K435" s="15">
        <f t="shared" si="88"/>
        <v>100</v>
      </c>
      <c r="L435" s="366"/>
      <c r="N435" s="22"/>
      <c r="O435" s="22"/>
      <c r="P435" s="22"/>
      <c r="Q435" s="22"/>
      <c r="R435" s="71"/>
      <c r="S435" s="15"/>
    </row>
    <row r="436" spans="1:19" s="10" customFormat="1" ht="21.75" customHeight="1" x14ac:dyDescent="0.25">
      <c r="A436" s="7" t="s">
        <v>474</v>
      </c>
      <c r="B436" s="2" t="s">
        <v>58</v>
      </c>
      <c r="C436" s="2" t="s">
        <v>34</v>
      </c>
      <c r="D436" s="899" t="s">
        <v>217</v>
      </c>
      <c r="E436" s="900"/>
      <c r="F436" s="900"/>
      <c r="G436" s="901"/>
      <c r="H436" s="2" t="s">
        <v>472</v>
      </c>
      <c r="I436" s="15">
        <f>'ведомст 7'!L648</f>
        <v>6723.3</v>
      </c>
      <c r="J436" s="15">
        <f>'ведомст 7'!M648</f>
        <v>6723.3</v>
      </c>
      <c r="K436" s="15">
        <f t="shared" si="88"/>
        <v>100</v>
      </c>
      <c r="L436" s="662"/>
      <c r="N436" s="966"/>
      <c r="O436" s="966"/>
      <c r="P436" s="966"/>
      <c r="Q436" s="966"/>
      <c r="R436" s="71"/>
      <c r="S436" s="15"/>
    </row>
    <row r="437" spans="1:19" s="10" customFormat="1" ht="27.75" customHeight="1" x14ac:dyDescent="0.25">
      <c r="A437" s="74" t="s">
        <v>92</v>
      </c>
      <c r="B437" s="26" t="s">
        <v>58</v>
      </c>
      <c r="C437" s="26" t="s">
        <v>35</v>
      </c>
      <c r="D437" s="926"/>
      <c r="E437" s="927"/>
      <c r="F437" s="927"/>
      <c r="G437" s="928"/>
      <c r="H437" s="26"/>
      <c r="I437" s="41">
        <f t="shared" ref="I437:J438" si="95">I438</f>
        <v>62609.532999999989</v>
      </c>
      <c r="J437" s="41">
        <f t="shared" si="95"/>
        <v>62596.299999999996</v>
      </c>
      <c r="K437" s="15">
        <f t="shared" si="88"/>
        <v>99.978864241009447</v>
      </c>
      <c r="L437" s="662"/>
    </row>
    <row r="438" spans="1:19" s="10" customFormat="1" ht="54.75" customHeight="1" x14ac:dyDescent="0.25">
      <c r="A438" s="7" t="s">
        <v>618</v>
      </c>
      <c r="B438" s="2" t="s">
        <v>58</v>
      </c>
      <c r="C438" s="2" t="s">
        <v>35</v>
      </c>
      <c r="D438" s="899" t="s">
        <v>77</v>
      </c>
      <c r="E438" s="900"/>
      <c r="F438" s="900"/>
      <c r="G438" s="901"/>
      <c r="H438" s="26"/>
      <c r="I438" s="15">
        <f t="shared" si="95"/>
        <v>62609.532999999989</v>
      </c>
      <c r="J438" s="15">
        <f>J439</f>
        <v>62596.299999999996</v>
      </c>
      <c r="K438" s="15">
        <f t="shared" si="88"/>
        <v>99.978864241009447</v>
      </c>
      <c r="L438" s="662"/>
    </row>
    <row r="439" spans="1:19" s="10" customFormat="1" ht="63" x14ac:dyDescent="0.25">
      <c r="A439" s="7" t="s">
        <v>651</v>
      </c>
      <c r="B439" s="2" t="s">
        <v>58</v>
      </c>
      <c r="C439" s="2" t="s">
        <v>35</v>
      </c>
      <c r="D439" s="899" t="s">
        <v>215</v>
      </c>
      <c r="E439" s="900"/>
      <c r="F439" s="900"/>
      <c r="G439" s="901"/>
      <c r="H439" s="26"/>
      <c r="I439" s="15">
        <f>I440</f>
        <v>62609.532999999989</v>
      </c>
      <c r="J439" s="15">
        <f>J440</f>
        <v>62596.299999999996</v>
      </c>
      <c r="K439" s="15">
        <f t="shared" si="88"/>
        <v>99.978864241009447</v>
      </c>
      <c r="L439" s="662"/>
    </row>
    <row r="440" spans="1:19" s="10" customFormat="1" ht="35.25" customHeight="1" x14ac:dyDescent="0.25">
      <c r="A440" s="5" t="s">
        <v>138</v>
      </c>
      <c r="B440" s="2" t="s">
        <v>58</v>
      </c>
      <c r="C440" s="2" t="s">
        <v>35</v>
      </c>
      <c r="D440" s="899" t="s">
        <v>165</v>
      </c>
      <c r="E440" s="900"/>
      <c r="F440" s="900"/>
      <c r="G440" s="901"/>
      <c r="H440" s="26"/>
      <c r="I440" s="15">
        <f>I450+I453+I444+I456+I449+I443+I459</f>
        <v>62609.532999999989</v>
      </c>
      <c r="J440" s="15">
        <f>J450+J453+J444+J456+J449+J443+J459</f>
        <v>62596.299999999996</v>
      </c>
      <c r="K440" s="15">
        <f t="shared" si="88"/>
        <v>99.978864241009447</v>
      </c>
      <c r="L440" s="662"/>
    </row>
    <row r="441" spans="1:19" s="10" customFormat="1" ht="23.25" customHeight="1" x14ac:dyDescent="0.25">
      <c r="A441" s="703" t="s">
        <v>281</v>
      </c>
      <c r="B441" s="2" t="s">
        <v>58</v>
      </c>
      <c r="C441" s="2" t="s">
        <v>35</v>
      </c>
      <c r="D441" s="893" t="s">
        <v>747</v>
      </c>
      <c r="E441" s="894"/>
      <c r="F441" s="894"/>
      <c r="G441" s="895"/>
      <c r="H441" s="26"/>
      <c r="I441" s="15">
        <f>I442</f>
        <v>600</v>
      </c>
      <c r="J441" s="15">
        <f>J442</f>
        <v>598.9</v>
      </c>
      <c r="K441" s="15">
        <f t="shared" si="88"/>
        <v>99.816666666666663</v>
      </c>
      <c r="L441" s="662"/>
    </row>
    <row r="442" spans="1:19" s="10" customFormat="1" ht="23.25" customHeight="1" x14ac:dyDescent="0.25">
      <c r="A442" s="151" t="s">
        <v>473</v>
      </c>
      <c r="B442" s="2" t="s">
        <v>58</v>
      </c>
      <c r="C442" s="2" t="s">
        <v>35</v>
      </c>
      <c r="D442" s="893" t="s">
        <v>747</v>
      </c>
      <c r="E442" s="894"/>
      <c r="F442" s="894"/>
      <c r="G442" s="895"/>
      <c r="H442" s="2" t="s">
        <v>447</v>
      </c>
      <c r="I442" s="15">
        <f>I443</f>
        <v>600</v>
      </c>
      <c r="J442" s="15">
        <f>J443</f>
        <v>598.9</v>
      </c>
      <c r="K442" s="15">
        <f t="shared" si="88"/>
        <v>99.816666666666663</v>
      </c>
      <c r="L442" s="662"/>
    </row>
    <row r="443" spans="1:19" s="10" customFormat="1" ht="23.25" customHeight="1" x14ac:dyDescent="0.25">
      <c r="A443" s="7" t="s">
        <v>474</v>
      </c>
      <c r="B443" s="2" t="s">
        <v>58</v>
      </c>
      <c r="C443" s="2" t="s">
        <v>35</v>
      </c>
      <c r="D443" s="893" t="s">
        <v>747</v>
      </c>
      <c r="E443" s="894"/>
      <c r="F443" s="894"/>
      <c r="G443" s="895"/>
      <c r="H443" s="2" t="s">
        <v>472</v>
      </c>
      <c r="I443" s="15">
        <f>'ведомст 7'!L655</f>
        <v>600</v>
      </c>
      <c r="J443" s="15">
        <f>'ведомст 7'!M655</f>
        <v>598.9</v>
      </c>
      <c r="K443" s="15">
        <f t="shared" si="88"/>
        <v>99.816666666666663</v>
      </c>
      <c r="L443" s="662"/>
    </row>
    <row r="444" spans="1:19" s="10" customFormat="1" ht="94.5" x14ac:dyDescent="0.25">
      <c r="A444" s="5" t="s">
        <v>583</v>
      </c>
      <c r="B444" s="2" t="s">
        <v>58</v>
      </c>
      <c r="C444" s="2" t="s">
        <v>35</v>
      </c>
      <c r="D444" s="911" t="s">
        <v>551</v>
      </c>
      <c r="E444" s="912"/>
      <c r="F444" s="912"/>
      <c r="G444" s="913"/>
      <c r="H444" s="26"/>
      <c r="I444" s="15">
        <f t="shared" ref="I444:J445" si="96">I445</f>
        <v>167.1</v>
      </c>
      <c r="J444" s="15">
        <f t="shared" si="96"/>
        <v>167</v>
      </c>
      <c r="K444" s="15">
        <f t="shared" si="88"/>
        <v>99.940155595451827</v>
      </c>
      <c r="L444" s="662"/>
    </row>
    <row r="445" spans="1:19" s="10" customFormat="1" ht="47.25" x14ac:dyDescent="0.25">
      <c r="A445" s="7" t="s">
        <v>473</v>
      </c>
      <c r="B445" s="2" t="s">
        <v>58</v>
      </c>
      <c r="C445" s="2" t="s">
        <v>35</v>
      </c>
      <c r="D445" s="911" t="s">
        <v>551</v>
      </c>
      <c r="E445" s="912"/>
      <c r="F445" s="912"/>
      <c r="G445" s="913"/>
      <c r="H445" s="2" t="s">
        <v>447</v>
      </c>
      <c r="I445" s="15">
        <f t="shared" si="96"/>
        <v>167.1</v>
      </c>
      <c r="J445" s="15">
        <f t="shared" si="96"/>
        <v>167</v>
      </c>
      <c r="K445" s="15">
        <f t="shared" si="88"/>
        <v>99.940155595451827</v>
      </c>
      <c r="L445" s="662"/>
    </row>
    <row r="446" spans="1:19" s="10" customFormat="1" x14ac:dyDescent="0.25">
      <c r="A446" s="7" t="s">
        <v>474</v>
      </c>
      <c r="B446" s="2" t="s">
        <v>58</v>
      </c>
      <c r="C446" s="2" t="s">
        <v>35</v>
      </c>
      <c r="D446" s="911" t="s">
        <v>551</v>
      </c>
      <c r="E446" s="912"/>
      <c r="F446" s="912"/>
      <c r="G446" s="913"/>
      <c r="H446" s="2" t="s">
        <v>472</v>
      </c>
      <c r="I446" s="15">
        <f>'ведомст 7'!L658</f>
        <v>167.1</v>
      </c>
      <c r="J446" s="15">
        <f>'ведомст 7'!M658</f>
        <v>167</v>
      </c>
      <c r="K446" s="15">
        <f t="shared" si="88"/>
        <v>99.940155595451827</v>
      </c>
      <c r="L446" s="662"/>
    </row>
    <row r="447" spans="1:19" s="10" customFormat="1" ht="60" x14ac:dyDescent="0.2">
      <c r="A447" s="619" t="s">
        <v>712</v>
      </c>
      <c r="B447" s="2" t="s">
        <v>58</v>
      </c>
      <c r="C447" s="2" t="s">
        <v>35</v>
      </c>
      <c r="D447" s="911" t="s">
        <v>604</v>
      </c>
      <c r="E447" s="912"/>
      <c r="F447" s="912"/>
      <c r="G447" s="913"/>
      <c r="H447" s="2"/>
      <c r="I447" s="15">
        <f>I448</f>
        <v>3345.2400000000002</v>
      </c>
      <c r="J447" s="15">
        <f t="shared" ref="J447" si="97">J448</f>
        <v>3345.2</v>
      </c>
      <c r="K447" s="15">
        <f t="shared" si="88"/>
        <v>99.998804271143456</v>
      </c>
      <c r="L447" s="114"/>
    </row>
    <row r="448" spans="1:19" s="10" customFormat="1" ht="47.25" x14ac:dyDescent="0.25">
      <c r="A448" s="7" t="s">
        <v>473</v>
      </c>
      <c r="B448" s="2" t="s">
        <v>58</v>
      </c>
      <c r="C448" s="2" t="s">
        <v>35</v>
      </c>
      <c r="D448" s="911" t="s">
        <v>604</v>
      </c>
      <c r="E448" s="912"/>
      <c r="F448" s="912"/>
      <c r="G448" s="913"/>
      <c r="H448" s="2" t="s">
        <v>447</v>
      </c>
      <c r="I448" s="15">
        <f>I449</f>
        <v>3345.2400000000002</v>
      </c>
      <c r="J448" s="15">
        <f t="shared" ref="J448" si="98">J449</f>
        <v>3345.2</v>
      </c>
      <c r="K448" s="15">
        <f t="shared" si="88"/>
        <v>99.998804271143456</v>
      </c>
      <c r="L448" s="662"/>
    </row>
    <row r="449" spans="1:13" s="10" customFormat="1" x14ac:dyDescent="0.25">
      <c r="A449" s="7" t="s">
        <v>474</v>
      </c>
      <c r="B449" s="2" t="s">
        <v>58</v>
      </c>
      <c r="C449" s="2" t="s">
        <v>35</v>
      </c>
      <c r="D449" s="911" t="s">
        <v>604</v>
      </c>
      <c r="E449" s="912"/>
      <c r="F449" s="912"/>
      <c r="G449" s="913"/>
      <c r="H449" s="2" t="s">
        <v>472</v>
      </c>
      <c r="I449" s="15">
        <f>'ведомст 7'!L661</f>
        <v>3345.2400000000002</v>
      </c>
      <c r="J449" s="15">
        <f>'ведомст 7'!M661</f>
        <v>3345.2</v>
      </c>
      <c r="K449" s="15">
        <f t="shared" si="88"/>
        <v>99.998804271143456</v>
      </c>
      <c r="L449" s="662"/>
    </row>
    <row r="450" spans="1:13" s="10" customFormat="1" ht="31.5" x14ac:dyDescent="0.25">
      <c r="A450" s="7" t="s">
        <v>96</v>
      </c>
      <c r="B450" s="2" t="s">
        <v>58</v>
      </c>
      <c r="C450" s="2" t="s">
        <v>35</v>
      </c>
      <c r="D450" s="911" t="s">
        <v>224</v>
      </c>
      <c r="E450" s="912"/>
      <c r="F450" s="912"/>
      <c r="G450" s="913"/>
      <c r="H450" s="2"/>
      <c r="I450" s="15">
        <f t="shared" ref="I450:J451" si="99">I451</f>
        <v>9812.2999999999993</v>
      </c>
      <c r="J450" s="15">
        <f t="shared" si="99"/>
        <v>9800.4</v>
      </c>
      <c r="K450" s="15">
        <f t="shared" si="88"/>
        <v>99.878723642774887</v>
      </c>
      <c r="L450" s="366"/>
    </row>
    <row r="451" spans="1:13" s="10" customFormat="1" ht="47.25" x14ac:dyDescent="0.25">
      <c r="A451" s="7" t="s">
        <v>473</v>
      </c>
      <c r="B451" s="2" t="s">
        <v>58</v>
      </c>
      <c r="C451" s="2" t="s">
        <v>35</v>
      </c>
      <c r="D451" s="911" t="s">
        <v>224</v>
      </c>
      <c r="E451" s="912"/>
      <c r="F451" s="912"/>
      <c r="G451" s="913"/>
      <c r="H451" s="2" t="s">
        <v>447</v>
      </c>
      <c r="I451" s="15">
        <f t="shared" si="99"/>
        <v>9812.2999999999993</v>
      </c>
      <c r="J451" s="15">
        <f t="shared" si="99"/>
        <v>9800.4</v>
      </c>
      <c r="K451" s="15">
        <f t="shared" si="88"/>
        <v>99.878723642774887</v>
      </c>
      <c r="L451" s="662"/>
    </row>
    <row r="452" spans="1:13" s="10" customFormat="1" x14ac:dyDescent="0.25">
      <c r="A452" s="7" t="s">
        <v>474</v>
      </c>
      <c r="B452" s="2" t="s">
        <v>58</v>
      </c>
      <c r="C452" s="2" t="s">
        <v>35</v>
      </c>
      <c r="D452" s="911" t="s">
        <v>224</v>
      </c>
      <c r="E452" s="912"/>
      <c r="F452" s="912"/>
      <c r="G452" s="913"/>
      <c r="H452" s="2" t="s">
        <v>472</v>
      </c>
      <c r="I452" s="8">
        <f>'ведомст 7'!L664</f>
        <v>9812.2999999999993</v>
      </c>
      <c r="J452" s="8">
        <f>'ведомст 7'!M664</f>
        <v>9800.4</v>
      </c>
      <c r="K452" s="15">
        <f t="shared" si="88"/>
        <v>99.878723642774887</v>
      </c>
      <c r="L452" s="662"/>
    </row>
    <row r="453" spans="1:13" s="10" customFormat="1" ht="204" customHeight="1" x14ac:dyDescent="0.2">
      <c r="A453" s="773" t="s">
        <v>736</v>
      </c>
      <c r="B453" s="49" t="s">
        <v>58</v>
      </c>
      <c r="C453" s="49" t="s">
        <v>35</v>
      </c>
      <c r="D453" s="899" t="s">
        <v>219</v>
      </c>
      <c r="E453" s="900"/>
      <c r="F453" s="900"/>
      <c r="G453" s="901"/>
      <c r="H453" s="2"/>
      <c r="I453" s="15">
        <f t="shared" ref="I453:J454" si="100">I454</f>
        <v>45635.6</v>
      </c>
      <c r="J453" s="15">
        <f t="shared" si="100"/>
        <v>45635.6</v>
      </c>
      <c r="K453" s="15">
        <f t="shared" si="88"/>
        <v>100</v>
      </c>
      <c r="L453" s="761"/>
      <c r="M453" s="121"/>
    </row>
    <row r="454" spans="1:13" s="10" customFormat="1" ht="47.25" x14ac:dyDescent="0.25">
      <c r="A454" s="7" t="s">
        <v>473</v>
      </c>
      <c r="B454" s="2" t="s">
        <v>58</v>
      </c>
      <c r="C454" s="2" t="s">
        <v>35</v>
      </c>
      <c r="D454" s="899" t="s">
        <v>219</v>
      </c>
      <c r="E454" s="900"/>
      <c r="F454" s="900"/>
      <c r="G454" s="901"/>
      <c r="H454" s="2" t="s">
        <v>447</v>
      </c>
      <c r="I454" s="15">
        <f t="shared" si="100"/>
        <v>45635.6</v>
      </c>
      <c r="J454" s="15">
        <f t="shared" si="100"/>
        <v>45635.6</v>
      </c>
      <c r="K454" s="15">
        <f t="shared" si="88"/>
        <v>100</v>
      </c>
      <c r="L454" s="663"/>
      <c r="M454" s="121"/>
    </row>
    <row r="455" spans="1:13" s="10" customFormat="1" x14ac:dyDescent="0.25">
      <c r="A455" s="7" t="s">
        <v>474</v>
      </c>
      <c r="B455" s="2" t="s">
        <v>58</v>
      </c>
      <c r="C455" s="2" t="s">
        <v>35</v>
      </c>
      <c r="D455" s="899" t="s">
        <v>219</v>
      </c>
      <c r="E455" s="900"/>
      <c r="F455" s="900"/>
      <c r="G455" s="901"/>
      <c r="H455" s="2" t="s">
        <v>472</v>
      </c>
      <c r="I455" s="15">
        <f>'ведомст 7'!L667</f>
        <v>45635.6</v>
      </c>
      <c r="J455" s="15">
        <f>'ведомст 7'!M667</f>
        <v>45635.6</v>
      </c>
      <c r="K455" s="15">
        <f t="shared" si="88"/>
        <v>100</v>
      </c>
      <c r="L455" s="663"/>
      <c r="M455" s="121"/>
    </row>
    <row r="456" spans="1:13" s="10" customFormat="1" ht="54.75" customHeight="1" x14ac:dyDescent="0.25">
      <c r="A456" s="7" t="s">
        <v>584</v>
      </c>
      <c r="B456" s="49" t="s">
        <v>58</v>
      </c>
      <c r="C456" s="49" t="s">
        <v>35</v>
      </c>
      <c r="D456" s="899" t="s">
        <v>594</v>
      </c>
      <c r="E456" s="900"/>
      <c r="F456" s="900"/>
      <c r="G456" s="901"/>
      <c r="H456" s="2"/>
      <c r="I456" s="15">
        <f>I457</f>
        <v>1221.0999999999999</v>
      </c>
      <c r="J456" s="15">
        <f>J457</f>
        <v>1221</v>
      </c>
      <c r="K456" s="15">
        <f t="shared" si="88"/>
        <v>99.991810662517409</v>
      </c>
      <c r="L456" s="663"/>
    </row>
    <row r="457" spans="1:13" s="10" customFormat="1" ht="47.25" x14ac:dyDescent="0.25">
      <c r="A457" s="7" t="s">
        <v>473</v>
      </c>
      <c r="B457" s="49" t="s">
        <v>58</v>
      </c>
      <c r="C457" s="49" t="s">
        <v>35</v>
      </c>
      <c r="D457" s="899" t="s">
        <v>594</v>
      </c>
      <c r="E457" s="900"/>
      <c r="F457" s="900"/>
      <c r="G457" s="901"/>
      <c r="H457" s="2" t="s">
        <v>447</v>
      </c>
      <c r="I457" s="15">
        <f>I458</f>
        <v>1221.0999999999999</v>
      </c>
      <c r="J457" s="15">
        <f>J458</f>
        <v>1221</v>
      </c>
      <c r="K457" s="15">
        <f t="shared" si="88"/>
        <v>99.991810662517409</v>
      </c>
      <c r="L457" s="663"/>
    </row>
    <row r="458" spans="1:13" s="10" customFormat="1" x14ac:dyDescent="0.25">
      <c r="A458" s="7" t="s">
        <v>474</v>
      </c>
      <c r="B458" s="49" t="s">
        <v>58</v>
      </c>
      <c r="C458" s="49" t="s">
        <v>35</v>
      </c>
      <c r="D458" s="899" t="s">
        <v>594</v>
      </c>
      <c r="E458" s="900"/>
      <c r="F458" s="900"/>
      <c r="G458" s="901"/>
      <c r="H458" s="2" t="s">
        <v>472</v>
      </c>
      <c r="I458" s="15">
        <f>'ведомст 7'!L670</f>
        <v>1221.0999999999999</v>
      </c>
      <c r="J458" s="15">
        <f>'ведомст 7'!M670</f>
        <v>1221</v>
      </c>
      <c r="K458" s="15">
        <f t="shared" si="88"/>
        <v>99.991810662517409</v>
      </c>
      <c r="L458" s="663"/>
    </row>
    <row r="459" spans="1:13" s="10" customFormat="1" ht="31.5" x14ac:dyDescent="0.25">
      <c r="A459" s="151" t="s">
        <v>764</v>
      </c>
      <c r="B459" s="2" t="s">
        <v>58</v>
      </c>
      <c r="C459" s="2" t="s">
        <v>35</v>
      </c>
      <c r="D459" s="896" t="s">
        <v>761</v>
      </c>
      <c r="E459" s="897"/>
      <c r="F459" s="897"/>
      <c r="G459" s="898"/>
      <c r="H459" s="2"/>
      <c r="I459" s="15">
        <f>I460</f>
        <v>1828.193</v>
      </c>
      <c r="J459" s="15">
        <f>J460</f>
        <v>1828.2</v>
      </c>
      <c r="K459" s="15">
        <f t="shared" si="88"/>
        <v>100.00038289174064</v>
      </c>
      <c r="L459" s="714"/>
    </row>
    <row r="460" spans="1:13" s="10" customFormat="1" ht="47.25" x14ac:dyDescent="0.25">
      <c r="A460" s="7" t="s">
        <v>473</v>
      </c>
      <c r="B460" s="2" t="s">
        <v>58</v>
      </c>
      <c r="C460" s="2" t="s">
        <v>35</v>
      </c>
      <c r="D460" s="896" t="s">
        <v>761</v>
      </c>
      <c r="E460" s="897"/>
      <c r="F460" s="897"/>
      <c r="G460" s="898"/>
      <c r="H460" s="2" t="s">
        <v>447</v>
      </c>
      <c r="I460" s="15">
        <f>I461</f>
        <v>1828.193</v>
      </c>
      <c r="J460" s="15">
        <f>J461</f>
        <v>1828.2</v>
      </c>
      <c r="K460" s="15">
        <f t="shared" si="88"/>
        <v>100.00038289174064</v>
      </c>
      <c r="L460" s="714"/>
    </row>
    <row r="461" spans="1:13" s="10" customFormat="1" x14ac:dyDescent="0.25">
      <c r="A461" s="7" t="s">
        <v>474</v>
      </c>
      <c r="B461" s="2" t="s">
        <v>58</v>
      </c>
      <c r="C461" s="2" t="s">
        <v>35</v>
      </c>
      <c r="D461" s="896" t="s">
        <v>761</v>
      </c>
      <c r="E461" s="897"/>
      <c r="F461" s="897"/>
      <c r="G461" s="898"/>
      <c r="H461" s="2" t="s">
        <v>472</v>
      </c>
      <c r="I461" s="15">
        <f>'ведомст 7'!L673</f>
        <v>1828.193</v>
      </c>
      <c r="J461" s="15">
        <f>'ведомст 7'!M673</f>
        <v>1828.2</v>
      </c>
      <c r="K461" s="15">
        <f t="shared" si="88"/>
        <v>100.00038289174064</v>
      </c>
      <c r="L461" s="714"/>
    </row>
    <row r="462" spans="1:13" s="121" customFormat="1" ht="18" customHeight="1" x14ac:dyDescent="0.25">
      <c r="A462" s="74" t="s">
        <v>249</v>
      </c>
      <c r="B462" s="26" t="s">
        <v>58</v>
      </c>
      <c r="C462" s="26" t="s">
        <v>52</v>
      </c>
      <c r="D462" s="153"/>
      <c r="E462" s="154"/>
      <c r="F462" s="154"/>
      <c r="G462" s="155"/>
      <c r="H462" s="26"/>
      <c r="I462" s="41">
        <f>I463</f>
        <v>7987.1</v>
      </c>
      <c r="J462" s="41">
        <f t="shared" ref="I462:J467" si="101">J463</f>
        <v>7963.3</v>
      </c>
      <c r="K462" s="15">
        <f t="shared" si="88"/>
        <v>99.70201950645415</v>
      </c>
      <c r="L462" s="663"/>
      <c r="M462" s="10"/>
    </row>
    <row r="463" spans="1:13" s="121" customFormat="1" ht="50.25" customHeight="1" x14ac:dyDescent="0.25">
      <c r="A463" s="7" t="s">
        <v>618</v>
      </c>
      <c r="B463" s="2" t="s">
        <v>58</v>
      </c>
      <c r="C463" s="2" t="s">
        <v>52</v>
      </c>
      <c r="D463" s="96" t="s">
        <v>77</v>
      </c>
      <c r="E463" s="97"/>
      <c r="F463" s="97"/>
      <c r="G463" s="98"/>
      <c r="H463" s="26"/>
      <c r="I463" s="15">
        <f t="shared" si="101"/>
        <v>7987.1</v>
      </c>
      <c r="J463" s="15">
        <f t="shared" si="101"/>
        <v>7963.3</v>
      </c>
      <c r="K463" s="15">
        <f t="shared" ref="K463:K526" si="102">J463/I463*100</f>
        <v>99.70201950645415</v>
      </c>
      <c r="L463" s="366"/>
      <c r="M463" s="10"/>
    </row>
    <row r="464" spans="1:13" s="121" customFormat="1" ht="61.5" customHeight="1" x14ac:dyDescent="0.25">
      <c r="A464" s="7" t="s">
        <v>651</v>
      </c>
      <c r="B464" s="2" t="s">
        <v>58</v>
      </c>
      <c r="C464" s="2" t="s">
        <v>52</v>
      </c>
      <c r="D464" s="96" t="s">
        <v>484</v>
      </c>
      <c r="E464" s="97"/>
      <c r="F464" s="97"/>
      <c r="G464" s="98"/>
      <c r="H464" s="26"/>
      <c r="I464" s="15">
        <f>I465+I471+I475</f>
        <v>7987.1</v>
      </c>
      <c r="J464" s="15">
        <f>J465+J471+J475</f>
        <v>7963.3</v>
      </c>
      <c r="K464" s="15">
        <f t="shared" si="102"/>
        <v>99.70201950645415</v>
      </c>
      <c r="L464" s="663"/>
      <c r="M464" s="10"/>
    </row>
    <row r="465" spans="1:12" s="10" customFormat="1" ht="30" customHeight="1" x14ac:dyDescent="0.25">
      <c r="A465" s="5" t="s">
        <v>221</v>
      </c>
      <c r="B465" s="2" t="s">
        <v>58</v>
      </c>
      <c r="C465" s="2" t="s">
        <v>52</v>
      </c>
      <c r="D465" s="96" t="s">
        <v>220</v>
      </c>
      <c r="E465" s="97"/>
      <c r="F465" s="97"/>
      <c r="G465" s="98"/>
      <c r="H465" s="26"/>
      <c r="I465" s="15">
        <f t="shared" si="101"/>
        <v>7020.6</v>
      </c>
      <c r="J465" s="15">
        <f t="shared" si="101"/>
        <v>6997.5</v>
      </c>
      <c r="K465" s="15">
        <f t="shared" si="102"/>
        <v>99.670968293308263</v>
      </c>
      <c r="L465" s="663"/>
    </row>
    <row r="466" spans="1:12" s="10" customFormat="1" x14ac:dyDescent="0.25">
      <c r="A466" s="7" t="s">
        <v>97</v>
      </c>
      <c r="B466" s="2" t="s">
        <v>58</v>
      </c>
      <c r="C466" s="2" t="s">
        <v>52</v>
      </c>
      <c r="D466" s="911" t="s">
        <v>223</v>
      </c>
      <c r="E466" s="912"/>
      <c r="F466" s="912"/>
      <c r="G466" s="913"/>
      <c r="H466" s="26"/>
      <c r="I466" s="15">
        <f t="shared" si="101"/>
        <v>7020.6</v>
      </c>
      <c r="J466" s="15">
        <f t="shared" si="101"/>
        <v>6997.5</v>
      </c>
      <c r="K466" s="15">
        <f t="shared" si="102"/>
        <v>99.670968293308263</v>
      </c>
      <c r="L466" s="662"/>
    </row>
    <row r="467" spans="1:12" s="10" customFormat="1" ht="47.25" x14ac:dyDescent="0.25">
      <c r="A467" s="7" t="s">
        <v>473</v>
      </c>
      <c r="B467" s="2" t="s">
        <v>58</v>
      </c>
      <c r="C467" s="2" t="s">
        <v>52</v>
      </c>
      <c r="D467" s="911" t="s">
        <v>223</v>
      </c>
      <c r="E467" s="912"/>
      <c r="F467" s="912"/>
      <c r="G467" s="913"/>
      <c r="H467" s="2" t="s">
        <v>447</v>
      </c>
      <c r="I467" s="42">
        <f t="shared" si="101"/>
        <v>7020.6</v>
      </c>
      <c r="J467" s="42">
        <f t="shared" si="101"/>
        <v>6997.5</v>
      </c>
      <c r="K467" s="15">
        <f t="shared" si="102"/>
        <v>99.670968293308263</v>
      </c>
      <c r="L467" s="663"/>
    </row>
    <row r="468" spans="1:12" s="10" customFormat="1" x14ac:dyDescent="0.25">
      <c r="A468" s="7" t="s">
        <v>474</v>
      </c>
      <c r="B468" s="2" t="s">
        <v>58</v>
      </c>
      <c r="C468" s="2" t="s">
        <v>52</v>
      </c>
      <c r="D468" s="911" t="s">
        <v>223</v>
      </c>
      <c r="E468" s="912"/>
      <c r="F468" s="912"/>
      <c r="G468" s="913"/>
      <c r="H468" s="2" t="s">
        <v>472</v>
      </c>
      <c r="I468" s="42">
        <f>'ведомст 7'!L681</f>
        <v>7020.6</v>
      </c>
      <c r="J468" s="42">
        <f>'ведомст 7'!M681</f>
        <v>6997.5</v>
      </c>
      <c r="K468" s="15">
        <f t="shared" si="102"/>
        <v>99.670968293308263</v>
      </c>
      <c r="L468" s="663"/>
    </row>
    <row r="469" spans="1:12" s="10" customFormat="1" ht="81.75" customHeight="1" x14ac:dyDescent="0.25">
      <c r="A469" s="7" t="s">
        <v>581</v>
      </c>
      <c r="B469" s="2" t="s">
        <v>58</v>
      </c>
      <c r="C469" s="2" t="s">
        <v>52</v>
      </c>
      <c r="D469" s="246" t="s">
        <v>552</v>
      </c>
      <c r="E469" s="247"/>
      <c r="F469" s="247"/>
      <c r="G469" s="248"/>
      <c r="H469" s="2"/>
      <c r="I469" s="42">
        <f>I471</f>
        <v>366.5</v>
      </c>
      <c r="J469" s="17">
        <f>J470</f>
        <v>366.3</v>
      </c>
      <c r="K469" s="15">
        <f t="shared" si="102"/>
        <v>99.945429740791269</v>
      </c>
      <c r="L469" s="663"/>
    </row>
    <row r="470" spans="1:12" s="10" customFormat="1" ht="33.75" customHeight="1" x14ac:dyDescent="0.25">
      <c r="A470" s="7" t="s">
        <v>473</v>
      </c>
      <c r="B470" s="2" t="s">
        <v>58</v>
      </c>
      <c r="C470" s="2" t="s">
        <v>52</v>
      </c>
      <c r="D470" s="272" t="s">
        <v>552</v>
      </c>
      <c r="E470" s="273"/>
      <c r="F470" s="273"/>
      <c r="G470" s="274"/>
      <c r="H470" s="2" t="s">
        <v>447</v>
      </c>
      <c r="I470" s="42">
        <f>I471</f>
        <v>366.5</v>
      </c>
      <c r="J470" s="17">
        <f>J471</f>
        <v>366.3</v>
      </c>
      <c r="K470" s="15">
        <f t="shared" si="102"/>
        <v>99.945429740791269</v>
      </c>
      <c r="L470" s="662"/>
    </row>
    <row r="471" spans="1:12" s="10" customFormat="1" ht="66" customHeight="1" x14ac:dyDescent="0.25">
      <c r="A471" s="7" t="s">
        <v>573</v>
      </c>
      <c r="B471" s="2" t="s">
        <v>58</v>
      </c>
      <c r="C471" s="2" t="s">
        <v>52</v>
      </c>
      <c r="D471" s="272" t="s">
        <v>552</v>
      </c>
      <c r="E471" s="273"/>
      <c r="F471" s="273"/>
      <c r="G471" s="274"/>
      <c r="H471" s="2" t="s">
        <v>448</v>
      </c>
      <c r="I471" s="42">
        <f>'ведомст 7'!L688</f>
        <v>366.5</v>
      </c>
      <c r="J471" s="42">
        <f>'ведомст 7'!M688</f>
        <v>366.3</v>
      </c>
      <c r="K471" s="15">
        <f t="shared" si="102"/>
        <v>99.945429740791269</v>
      </c>
      <c r="L471" s="663"/>
    </row>
    <row r="472" spans="1:12" s="10" customFormat="1" ht="32.25" customHeight="1" x14ac:dyDescent="0.25">
      <c r="A472" s="7" t="s">
        <v>569</v>
      </c>
      <c r="B472" s="2" t="s">
        <v>58</v>
      </c>
      <c r="C472" s="2" t="s">
        <v>52</v>
      </c>
      <c r="D472" s="896" t="s">
        <v>197</v>
      </c>
      <c r="E472" s="976"/>
      <c r="F472" s="976"/>
      <c r="G472" s="977"/>
      <c r="H472" s="2"/>
      <c r="I472" s="42">
        <f>I473</f>
        <v>600</v>
      </c>
      <c r="J472" s="17">
        <f>J473</f>
        <v>599.5</v>
      </c>
      <c r="K472" s="15">
        <f t="shared" si="102"/>
        <v>99.916666666666671</v>
      </c>
      <c r="L472" s="663"/>
    </row>
    <row r="473" spans="1:12" s="10" customFormat="1" ht="18.75" customHeight="1" x14ac:dyDescent="0.25">
      <c r="A473" s="7" t="s">
        <v>281</v>
      </c>
      <c r="B473" s="2" t="s">
        <v>58</v>
      </c>
      <c r="C473" s="2" t="s">
        <v>52</v>
      </c>
      <c r="D473" s="896" t="s">
        <v>570</v>
      </c>
      <c r="E473" s="976"/>
      <c r="F473" s="976"/>
      <c r="G473" s="977"/>
      <c r="H473" s="2"/>
      <c r="I473" s="42">
        <f>I475</f>
        <v>600</v>
      </c>
      <c r="J473" s="17">
        <f>J474</f>
        <v>599.5</v>
      </c>
      <c r="K473" s="15">
        <f t="shared" si="102"/>
        <v>99.916666666666671</v>
      </c>
      <c r="L473" s="662"/>
    </row>
    <row r="474" spans="1:12" s="10" customFormat="1" ht="33" customHeight="1" x14ac:dyDescent="0.25">
      <c r="A474" s="7" t="s">
        <v>473</v>
      </c>
      <c r="B474" s="2" t="s">
        <v>58</v>
      </c>
      <c r="C474" s="2" t="s">
        <v>52</v>
      </c>
      <c r="D474" s="896" t="s">
        <v>570</v>
      </c>
      <c r="E474" s="976"/>
      <c r="F474" s="976"/>
      <c r="G474" s="977"/>
      <c r="H474" s="2" t="s">
        <v>447</v>
      </c>
      <c r="I474" s="42">
        <f>I475</f>
        <v>600</v>
      </c>
      <c r="J474" s="17">
        <f>J475</f>
        <v>599.5</v>
      </c>
      <c r="K474" s="15">
        <f t="shared" si="102"/>
        <v>99.916666666666671</v>
      </c>
      <c r="L474" s="662"/>
    </row>
    <row r="475" spans="1:12" s="10" customFormat="1" ht="24" customHeight="1" x14ac:dyDescent="0.25">
      <c r="A475" s="7" t="s">
        <v>474</v>
      </c>
      <c r="B475" s="2" t="s">
        <v>58</v>
      </c>
      <c r="C475" s="2" t="s">
        <v>52</v>
      </c>
      <c r="D475" s="896" t="s">
        <v>570</v>
      </c>
      <c r="E475" s="976"/>
      <c r="F475" s="976"/>
      <c r="G475" s="977"/>
      <c r="H475" s="2" t="s">
        <v>472</v>
      </c>
      <c r="I475" s="42">
        <f>'ведомст 7'!L693</f>
        <v>600</v>
      </c>
      <c r="J475" s="42">
        <f>'ведомст 7'!M693</f>
        <v>599.5</v>
      </c>
      <c r="K475" s="15">
        <f t="shared" si="102"/>
        <v>99.916666666666671</v>
      </c>
      <c r="L475" s="662"/>
    </row>
    <row r="476" spans="1:12" s="10" customFormat="1" x14ac:dyDescent="0.25">
      <c r="A476" s="74" t="s">
        <v>475</v>
      </c>
      <c r="B476" s="26" t="s">
        <v>58</v>
      </c>
      <c r="C476" s="26" t="s">
        <v>58</v>
      </c>
      <c r="D476" s="926"/>
      <c r="E476" s="927"/>
      <c r="F476" s="927"/>
      <c r="G476" s="928"/>
      <c r="H476" s="26"/>
      <c r="I476" s="41">
        <f>I482+I486</f>
        <v>676.8</v>
      </c>
      <c r="J476" s="41">
        <f>J482+J486</f>
        <v>612.09999999999991</v>
      </c>
      <c r="K476" s="15">
        <f t="shared" si="102"/>
        <v>90.440307328605201</v>
      </c>
      <c r="L476" s="662"/>
    </row>
    <row r="477" spans="1:12" s="10" customFormat="1" ht="48" customHeight="1" x14ac:dyDescent="0.25">
      <c r="A477" s="7" t="s">
        <v>618</v>
      </c>
      <c r="B477" s="73" t="s">
        <v>58</v>
      </c>
      <c r="C477" s="73" t="s">
        <v>58</v>
      </c>
      <c r="D477" s="902" t="s">
        <v>77</v>
      </c>
      <c r="E477" s="903"/>
      <c r="F477" s="903"/>
      <c r="G477" s="904"/>
      <c r="H477" s="156"/>
      <c r="I477" s="15">
        <f>I478</f>
        <v>676.8</v>
      </c>
      <c r="J477" s="15">
        <f>J478</f>
        <v>612.09999999999991</v>
      </c>
      <c r="K477" s="15">
        <f t="shared" si="102"/>
        <v>90.440307328605201</v>
      </c>
      <c r="L477" s="72"/>
    </row>
    <row r="478" spans="1:12" s="10" customFormat="1" ht="53.25" customHeight="1" x14ac:dyDescent="0.25">
      <c r="A478" s="7" t="s">
        <v>632</v>
      </c>
      <c r="B478" s="73" t="s">
        <v>58</v>
      </c>
      <c r="C478" s="73" t="s">
        <v>58</v>
      </c>
      <c r="D478" s="911" t="s">
        <v>78</v>
      </c>
      <c r="E478" s="912"/>
      <c r="F478" s="912"/>
      <c r="G478" s="913"/>
      <c r="H478" s="156"/>
      <c r="I478" s="15">
        <f>I479+I483</f>
        <v>676.8</v>
      </c>
      <c r="J478" s="15">
        <f>J479+J483</f>
        <v>612.09999999999991</v>
      </c>
      <c r="K478" s="15">
        <f t="shared" si="102"/>
        <v>90.440307328605201</v>
      </c>
      <c r="L478" s="662"/>
    </row>
    <row r="479" spans="1:12" s="10" customFormat="1" ht="31.5" customHeight="1" x14ac:dyDescent="0.25">
      <c r="A479" s="7" t="s">
        <v>476</v>
      </c>
      <c r="B479" s="73" t="s">
        <v>58</v>
      </c>
      <c r="C479" s="73" t="s">
        <v>58</v>
      </c>
      <c r="D479" s="911" t="s">
        <v>80</v>
      </c>
      <c r="E479" s="912"/>
      <c r="F479" s="912"/>
      <c r="G479" s="913"/>
      <c r="H479" s="156"/>
      <c r="I479" s="15">
        <f>I480</f>
        <v>651</v>
      </c>
      <c r="J479" s="15">
        <f t="shared" ref="J479:J480" si="103">J480</f>
        <v>587.29999999999995</v>
      </c>
      <c r="K479" s="15">
        <f t="shared" si="102"/>
        <v>90.215053763440849</v>
      </c>
      <c r="L479" s="662"/>
    </row>
    <row r="480" spans="1:12" s="10" customFormat="1" ht="51" customHeight="1" x14ac:dyDescent="0.25">
      <c r="A480" s="63" t="s">
        <v>528</v>
      </c>
      <c r="B480" s="73" t="s">
        <v>58</v>
      </c>
      <c r="C480" s="73" t="s">
        <v>58</v>
      </c>
      <c r="D480" s="911" t="s">
        <v>372</v>
      </c>
      <c r="E480" s="912"/>
      <c r="F480" s="912"/>
      <c r="G480" s="913"/>
      <c r="H480" s="156"/>
      <c r="I480" s="15">
        <f>I481</f>
        <v>651</v>
      </c>
      <c r="J480" s="15">
        <f t="shared" si="103"/>
        <v>587.29999999999995</v>
      </c>
      <c r="K480" s="15">
        <f t="shared" si="102"/>
        <v>90.215053763440849</v>
      </c>
      <c r="L480" s="662"/>
    </row>
    <row r="481" spans="1:12" s="10" customFormat="1" ht="47.25" x14ac:dyDescent="0.25">
      <c r="A481" s="7" t="s">
        <v>473</v>
      </c>
      <c r="B481" s="73" t="s">
        <v>58</v>
      </c>
      <c r="C481" s="73" t="s">
        <v>58</v>
      </c>
      <c r="D481" s="911" t="s">
        <v>372</v>
      </c>
      <c r="E481" s="912"/>
      <c r="F481" s="912"/>
      <c r="G481" s="913"/>
      <c r="H481" s="73" t="s">
        <v>447</v>
      </c>
      <c r="I481" s="15">
        <f>I482</f>
        <v>651</v>
      </c>
      <c r="J481" s="15">
        <f>J482</f>
        <v>587.29999999999995</v>
      </c>
      <c r="K481" s="15">
        <f t="shared" si="102"/>
        <v>90.215053763440849</v>
      </c>
      <c r="L481" s="662"/>
    </row>
    <row r="482" spans="1:12" s="10" customFormat="1" x14ac:dyDescent="0.25">
      <c r="A482" s="7" t="s">
        <v>474</v>
      </c>
      <c r="B482" s="73" t="s">
        <v>58</v>
      </c>
      <c r="C482" s="73" t="s">
        <v>58</v>
      </c>
      <c r="D482" s="911" t="s">
        <v>372</v>
      </c>
      <c r="E482" s="912"/>
      <c r="F482" s="912"/>
      <c r="G482" s="913"/>
      <c r="H482" s="73" t="s">
        <v>472</v>
      </c>
      <c r="I482" s="15">
        <f>'ведомст 7'!L699</f>
        <v>651</v>
      </c>
      <c r="J482" s="15">
        <f>'ведомст 7'!M699</f>
        <v>587.29999999999995</v>
      </c>
      <c r="K482" s="15">
        <f t="shared" si="102"/>
        <v>90.215053763440849</v>
      </c>
      <c r="L482" s="663"/>
    </row>
    <row r="483" spans="1:12" s="10" customFormat="1" ht="31.5" x14ac:dyDescent="0.25">
      <c r="A483" s="7" t="s">
        <v>503</v>
      </c>
      <c r="B483" s="73" t="s">
        <v>58</v>
      </c>
      <c r="C483" s="73" t="s">
        <v>58</v>
      </c>
      <c r="D483" s="911" t="s">
        <v>166</v>
      </c>
      <c r="E483" s="912"/>
      <c r="F483" s="912"/>
      <c r="G483" s="913"/>
      <c r="H483" s="73"/>
      <c r="I483" s="15">
        <f t="shared" ref="I483:J485" si="104">I484</f>
        <v>25.8</v>
      </c>
      <c r="J483" s="15">
        <f t="shared" si="104"/>
        <v>24.8</v>
      </c>
      <c r="K483" s="15">
        <f t="shared" si="102"/>
        <v>96.124031007751938</v>
      </c>
      <c r="L483" s="663"/>
    </row>
    <row r="484" spans="1:12" s="10" customFormat="1" ht="25.5" customHeight="1" x14ac:dyDescent="0.25">
      <c r="A484" s="7" t="s">
        <v>141</v>
      </c>
      <c r="B484" s="73" t="s">
        <v>58</v>
      </c>
      <c r="C484" s="73" t="s">
        <v>58</v>
      </c>
      <c r="D484" s="911" t="s">
        <v>167</v>
      </c>
      <c r="E484" s="912"/>
      <c r="F484" s="912"/>
      <c r="G484" s="913"/>
      <c r="H484" s="73"/>
      <c r="I484" s="15">
        <f t="shared" si="104"/>
        <v>25.8</v>
      </c>
      <c r="J484" s="15">
        <f t="shared" si="104"/>
        <v>24.8</v>
      </c>
      <c r="K484" s="15">
        <f t="shared" si="102"/>
        <v>96.124031007751938</v>
      </c>
      <c r="L484" s="662"/>
    </row>
    <row r="485" spans="1:12" s="10" customFormat="1" ht="31.5" x14ac:dyDescent="0.25">
      <c r="A485" s="7" t="s">
        <v>453</v>
      </c>
      <c r="B485" s="73" t="s">
        <v>58</v>
      </c>
      <c r="C485" s="73" t="s">
        <v>58</v>
      </c>
      <c r="D485" s="911" t="s">
        <v>167</v>
      </c>
      <c r="E485" s="912"/>
      <c r="F485" s="912"/>
      <c r="G485" s="913"/>
      <c r="H485" s="73" t="s">
        <v>406</v>
      </c>
      <c r="I485" s="15">
        <f t="shared" si="104"/>
        <v>25.8</v>
      </c>
      <c r="J485" s="15">
        <f t="shared" si="104"/>
        <v>24.8</v>
      </c>
      <c r="K485" s="15">
        <f t="shared" si="102"/>
        <v>96.124031007751938</v>
      </c>
      <c r="L485" s="662"/>
    </row>
    <row r="486" spans="1:12" s="10" customFormat="1" ht="47.25" x14ac:dyDescent="0.25">
      <c r="A486" s="7" t="s">
        <v>477</v>
      </c>
      <c r="B486" s="73" t="s">
        <v>58</v>
      </c>
      <c r="C486" s="73" t="s">
        <v>58</v>
      </c>
      <c r="D486" s="911" t="s">
        <v>167</v>
      </c>
      <c r="E486" s="912"/>
      <c r="F486" s="912"/>
      <c r="G486" s="913"/>
      <c r="H486" s="73" t="s">
        <v>407</v>
      </c>
      <c r="I486" s="15">
        <v>25.8</v>
      </c>
      <c r="J486" s="15">
        <v>24.8</v>
      </c>
      <c r="K486" s="15">
        <f t="shared" si="102"/>
        <v>96.124031007751938</v>
      </c>
      <c r="L486" s="662"/>
    </row>
    <row r="487" spans="1:12" s="10" customFormat="1" ht="30" customHeight="1" x14ac:dyDescent="0.25">
      <c r="A487" s="74" t="s">
        <v>177</v>
      </c>
      <c r="B487" s="142" t="s">
        <v>58</v>
      </c>
      <c r="C487" s="29" t="s">
        <v>42</v>
      </c>
      <c r="D487" s="939"/>
      <c r="E487" s="940"/>
      <c r="F487" s="940"/>
      <c r="G487" s="941"/>
      <c r="H487" s="29"/>
      <c r="I487" s="15">
        <f>I488</f>
        <v>1031.5999999999999</v>
      </c>
      <c r="J487" s="15">
        <f>J488</f>
        <v>1025.1999999999998</v>
      </c>
      <c r="K487" s="15">
        <f t="shared" si="102"/>
        <v>99.379604497867376</v>
      </c>
      <c r="L487" s="662"/>
    </row>
    <row r="488" spans="1:12" s="10" customFormat="1" ht="48" customHeight="1" x14ac:dyDescent="0.25">
      <c r="A488" s="7" t="s">
        <v>618</v>
      </c>
      <c r="B488" s="73" t="s">
        <v>58</v>
      </c>
      <c r="C488" s="73" t="s">
        <v>42</v>
      </c>
      <c r="D488" s="902" t="s">
        <v>77</v>
      </c>
      <c r="E488" s="903"/>
      <c r="F488" s="903"/>
      <c r="G488" s="904"/>
      <c r="H488" s="2"/>
      <c r="I488" s="15">
        <f>I489+I494</f>
        <v>1031.5999999999999</v>
      </c>
      <c r="J488" s="15">
        <f>J489+J494</f>
        <v>1025.1999999999998</v>
      </c>
      <c r="K488" s="15">
        <f t="shared" si="102"/>
        <v>99.379604497867376</v>
      </c>
      <c r="L488" s="663"/>
    </row>
    <row r="489" spans="1:12" s="10" customFormat="1" ht="65.25" customHeight="1" x14ac:dyDescent="0.25">
      <c r="A489" s="7" t="s">
        <v>632</v>
      </c>
      <c r="B489" s="73" t="s">
        <v>58</v>
      </c>
      <c r="C489" s="73" t="s">
        <v>42</v>
      </c>
      <c r="D489" s="902" t="s">
        <v>78</v>
      </c>
      <c r="E489" s="903"/>
      <c r="F489" s="903"/>
      <c r="G489" s="904"/>
      <c r="H489" s="2"/>
      <c r="I489" s="15">
        <f t="shared" ref="I489:J492" si="105">I490</f>
        <v>10</v>
      </c>
      <c r="J489" s="15">
        <f t="shared" si="105"/>
        <v>9</v>
      </c>
      <c r="K489" s="15">
        <f t="shared" si="102"/>
        <v>90</v>
      </c>
      <c r="L489" s="662"/>
    </row>
    <row r="490" spans="1:12" s="10" customFormat="1" ht="63.75" customHeight="1" x14ac:dyDescent="0.25">
      <c r="A490" s="7" t="s">
        <v>478</v>
      </c>
      <c r="B490" s="73" t="s">
        <v>58</v>
      </c>
      <c r="C490" s="73" t="s">
        <v>42</v>
      </c>
      <c r="D490" s="902" t="s">
        <v>662</v>
      </c>
      <c r="E490" s="903"/>
      <c r="F490" s="903"/>
      <c r="G490" s="904"/>
      <c r="H490" s="2"/>
      <c r="I490" s="15">
        <f t="shared" si="105"/>
        <v>10</v>
      </c>
      <c r="J490" s="15">
        <f t="shared" si="105"/>
        <v>9</v>
      </c>
      <c r="K490" s="15">
        <f t="shared" si="102"/>
        <v>90</v>
      </c>
      <c r="L490" s="662"/>
    </row>
    <row r="491" spans="1:12" s="10" customFormat="1" ht="30.75" customHeight="1" x14ac:dyDescent="0.25">
      <c r="A491" s="131" t="s">
        <v>16</v>
      </c>
      <c r="B491" s="73" t="s">
        <v>58</v>
      </c>
      <c r="C491" s="73" t="s">
        <v>42</v>
      </c>
      <c r="D491" s="902" t="s">
        <v>664</v>
      </c>
      <c r="E491" s="903"/>
      <c r="F491" s="903"/>
      <c r="G491" s="904"/>
      <c r="H491" s="2"/>
      <c r="I491" s="15">
        <f t="shared" si="105"/>
        <v>10</v>
      </c>
      <c r="J491" s="15">
        <f t="shared" si="105"/>
        <v>9</v>
      </c>
      <c r="K491" s="15">
        <f t="shared" si="102"/>
        <v>90</v>
      </c>
      <c r="L491" s="662"/>
    </row>
    <row r="492" spans="1:12" s="10" customFormat="1" ht="37.5" customHeight="1" x14ac:dyDescent="0.25">
      <c r="A492" s="131" t="s">
        <v>479</v>
      </c>
      <c r="B492" s="73" t="s">
        <v>58</v>
      </c>
      <c r="C492" s="73" t="s">
        <v>42</v>
      </c>
      <c r="D492" s="902" t="s">
        <v>664</v>
      </c>
      <c r="E492" s="903"/>
      <c r="F492" s="903"/>
      <c r="G492" s="904"/>
      <c r="H492" s="2" t="s">
        <v>425</v>
      </c>
      <c r="I492" s="15">
        <f t="shared" si="105"/>
        <v>10</v>
      </c>
      <c r="J492" s="15">
        <f t="shared" si="105"/>
        <v>9</v>
      </c>
      <c r="K492" s="15">
        <f t="shared" si="102"/>
        <v>90</v>
      </c>
      <c r="L492" s="662"/>
    </row>
    <row r="493" spans="1:12" s="10" customFormat="1" ht="21" customHeight="1" x14ac:dyDescent="0.25">
      <c r="A493" s="157" t="s">
        <v>15</v>
      </c>
      <c r="B493" s="73" t="s">
        <v>58</v>
      </c>
      <c r="C493" s="73" t="s">
        <v>42</v>
      </c>
      <c r="D493" s="902" t="s">
        <v>664</v>
      </c>
      <c r="E493" s="903"/>
      <c r="F493" s="903"/>
      <c r="G493" s="904"/>
      <c r="H493" s="2" t="s">
        <v>14</v>
      </c>
      <c r="I493" s="15">
        <v>10</v>
      </c>
      <c r="J493" s="15">
        <v>9</v>
      </c>
      <c r="K493" s="15">
        <f t="shared" si="102"/>
        <v>90</v>
      </c>
      <c r="L493" s="72"/>
    </row>
    <row r="494" spans="1:12" s="10" customFormat="1" ht="51.75" customHeight="1" x14ac:dyDescent="0.25">
      <c r="A494" s="7" t="s">
        <v>632</v>
      </c>
      <c r="B494" s="73" t="s">
        <v>58</v>
      </c>
      <c r="C494" s="73" t="s">
        <v>42</v>
      </c>
      <c r="D494" s="902" t="s">
        <v>78</v>
      </c>
      <c r="E494" s="903"/>
      <c r="F494" s="903"/>
      <c r="G494" s="904"/>
      <c r="H494" s="2"/>
      <c r="I494" s="15">
        <f t="shared" ref="I494:J495" si="106">I495</f>
        <v>1021.6</v>
      </c>
      <c r="J494" s="15">
        <f t="shared" si="106"/>
        <v>1016.1999999999999</v>
      </c>
      <c r="K494" s="15">
        <f t="shared" si="102"/>
        <v>99.471417384494899</v>
      </c>
      <c r="L494" s="662"/>
    </row>
    <row r="495" spans="1:12" s="10" customFormat="1" ht="63" x14ac:dyDescent="0.25">
      <c r="A495" s="7" t="s">
        <v>478</v>
      </c>
      <c r="B495" s="2" t="s">
        <v>58</v>
      </c>
      <c r="C495" s="2" t="s">
        <v>42</v>
      </c>
      <c r="D495" s="911" t="s">
        <v>79</v>
      </c>
      <c r="E495" s="912"/>
      <c r="F495" s="912"/>
      <c r="G495" s="913"/>
      <c r="H495" s="2"/>
      <c r="I495" s="15">
        <f t="shared" si="106"/>
        <v>1021.6</v>
      </c>
      <c r="J495" s="15">
        <f t="shared" si="106"/>
        <v>1016.1999999999999</v>
      </c>
      <c r="K495" s="15">
        <f t="shared" si="102"/>
        <v>99.471417384494899</v>
      </c>
      <c r="L495" s="662"/>
    </row>
    <row r="496" spans="1:12" s="10" customFormat="1" ht="94.5" x14ac:dyDescent="0.25">
      <c r="A496" s="7" t="s">
        <v>22</v>
      </c>
      <c r="B496" s="73" t="s">
        <v>58</v>
      </c>
      <c r="C496" s="73" t="s">
        <v>42</v>
      </c>
      <c r="D496" s="911" t="s">
        <v>168</v>
      </c>
      <c r="E496" s="912"/>
      <c r="F496" s="912"/>
      <c r="G496" s="913"/>
      <c r="H496" s="2"/>
      <c r="I496" s="15">
        <f>I497+I499+I501</f>
        <v>1021.6</v>
      </c>
      <c r="J496" s="15">
        <f>J497+J499+J501</f>
        <v>1016.1999999999999</v>
      </c>
      <c r="K496" s="15">
        <f t="shared" si="102"/>
        <v>99.471417384494899</v>
      </c>
      <c r="L496" s="72"/>
    </row>
    <row r="497" spans="1:12" s="10" customFormat="1" ht="78.75" x14ac:dyDescent="0.25">
      <c r="A497" s="7" t="s">
        <v>411</v>
      </c>
      <c r="B497" s="73" t="s">
        <v>58</v>
      </c>
      <c r="C497" s="73" t="s">
        <v>42</v>
      </c>
      <c r="D497" s="911" t="s">
        <v>168</v>
      </c>
      <c r="E497" s="912"/>
      <c r="F497" s="912"/>
      <c r="G497" s="913"/>
      <c r="H497" s="2" t="s">
        <v>401</v>
      </c>
      <c r="I497" s="15">
        <f>I498</f>
        <v>895.1</v>
      </c>
      <c r="J497" s="15">
        <f>J498</f>
        <v>893.3</v>
      </c>
      <c r="K497" s="15">
        <f t="shared" si="102"/>
        <v>99.798905150262527</v>
      </c>
      <c r="L497" s="663"/>
    </row>
    <row r="498" spans="1:12" s="10" customFormat="1" ht="31.5" x14ac:dyDescent="0.25">
      <c r="A498" s="7" t="s">
        <v>422</v>
      </c>
      <c r="B498" s="73" t="s">
        <v>58</v>
      </c>
      <c r="C498" s="73" t="s">
        <v>42</v>
      </c>
      <c r="D498" s="911" t="s">
        <v>168</v>
      </c>
      <c r="E498" s="912"/>
      <c r="F498" s="912"/>
      <c r="G498" s="913"/>
      <c r="H498" s="2" t="s">
        <v>420</v>
      </c>
      <c r="I498" s="15">
        <f>'ведомст 7'!L716</f>
        <v>895.1</v>
      </c>
      <c r="J498" s="15">
        <f>'ведомст 7'!M716</f>
        <v>893.3</v>
      </c>
      <c r="K498" s="15">
        <f t="shared" si="102"/>
        <v>99.798905150262527</v>
      </c>
      <c r="L498" s="662"/>
    </row>
    <row r="499" spans="1:12" s="10" customFormat="1" ht="31.5" x14ac:dyDescent="0.25">
      <c r="A499" s="7" t="s">
        <v>408</v>
      </c>
      <c r="B499" s="73" t="s">
        <v>58</v>
      </c>
      <c r="C499" s="73" t="s">
        <v>42</v>
      </c>
      <c r="D499" s="911" t="s">
        <v>168</v>
      </c>
      <c r="E499" s="912"/>
      <c r="F499" s="912"/>
      <c r="G499" s="913"/>
      <c r="H499" s="2" t="s">
        <v>406</v>
      </c>
      <c r="I499" s="15">
        <f>I500</f>
        <v>107.9</v>
      </c>
      <c r="J499" s="15">
        <f>J500</f>
        <v>104.3</v>
      </c>
      <c r="K499" s="15">
        <f t="shared" si="102"/>
        <v>96.663577386468944</v>
      </c>
      <c r="L499" s="662"/>
    </row>
    <row r="500" spans="1:12" s="10" customFormat="1" ht="47.25" x14ac:dyDescent="0.25">
      <c r="A500" s="7" t="s">
        <v>454</v>
      </c>
      <c r="B500" s="73" t="s">
        <v>58</v>
      </c>
      <c r="C500" s="73" t="s">
        <v>42</v>
      </c>
      <c r="D500" s="911" t="s">
        <v>168</v>
      </c>
      <c r="E500" s="912"/>
      <c r="F500" s="912"/>
      <c r="G500" s="913"/>
      <c r="H500" s="2" t="s">
        <v>407</v>
      </c>
      <c r="I500" s="15">
        <f>'ведомст 7'!L720</f>
        <v>107.9</v>
      </c>
      <c r="J500" s="15">
        <f>'ведомст 7'!M720</f>
        <v>104.3</v>
      </c>
      <c r="K500" s="15">
        <f t="shared" si="102"/>
        <v>96.663577386468944</v>
      </c>
      <c r="L500" s="662"/>
    </row>
    <row r="501" spans="1:12" s="10" customFormat="1" ht="17.25" customHeight="1" x14ac:dyDescent="0.25">
      <c r="A501" s="7" t="s">
        <v>455</v>
      </c>
      <c r="B501" s="73" t="s">
        <v>58</v>
      </c>
      <c r="C501" s="73" t="s">
        <v>42</v>
      </c>
      <c r="D501" s="911" t="s">
        <v>168</v>
      </c>
      <c r="E501" s="912"/>
      <c r="F501" s="912"/>
      <c r="G501" s="913"/>
      <c r="H501" s="2" t="s">
        <v>414</v>
      </c>
      <c r="I501" s="15">
        <f>I502</f>
        <v>18.600000000000001</v>
      </c>
      <c r="J501" s="15">
        <f>J502</f>
        <v>18.600000000000001</v>
      </c>
      <c r="K501" s="15">
        <f t="shared" si="102"/>
        <v>100</v>
      </c>
      <c r="L501" s="662"/>
    </row>
    <row r="502" spans="1:12" s="10" customFormat="1" ht="21" customHeight="1" x14ac:dyDescent="0.25">
      <c r="A502" s="7" t="s">
        <v>416</v>
      </c>
      <c r="B502" s="73" t="s">
        <v>58</v>
      </c>
      <c r="C502" s="73" t="s">
        <v>42</v>
      </c>
      <c r="D502" s="911" t="s">
        <v>168</v>
      </c>
      <c r="E502" s="912"/>
      <c r="F502" s="912"/>
      <c r="G502" s="913"/>
      <c r="H502" s="2" t="s">
        <v>415</v>
      </c>
      <c r="I502" s="15">
        <f>'ведомст 7'!L723</f>
        <v>18.600000000000001</v>
      </c>
      <c r="J502" s="15">
        <f>'ведомст 7'!M723</f>
        <v>18.600000000000001</v>
      </c>
      <c r="K502" s="15">
        <f t="shared" si="102"/>
        <v>100</v>
      </c>
      <c r="L502" s="662"/>
    </row>
    <row r="503" spans="1:12" s="10" customFormat="1" ht="21.75" customHeight="1" x14ac:dyDescent="0.25">
      <c r="A503" s="74" t="s">
        <v>542</v>
      </c>
      <c r="B503" s="26" t="s">
        <v>100</v>
      </c>
      <c r="C503" s="2"/>
      <c r="D503" s="929"/>
      <c r="E503" s="930"/>
      <c r="F503" s="930"/>
      <c r="G503" s="931"/>
      <c r="H503" s="26"/>
      <c r="I503" s="41">
        <f>I504+I549</f>
        <v>34179.299999999996</v>
      </c>
      <c r="J503" s="41">
        <f>J504+J549</f>
        <v>34080.199999999997</v>
      </c>
      <c r="K503" s="15">
        <f t="shared" si="102"/>
        <v>99.710058427176691</v>
      </c>
      <c r="L503" s="662"/>
    </row>
    <row r="504" spans="1:12" s="10" customFormat="1" ht="18" customHeight="1" x14ac:dyDescent="0.25">
      <c r="A504" s="74" t="s">
        <v>480</v>
      </c>
      <c r="B504" s="2" t="s">
        <v>100</v>
      </c>
      <c r="C504" s="2" t="s">
        <v>34</v>
      </c>
      <c r="D504" s="929"/>
      <c r="E504" s="930"/>
      <c r="F504" s="930"/>
      <c r="G504" s="931"/>
      <c r="H504" s="2"/>
      <c r="I504" s="15">
        <f>I510+I517+I524+I528+I532+I545+I520+I539+I548</f>
        <v>32058.299999999996</v>
      </c>
      <c r="J504" s="15">
        <f>J510+J517+J524+J528+J532+J545+J520+J539+J548</f>
        <v>32000.699999999997</v>
      </c>
      <c r="K504" s="15">
        <f t="shared" si="102"/>
        <v>99.820327341125392</v>
      </c>
      <c r="L504" s="662"/>
    </row>
    <row r="505" spans="1:12" s="10" customFormat="1" ht="47.25" x14ac:dyDescent="0.25">
      <c r="A505" s="7" t="s">
        <v>626</v>
      </c>
      <c r="B505" s="2" t="s">
        <v>100</v>
      </c>
      <c r="C505" s="2" t="s">
        <v>34</v>
      </c>
      <c r="D505" s="911" t="s">
        <v>7</v>
      </c>
      <c r="E505" s="912"/>
      <c r="F505" s="912"/>
      <c r="G505" s="913"/>
      <c r="H505" s="2"/>
      <c r="I505" s="15">
        <f t="shared" ref="I505:J505" si="107">I506</f>
        <v>20146.2</v>
      </c>
      <c r="J505" s="15">
        <f t="shared" si="107"/>
        <v>19575.400000000001</v>
      </c>
      <c r="K505" s="15">
        <f t="shared" si="102"/>
        <v>97.166711340103845</v>
      </c>
      <c r="L505" s="114"/>
    </row>
    <row r="506" spans="1:12" s="10" customFormat="1" x14ac:dyDescent="0.2">
      <c r="A506" s="11" t="s">
        <v>429</v>
      </c>
      <c r="B506" s="2" t="s">
        <v>100</v>
      </c>
      <c r="C506" s="2" t="s">
        <v>34</v>
      </c>
      <c r="D506" s="911" t="s">
        <v>8</v>
      </c>
      <c r="E506" s="912"/>
      <c r="F506" s="912"/>
      <c r="G506" s="913"/>
      <c r="H506" s="2"/>
      <c r="I506" s="15">
        <f>I507+I525+I529+I524</f>
        <v>20146.2</v>
      </c>
      <c r="J506" s="15">
        <f>J507+J525+J529</f>
        <v>19575.400000000001</v>
      </c>
      <c r="K506" s="15">
        <f t="shared" si="102"/>
        <v>97.166711340103845</v>
      </c>
      <c r="L506" s="662"/>
    </row>
    <row r="507" spans="1:12" s="10" customFormat="1" ht="61.5" customHeight="1" x14ac:dyDescent="0.25">
      <c r="A507" s="5" t="s">
        <v>10</v>
      </c>
      <c r="B507" s="2" t="s">
        <v>100</v>
      </c>
      <c r="C507" s="2" t="s">
        <v>34</v>
      </c>
      <c r="D507" s="911" t="s">
        <v>9</v>
      </c>
      <c r="E507" s="912"/>
      <c r="F507" s="912"/>
      <c r="G507" s="913"/>
      <c r="H507" s="2"/>
      <c r="I507" s="15">
        <f>I508+I515+I520</f>
        <v>15638.800000000001</v>
      </c>
      <c r="J507" s="15">
        <f>J508+J515</f>
        <v>15098.7</v>
      </c>
      <c r="K507" s="15">
        <f t="shared" si="102"/>
        <v>96.546410210502088</v>
      </c>
      <c r="L507" s="662"/>
    </row>
    <row r="508" spans="1:12" s="10" customFormat="1" ht="63" x14ac:dyDescent="0.25">
      <c r="A508" s="7" t="s">
        <v>724</v>
      </c>
      <c r="B508" s="2" t="s">
        <v>100</v>
      </c>
      <c r="C508" s="2" t="s">
        <v>34</v>
      </c>
      <c r="D508" s="911" t="s">
        <v>5</v>
      </c>
      <c r="E508" s="912"/>
      <c r="F508" s="912"/>
      <c r="G508" s="913"/>
      <c r="H508" s="2"/>
      <c r="I508" s="1">
        <f t="shared" ref="I508:J509" si="108">I509</f>
        <v>1005</v>
      </c>
      <c r="J508" s="1">
        <f t="shared" si="108"/>
        <v>998</v>
      </c>
      <c r="K508" s="15">
        <f t="shared" si="102"/>
        <v>99.303482587064678</v>
      </c>
      <c r="L508" s="662"/>
    </row>
    <row r="509" spans="1:12" s="10" customFormat="1" ht="47.25" x14ac:dyDescent="0.25">
      <c r="A509" s="158" t="s">
        <v>481</v>
      </c>
      <c r="B509" s="2" t="s">
        <v>100</v>
      </c>
      <c r="C509" s="2" t="s">
        <v>34</v>
      </c>
      <c r="D509" s="911" t="s">
        <v>5</v>
      </c>
      <c r="E509" s="912"/>
      <c r="F509" s="912"/>
      <c r="G509" s="913"/>
      <c r="H509" s="2" t="s">
        <v>447</v>
      </c>
      <c r="I509" s="1">
        <f t="shared" si="108"/>
        <v>1005</v>
      </c>
      <c r="J509" s="1">
        <f t="shared" si="108"/>
        <v>998</v>
      </c>
      <c r="K509" s="15">
        <f t="shared" si="102"/>
        <v>99.303482587064678</v>
      </c>
    </row>
    <row r="510" spans="1:12" s="10" customFormat="1" ht="19.5" customHeight="1" x14ac:dyDescent="0.25">
      <c r="A510" s="7" t="s">
        <v>495</v>
      </c>
      <c r="B510" s="2" t="s">
        <v>100</v>
      </c>
      <c r="C510" s="2" t="s">
        <v>34</v>
      </c>
      <c r="D510" s="911" t="s">
        <v>5</v>
      </c>
      <c r="E510" s="912"/>
      <c r="F510" s="912"/>
      <c r="G510" s="913"/>
      <c r="H510" s="2" t="s">
        <v>472</v>
      </c>
      <c r="I510" s="1">
        <f>'ведомст 7'!L735+'ведомст 7'!L732</f>
        <v>1005</v>
      </c>
      <c r="J510" s="1">
        <f>'ведомст 7'!M735+'ведомст 7'!M732</f>
        <v>998</v>
      </c>
      <c r="K510" s="15">
        <f t="shared" si="102"/>
        <v>99.303482587064678</v>
      </c>
      <c r="L510" s="662"/>
    </row>
    <row r="511" spans="1:12" s="10" customFormat="1" ht="48.75" hidden="1" customHeight="1" x14ac:dyDescent="0.25">
      <c r="A511" s="402"/>
      <c r="B511" s="2"/>
      <c r="C511" s="2"/>
      <c r="D511" s="649"/>
      <c r="E511" s="650"/>
      <c r="F511" s="650"/>
      <c r="G511" s="651"/>
      <c r="H511" s="404"/>
      <c r="I511" s="401"/>
      <c r="J511" s="652"/>
      <c r="K511" s="15" t="e">
        <f t="shared" si="102"/>
        <v>#DIV/0!</v>
      </c>
      <c r="L511" s="662"/>
    </row>
    <row r="512" spans="1:12" s="10" customFormat="1" ht="56.25" hidden="1" customHeight="1" x14ac:dyDescent="0.25">
      <c r="A512" s="653"/>
      <c r="B512" s="2"/>
      <c r="C512" s="2"/>
      <c r="D512" s="649"/>
      <c r="E512" s="650"/>
      <c r="F512" s="650"/>
      <c r="G512" s="651"/>
      <c r="H512" s="404"/>
      <c r="I512" s="401"/>
      <c r="J512" s="652"/>
      <c r="K512" s="15" t="e">
        <f t="shared" si="102"/>
        <v>#DIV/0!</v>
      </c>
      <c r="L512" s="114"/>
    </row>
    <row r="513" spans="1:12" s="10" customFormat="1" ht="19.5" hidden="1" customHeight="1" x14ac:dyDescent="0.25">
      <c r="A513" s="402"/>
      <c r="B513" s="2"/>
      <c r="C513" s="2"/>
      <c r="D513" s="649"/>
      <c r="E513" s="650"/>
      <c r="F513" s="650"/>
      <c r="G513" s="651"/>
      <c r="H513" s="404"/>
      <c r="I513" s="401"/>
      <c r="J513" s="652"/>
      <c r="K513" s="15" t="e">
        <f t="shared" si="102"/>
        <v>#DIV/0!</v>
      </c>
      <c r="L513" s="366"/>
    </row>
    <row r="514" spans="1:12" s="10" customFormat="1" ht="19.5" hidden="1" customHeight="1" x14ac:dyDescent="0.25">
      <c r="A514" s="7"/>
      <c r="B514" s="2"/>
      <c r="C514" s="2"/>
      <c r="D514" s="637"/>
      <c r="E514" s="638"/>
      <c r="F514" s="638"/>
      <c r="G514" s="639"/>
      <c r="H514" s="2"/>
      <c r="I514" s="1"/>
      <c r="J514" s="34"/>
      <c r="K514" s="15" t="e">
        <f t="shared" si="102"/>
        <v>#DIV/0!</v>
      </c>
      <c r="L514" s="662"/>
    </row>
    <row r="515" spans="1:12" s="10" customFormat="1" ht="31.5" x14ac:dyDescent="0.2">
      <c r="A515" s="158" t="s">
        <v>157</v>
      </c>
      <c r="B515" s="2" t="s">
        <v>100</v>
      </c>
      <c r="C515" s="2" t="s">
        <v>34</v>
      </c>
      <c r="D515" s="911" t="s">
        <v>11</v>
      </c>
      <c r="E515" s="912"/>
      <c r="F515" s="912"/>
      <c r="G515" s="913"/>
      <c r="H515" s="2"/>
      <c r="I515" s="15">
        <f t="shared" ref="I515:J516" si="109">I516</f>
        <v>14119.2</v>
      </c>
      <c r="J515" s="15">
        <f t="shared" si="109"/>
        <v>14100.7</v>
      </c>
      <c r="K515" s="15">
        <f t="shared" si="102"/>
        <v>99.868972746331238</v>
      </c>
      <c r="L515" s="662"/>
    </row>
    <row r="516" spans="1:12" s="10" customFormat="1" ht="47.25" x14ac:dyDescent="0.2">
      <c r="A516" s="158" t="s">
        <v>481</v>
      </c>
      <c r="B516" s="2" t="s">
        <v>100</v>
      </c>
      <c r="C516" s="2" t="s">
        <v>34</v>
      </c>
      <c r="D516" s="911" t="s">
        <v>11</v>
      </c>
      <c r="E516" s="912"/>
      <c r="F516" s="912"/>
      <c r="G516" s="913"/>
      <c r="H516" s="2" t="s">
        <v>447</v>
      </c>
      <c r="I516" s="42">
        <f t="shared" si="109"/>
        <v>14119.2</v>
      </c>
      <c r="J516" s="42">
        <f t="shared" si="109"/>
        <v>14100.7</v>
      </c>
      <c r="K516" s="15">
        <f t="shared" si="102"/>
        <v>99.868972746331238</v>
      </c>
      <c r="L516" s="662"/>
    </row>
    <row r="517" spans="1:12" s="10" customFormat="1" ht="30" customHeight="1" x14ac:dyDescent="0.25">
      <c r="A517" s="7" t="s">
        <v>495</v>
      </c>
      <c r="B517" s="2" t="s">
        <v>100</v>
      </c>
      <c r="C517" s="2" t="s">
        <v>34</v>
      </c>
      <c r="D517" s="911" t="s">
        <v>11</v>
      </c>
      <c r="E517" s="912"/>
      <c r="F517" s="912"/>
      <c r="G517" s="913"/>
      <c r="H517" s="2" t="s">
        <v>472</v>
      </c>
      <c r="I517" s="42">
        <f>'ведомст 7'!L741</f>
        <v>14119.2</v>
      </c>
      <c r="J517" s="42">
        <f>'ведомст 7'!M741</f>
        <v>14100.7</v>
      </c>
      <c r="K517" s="15">
        <f t="shared" si="102"/>
        <v>99.868972746331238</v>
      </c>
      <c r="L517" s="209"/>
    </row>
    <row r="518" spans="1:12" s="10" customFormat="1" ht="30" customHeight="1" x14ac:dyDescent="0.25">
      <c r="A518" s="7" t="s">
        <v>727</v>
      </c>
      <c r="B518" s="2" t="s">
        <v>100</v>
      </c>
      <c r="C518" s="2" t="s">
        <v>34</v>
      </c>
      <c r="D518" s="687" t="s">
        <v>726</v>
      </c>
      <c r="E518" s="688"/>
      <c r="F518" s="688"/>
      <c r="G518" s="689"/>
      <c r="H518" s="2"/>
      <c r="I518" s="1">
        <f>I519</f>
        <v>514.6</v>
      </c>
      <c r="J518" s="34">
        <f>J519</f>
        <v>514.6</v>
      </c>
      <c r="K518" s="15">
        <f t="shared" si="102"/>
        <v>100</v>
      </c>
      <c r="L518" s="209"/>
    </row>
    <row r="519" spans="1:12" s="10" customFormat="1" ht="30" customHeight="1" x14ac:dyDescent="0.25">
      <c r="A519" s="158" t="s">
        <v>481</v>
      </c>
      <c r="B519" s="2" t="s">
        <v>100</v>
      </c>
      <c r="C519" s="2" t="s">
        <v>34</v>
      </c>
      <c r="D519" s="687" t="s">
        <v>726</v>
      </c>
      <c r="E519" s="688"/>
      <c r="F519" s="688"/>
      <c r="G519" s="689"/>
      <c r="H519" s="2" t="s">
        <v>447</v>
      </c>
      <c r="I519" s="1">
        <f>I520</f>
        <v>514.6</v>
      </c>
      <c r="J519" s="34">
        <f>J520</f>
        <v>514.6</v>
      </c>
      <c r="K519" s="15">
        <f t="shared" si="102"/>
        <v>100</v>
      </c>
      <c r="L519" s="209"/>
    </row>
    <row r="520" spans="1:12" s="10" customFormat="1" ht="30" customHeight="1" x14ac:dyDescent="0.25">
      <c r="A520" s="7" t="s">
        <v>495</v>
      </c>
      <c r="B520" s="2" t="s">
        <v>100</v>
      </c>
      <c r="C520" s="2" t="s">
        <v>34</v>
      </c>
      <c r="D520" s="687" t="s">
        <v>726</v>
      </c>
      <c r="E520" s="688"/>
      <c r="F520" s="688"/>
      <c r="G520" s="689"/>
      <c r="H520" s="2" t="s">
        <v>472</v>
      </c>
      <c r="I520" s="1">
        <f>'ведомст 7'!L744</f>
        <v>514.6</v>
      </c>
      <c r="J520" s="1">
        <f>'ведомст 7'!M744</f>
        <v>514.6</v>
      </c>
      <c r="K520" s="15">
        <f t="shared" si="102"/>
        <v>100</v>
      </c>
      <c r="L520" s="209"/>
    </row>
    <row r="521" spans="1:12" s="10" customFormat="1" ht="30" hidden="1" customHeight="1" x14ac:dyDescent="0.25">
      <c r="A521" s="7" t="s">
        <v>688</v>
      </c>
      <c r="B521" s="2" t="s">
        <v>100</v>
      </c>
      <c r="C521" s="2" t="s">
        <v>34</v>
      </c>
      <c r="D521" s="579" t="s">
        <v>690</v>
      </c>
      <c r="E521" s="580"/>
      <c r="F521" s="580"/>
      <c r="G521" s="581"/>
      <c r="H521" s="2"/>
      <c r="I521" s="42">
        <f t="shared" ref="I521:J523" si="110">I522</f>
        <v>0</v>
      </c>
      <c r="J521" s="17">
        <f t="shared" si="110"/>
        <v>0</v>
      </c>
      <c r="K521" s="15" t="e">
        <f t="shared" si="102"/>
        <v>#DIV/0!</v>
      </c>
      <c r="L521" s="209"/>
    </row>
    <row r="522" spans="1:12" s="10" customFormat="1" ht="30" hidden="1" customHeight="1" x14ac:dyDescent="0.25">
      <c r="A522" s="620" t="s">
        <v>719</v>
      </c>
      <c r="B522" s="2" t="s">
        <v>100</v>
      </c>
      <c r="C522" s="2" t="s">
        <v>34</v>
      </c>
      <c r="D522" s="579" t="s">
        <v>689</v>
      </c>
      <c r="E522" s="580"/>
      <c r="F522" s="580"/>
      <c r="G522" s="581"/>
      <c r="H522" s="2"/>
      <c r="I522" s="42">
        <f t="shared" si="110"/>
        <v>0</v>
      </c>
      <c r="J522" s="17">
        <f t="shared" si="110"/>
        <v>0</v>
      </c>
      <c r="K522" s="15" t="e">
        <f t="shared" si="102"/>
        <v>#DIV/0!</v>
      </c>
      <c r="L522" s="209"/>
    </row>
    <row r="523" spans="1:12" s="10" customFormat="1" ht="30" hidden="1" customHeight="1" x14ac:dyDescent="0.25">
      <c r="A523" s="7" t="s">
        <v>481</v>
      </c>
      <c r="B523" s="2" t="s">
        <v>100</v>
      </c>
      <c r="C523" s="2" t="s">
        <v>34</v>
      </c>
      <c r="D523" s="579" t="s">
        <v>689</v>
      </c>
      <c r="E523" s="580"/>
      <c r="F523" s="580"/>
      <c r="G523" s="581"/>
      <c r="H523" s="2" t="s">
        <v>447</v>
      </c>
      <c r="I523" s="42">
        <f t="shared" si="110"/>
        <v>0</v>
      </c>
      <c r="J523" s="17">
        <f t="shared" si="110"/>
        <v>0</v>
      </c>
      <c r="K523" s="15" t="e">
        <f t="shared" si="102"/>
        <v>#DIV/0!</v>
      </c>
      <c r="L523" s="662"/>
    </row>
    <row r="524" spans="1:12" s="10" customFormat="1" ht="30" hidden="1" customHeight="1" x14ac:dyDescent="0.25">
      <c r="A524" s="7" t="s">
        <v>495</v>
      </c>
      <c r="B524" s="2" t="s">
        <v>100</v>
      </c>
      <c r="C524" s="2" t="s">
        <v>34</v>
      </c>
      <c r="D524" s="579" t="s">
        <v>689</v>
      </c>
      <c r="E524" s="580"/>
      <c r="F524" s="580"/>
      <c r="G524" s="581"/>
      <c r="H524" s="2" t="s">
        <v>472</v>
      </c>
      <c r="I524" s="42"/>
      <c r="J524" s="17">
        <v>0</v>
      </c>
      <c r="K524" s="15" t="e">
        <f t="shared" si="102"/>
        <v>#DIV/0!</v>
      </c>
      <c r="L524" s="662"/>
    </row>
    <row r="525" spans="1:12" s="10" customFormat="1" ht="20.25" customHeight="1" x14ac:dyDescent="0.25">
      <c r="A525" s="38" t="s">
        <v>243</v>
      </c>
      <c r="B525" s="2" t="s">
        <v>100</v>
      </c>
      <c r="C525" s="2" t="s">
        <v>34</v>
      </c>
      <c r="D525" s="911" t="s">
        <v>192</v>
      </c>
      <c r="E525" s="912"/>
      <c r="F525" s="912"/>
      <c r="G525" s="913"/>
      <c r="H525" s="2"/>
      <c r="I525" s="15">
        <f t="shared" ref="I525:J527" si="111">I526</f>
        <v>386.4</v>
      </c>
      <c r="J525" s="15">
        <f t="shared" si="111"/>
        <v>384.4</v>
      </c>
      <c r="K525" s="15">
        <f t="shared" si="102"/>
        <v>99.482401656314707</v>
      </c>
      <c r="L525" s="662"/>
    </row>
    <row r="526" spans="1:12" s="10" customFormat="1" ht="24" customHeight="1" x14ac:dyDescent="0.2">
      <c r="A526" s="13" t="s">
        <v>101</v>
      </c>
      <c r="B526" s="2" t="s">
        <v>100</v>
      </c>
      <c r="C526" s="2" t="s">
        <v>34</v>
      </c>
      <c r="D526" s="911" t="s">
        <v>241</v>
      </c>
      <c r="E526" s="912"/>
      <c r="F526" s="912"/>
      <c r="G526" s="913"/>
      <c r="H526" s="2"/>
      <c r="I526" s="15">
        <f t="shared" si="111"/>
        <v>386.4</v>
      </c>
      <c r="J526" s="15">
        <f t="shared" si="111"/>
        <v>384.4</v>
      </c>
      <c r="K526" s="15">
        <f t="shared" si="102"/>
        <v>99.482401656314707</v>
      </c>
      <c r="L526" s="662"/>
    </row>
    <row r="527" spans="1:12" s="10" customFormat="1" ht="47.25" x14ac:dyDescent="0.2">
      <c r="A527" s="158" t="s">
        <v>481</v>
      </c>
      <c r="B527" s="2" t="s">
        <v>100</v>
      </c>
      <c r="C527" s="2" t="s">
        <v>34</v>
      </c>
      <c r="D527" s="911" t="s">
        <v>241</v>
      </c>
      <c r="E527" s="912"/>
      <c r="F527" s="912"/>
      <c r="G527" s="913"/>
      <c r="H527" s="2" t="s">
        <v>447</v>
      </c>
      <c r="I527" s="15">
        <f t="shared" si="111"/>
        <v>386.4</v>
      </c>
      <c r="J527" s="15">
        <f t="shared" si="111"/>
        <v>384.4</v>
      </c>
      <c r="K527" s="15">
        <f t="shared" ref="K527:K585" si="112">J527/I527*100</f>
        <v>99.482401656314707</v>
      </c>
      <c r="L527" s="662"/>
    </row>
    <row r="528" spans="1:12" s="10" customFormat="1" x14ac:dyDescent="0.25">
      <c r="A528" s="7" t="s">
        <v>495</v>
      </c>
      <c r="B528" s="2" t="s">
        <v>100</v>
      </c>
      <c r="C528" s="2" t="s">
        <v>34</v>
      </c>
      <c r="D528" s="911" t="s">
        <v>241</v>
      </c>
      <c r="E528" s="912"/>
      <c r="F528" s="912"/>
      <c r="G528" s="913"/>
      <c r="H528" s="2" t="s">
        <v>472</v>
      </c>
      <c r="I528" s="15">
        <f>'ведомст 7'!L752</f>
        <v>386.4</v>
      </c>
      <c r="J528" s="15">
        <f>'ведомст 7'!M752</f>
        <v>384.4</v>
      </c>
      <c r="K528" s="15">
        <f t="shared" si="112"/>
        <v>99.482401656314707</v>
      </c>
      <c r="L528" s="662"/>
    </row>
    <row r="529" spans="1:12" s="10" customFormat="1" ht="30.75" customHeight="1" x14ac:dyDescent="0.25">
      <c r="A529" s="159" t="s">
        <v>244</v>
      </c>
      <c r="B529" s="2" t="s">
        <v>100</v>
      </c>
      <c r="C529" s="2" t="s">
        <v>34</v>
      </c>
      <c r="D529" s="911" t="s">
        <v>240</v>
      </c>
      <c r="E529" s="912"/>
      <c r="F529" s="912"/>
      <c r="G529" s="913"/>
      <c r="H529" s="2"/>
      <c r="I529" s="15">
        <f>I530+I533</f>
        <v>4121</v>
      </c>
      <c r="J529" s="15">
        <f>J530+J533</f>
        <v>4092.3</v>
      </c>
      <c r="K529" s="15">
        <f t="shared" si="112"/>
        <v>99.30356709536521</v>
      </c>
      <c r="L529" s="662"/>
    </row>
    <row r="530" spans="1:12" s="10" customFormat="1" ht="22.5" customHeight="1" x14ac:dyDescent="0.25">
      <c r="A530" s="7" t="s">
        <v>174</v>
      </c>
      <c r="B530" s="2" t="s">
        <v>100</v>
      </c>
      <c r="C530" s="2" t="s">
        <v>34</v>
      </c>
      <c r="D530" s="911" t="s">
        <v>245</v>
      </c>
      <c r="E530" s="912"/>
      <c r="F530" s="912"/>
      <c r="G530" s="913"/>
      <c r="H530" s="26"/>
      <c r="I530" s="15">
        <f t="shared" ref="I530:J531" si="113">I531</f>
        <v>4121</v>
      </c>
      <c r="J530" s="15">
        <f t="shared" si="113"/>
        <v>4092.3</v>
      </c>
      <c r="K530" s="15">
        <f t="shared" si="112"/>
        <v>99.30356709536521</v>
      </c>
      <c r="L530" s="662"/>
    </row>
    <row r="531" spans="1:12" s="10" customFormat="1" ht="47.25" x14ac:dyDescent="0.2">
      <c r="A531" s="158" t="s">
        <v>481</v>
      </c>
      <c r="B531" s="2" t="s">
        <v>100</v>
      </c>
      <c r="C531" s="2" t="s">
        <v>34</v>
      </c>
      <c r="D531" s="911" t="s">
        <v>245</v>
      </c>
      <c r="E531" s="912"/>
      <c r="F531" s="912"/>
      <c r="G531" s="913"/>
      <c r="H531" s="2" t="s">
        <v>447</v>
      </c>
      <c r="I531" s="15">
        <f t="shared" si="113"/>
        <v>4121</v>
      </c>
      <c r="J531" s="15">
        <f t="shared" si="113"/>
        <v>4092.3</v>
      </c>
      <c r="K531" s="15">
        <f t="shared" si="112"/>
        <v>99.30356709536521</v>
      </c>
      <c r="L531" s="662"/>
    </row>
    <row r="532" spans="1:12" s="10" customFormat="1" x14ac:dyDescent="0.25">
      <c r="A532" s="7" t="s">
        <v>495</v>
      </c>
      <c r="B532" s="2" t="s">
        <v>100</v>
      </c>
      <c r="C532" s="2" t="s">
        <v>34</v>
      </c>
      <c r="D532" s="911" t="s">
        <v>245</v>
      </c>
      <c r="E532" s="912"/>
      <c r="F532" s="912"/>
      <c r="G532" s="913"/>
      <c r="H532" s="2" t="s">
        <v>472</v>
      </c>
      <c r="I532" s="15">
        <f>'ведомст 7'!L756</f>
        <v>4121</v>
      </c>
      <c r="J532" s="15">
        <f>'ведомст 7'!M756</f>
        <v>4092.3</v>
      </c>
      <c r="K532" s="15">
        <f t="shared" si="112"/>
        <v>99.30356709536521</v>
      </c>
      <c r="L532" s="662"/>
    </row>
    <row r="533" spans="1:12" s="10" customFormat="1" ht="54" hidden="1" customHeight="1" x14ac:dyDescent="0.25">
      <c r="A533" s="160" t="s">
        <v>483</v>
      </c>
      <c r="B533" s="14" t="s">
        <v>100</v>
      </c>
      <c r="C533" s="14" t="s">
        <v>34</v>
      </c>
      <c r="D533" s="954" t="s">
        <v>322</v>
      </c>
      <c r="E533" s="955"/>
      <c r="F533" s="955"/>
      <c r="G533" s="956"/>
      <c r="H533" s="14"/>
      <c r="I533" s="1">
        <f t="shared" ref="I533:J534" si="114">I534</f>
        <v>0</v>
      </c>
      <c r="J533" s="1">
        <f t="shared" si="114"/>
        <v>0</v>
      </c>
      <c r="K533" s="15" t="e">
        <f t="shared" si="112"/>
        <v>#DIV/0!</v>
      </c>
      <c r="L533" s="662"/>
    </row>
    <row r="534" spans="1:12" s="10" customFormat="1" ht="47.25" hidden="1" customHeight="1" x14ac:dyDescent="0.25">
      <c r="A534" s="158" t="s">
        <v>481</v>
      </c>
      <c r="B534" s="14" t="s">
        <v>100</v>
      </c>
      <c r="C534" s="14" t="s">
        <v>34</v>
      </c>
      <c r="D534" s="954" t="s">
        <v>322</v>
      </c>
      <c r="E534" s="955"/>
      <c r="F534" s="955"/>
      <c r="G534" s="956"/>
      <c r="H534" s="14" t="s">
        <v>447</v>
      </c>
      <c r="I534" s="1">
        <f t="shared" si="114"/>
        <v>0</v>
      </c>
      <c r="J534" s="1">
        <f t="shared" si="114"/>
        <v>0</v>
      </c>
      <c r="K534" s="15" t="e">
        <f t="shared" si="112"/>
        <v>#DIV/0!</v>
      </c>
      <c r="L534" s="662"/>
    </row>
    <row r="535" spans="1:12" s="10" customFormat="1" ht="15.75" hidden="1" customHeight="1" x14ac:dyDescent="0.25">
      <c r="A535" s="7" t="s">
        <v>495</v>
      </c>
      <c r="B535" s="14" t="s">
        <v>100</v>
      </c>
      <c r="C535" s="14" t="s">
        <v>34</v>
      </c>
      <c r="D535" s="954" t="s">
        <v>322</v>
      </c>
      <c r="E535" s="955"/>
      <c r="F535" s="955"/>
      <c r="G535" s="956"/>
      <c r="H535" s="14" t="s">
        <v>472</v>
      </c>
      <c r="I535" s="1"/>
      <c r="J535" s="34">
        <v>0</v>
      </c>
      <c r="K535" s="15" t="e">
        <f t="shared" si="112"/>
        <v>#DIV/0!</v>
      </c>
      <c r="L535" s="662"/>
    </row>
    <row r="536" spans="1:12" s="10" customFormat="1" ht="27" customHeight="1" x14ac:dyDescent="0.25">
      <c r="A536" s="7" t="s">
        <v>688</v>
      </c>
      <c r="B536" s="2" t="s">
        <v>100</v>
      </c>
      <c r="C536" s="2" t="s">
        <v>34</v>
      </c>
      <c r="D536" s="687" t="s">
        <v>690</v>
      </c>
      <c r="E536" s="688"/>
      <c r="F536" s="688"/>
      <c r="G536" s="689"/>
      <c r="H536" s="2"/>
      <c r="I536" s="42">
        <f t="shared" ref="I536:J538" si="115">I537</f>
        <v>103.1</v>
      </c>
      <c r="J536" s="17">
        <f t="shared" si="115"/>
        <v>103.1</v>
      </c>
      <c r="K536" s="15">
        <f t="shared" si="112"/>
        <v>100</v>
      </c>
      <c r="L536" s="662"/>
    </row>
    <row r="537" spans="1:12" s="10" customFormat="1" ht="34.5" customHeight="1" x14ac:dyDescent="0.25">
      <c r="A537" s="630" t="s">
        <v>719</v>
      </c>
      <c r="B537" s="2" t="s">
        <v>100</v>
      </c>
      <c r="C537" s="2" t="s">
        <v>34</v>
      </c>
      <c r="D537" s="687" t="s">
        <v>689</v>
      </c>
      <c r="E537" s="688"/>
      <c r="F537" s="688"/>
      <c r="G537" s="689"/>
      <c r="H537" s="2"/>
      <c r="I537" s="42">
        <f t="shared" si="115"/>
        <v>103.1</v>
      </c>
      <c r="J537" s="17">
        <f t="shared" si="115"/>
        <v>103.1</v>
      </c>
      <c r="K537" s="15">
        <f t="shared" si="112"/>
        <v>100</v>
      </c>
      <c r="L537" s="662"/>
    </row>
    <row r="538" spans="1:12" s="10" customFormat="1" ht="32.25" customHeight="1" x14ac:dyDescent="0.25">
      <c r="A538" s="7" t="s">
        <v>481</v>
      </c>
      <c r="B538" s="2" t="s">
        <v>100</v>
      </c>
      <c r="C538" s="2" t="s">
        <v>34</v>
      </c>
      <c r="D538" s="687" t="s">
        <v>689</v>
      </c>
      <c r="E538" s="688"/>
      <c r="F538" s="688"/>
      <c r="G538" s="689"/>
      <c r="H538" s="2" t="s">
        <v>447</v>
      </c>
      <c r="I538" s="42">
        <f t="shared" si="115"/>
        <v>103.1</v>
      </c>
      <c r="J538" s="42">
        <f t="shared" si="115"/>
        <v>103.1</v>
      </c>
      <c r="K538" s="15">
        <f t="shared" si="112"/>
        <v>100</v>
      </c>
      <c r="L538" s="662"/>
    </row>
    <row r="539" spans="1:12" s="10" customFormat="1" ht="22.5" customHeight="1" x14ac:dyDescent="0.25">
      <c r="A539" s="7" t="s">
        <v>495</v>
      </c>
      <c r="B539" s="2" t="s">
        <v>100</v>
      </c>
      <c r="C539" s="2" t="s">
        <v>34</v>
      </c>
      <c r="D539" s="659" t="s">
        <v>689</v>
      </c>
      <c r="E539" s="660"/>
      <c r="F539" s="660"/>
      <c r="G539" s="661"/>
      <c r="H539" s="2" t="s">
        <v>472</v>
      </c>
      <c r="I539" s="42">
        <f>'ведомст 7'!L764</f>
        <v>103.1</v>
      </c>
      <c r="J539" s="42">
        <f>'ведомст 7'!M764</f>
        <v>103.1</v>
      </c>
      <c r="K539" s="15">
        <f t="shared" si="112"/>
        <v>100</v>
      </c>
      <c r="L539" s="662"/>
    </row>
    <row r="540" spans="1:12" s="10" customFormat="1" ht="63" x14ac:dyDescent="0.25">
      <c r="A540" s="7" t="s">
        <v>625</v>
      </c>
      <c r="B540" s="14" t="s">
        <v>100</v>
      </c>
      <c r="C540" s="14" t="s">
        <v>34</v>
      </c>
      <c r="D540" s="954" t="s">
        <v>169</v>
      </c>
      <c r="E540" s="955"/>
      <c r="F540" s="955"/>
      <c r="G540" s="956"/>
      <c r="H540" s="14"/>
      <c r="I540" s="1">
        <f>I541</f>
        <v>11809</v>
      </c>
      <c r="J540" s="1">
        <f>J541</f>
        <v>11807.6</v>
      </c>
      <c r="K540" s="15">
        <f t="shared" si="112"/>
        <v>99.98814463544754</v>
      </c>
      <c r="L540" s="662"/>
    </row>
    <row r="541" spans="1:12" s="10" customFormat="1" ht="31.5" x14ac:dyDescent="0.25">
      <c r="A541" s="5" t="s">
        <v>702</v>
      </c>
      <c r="B541" s="14" t="s">
        <v>100</v>
      </c>
      <c r="C541" s="14" t="s">
        <v>34</v>
      </c>
      <c r="D541" s="954" t="s">
        <v>691</v>
      </c>
      <c r="E541" s="955"/>
      <c r="F541" s="955"/>
      <c r="G541" s="956"/>
      <c r="H541" s="14"/>
      <c r="I541" s="1">
        <f>I542+I548</f>
        <v>11809</v>
      </c>
      <c r="J541" s="1">
        <f>J542+J548</f>
        <v>11807.6</v>
      </c>
      <c r="K541" s="15">
        <f t="shared" si="112"/>
        <v>99.98814463544754</v>
      </c>
      <c r="L541" s="662"/>
    </row>
    <row r="542" spans="1:12" s="10" customFormat="1" ht="60" customHeight="1" x14ac:dyDescent="0.25">
      <c r="A542" s="7" t="s">
        <v>706</v>
      </c>
      <c r="B542" s="14" t="s">
        <v>100</v>
      </c>
      <c r="C542" s="14" t="s">
        <v>34</v>
      </c>
      <c r="D542" s="954" t="s">
        <v>705</v>
      </c>
      <c r="E542" s="955"/>
      <c r="F542" s="955"/>
      <c r="G542" s="956"/>
      <c r="H542" s="14"/>
      <c r="I542" s="1">
        <f t="shared" ref="I542:J544" si="116">I543</f>
        <v>11624</v>
      </c>
      <c r="J542" s="1">
        <f t="shared" si="116"/>
        <v>11624</v>
      </c>
      <c r="K542" s="15">
        <f t="shared" si="112"/>
        <v>100</v>
      </c>
      <c r="L542" s="662"/>
    </row>
    <row r="543" spans="1:12" s="10" customFormat="1" ht="33.75" customHeight="1" x14ac:dyDescent="0.25">
      <c r="A543" s="7" t="s">
        <v>613</v>
      </c>
      <c r="B543" s="14" t="s">
        <v>100</v>
      </c>
      <c r="C543" s="14" t="s">
        <v>34</v>
      </c>
      <c r="D543" s="954" t="s">
        <v>717</v>
      </c>
      <c r="E543" s="955"/>
      <c r="F543" s="955"/>
      <c r="G543" s="956"/>
      <c r="H543" s="14"/>
      <c r="I543" s="1">
        <f t="shared" si="116"/>
        <v>11624</v>
      </c>
      <c r="J543" s="1">
        <f t="shared" si="116"/>
        <v>11624</v>
      </c>
      <c r="K543" s="15">
        <f t="shared" si="112"/>
        <v>100</v>
      </c>
      <c r="L543" s="662"/>
    </row>
    <row r="544" spans="1:12" s="10" customFormat="1" ht="47.25" x14ac:dyDescent="0.25">
      <c r="A544" s="158" t="s">
        <v>481</v>
      </c>
      <c r="B544" s="14" t="s">
        <v>100</v>
      </c>
      <c r="C544" s="14" t="s">
        <v>34</v>
      </c>
      <c r="D544" s="954" t="s">
        <v>717</v>
      </c>
      <c r="E544" s="955"/>
      <c r="F544" s="955"/>
      <c r="G544" s="956"/>
      <c r="H544" s="14" t="s">
        <v>447</v>
      </c>
      <c r="I544" s="1">
        <f t="shared" si="116"/>
        <v>11624</v>
      </c>
      <c r="J544" s="1">
        <f t="shared" si="116"/>
        <v>11624</v>
      </c>
      <c r="K544" s="15">
        <f t="shared" si="112"/>
        <v>100</v>
      </c>
      <c r="L544" s="662"/>
    </row>
    <row r="545" spans="1:12" s="10" customFormat="1" x14ac:dyDescent="0.25">
      <c r="A545" s="7" t="s">
        <v>495</v>
      </c>
      <c r="B545" s="14" t="s">
        <v>100</v>
      </c>
      <c r="C545" s="14" t="s">
        <v>34</v>
      </c>
      <c r="D545" s="954" t="s">
        <v>717</v>
      </c>
      <c r="E545" s="955"/>
      <c r="F545" s="955"/>
      <c r="G545" s="956"/>
      <c r="H545" s="14" t="s">
        <v>472</v>
      </c>
      <c r="I545" s="1">
        <f>'ведомст 7'!L770</f>
        <v>11624</v>
      </c>
      <c r="J545" s="1">
        <f>'ведомст 7'!M770</f>
        <v>11624</v>
      </c>
      <c r="K545" s="15">
        <f t="shared" si="112"/>
        <v>100</v>
      </c>
      <c r="L545" s="662"/>
    </row>
    <row r="546" spans="1:12" s="10" customFormat="1" ht="31.5" x14ac:dyDescent="0.25">
      <c r="A546" s="7" t="s">
        <v>613</v>
      </c>
      <c r="B546" s="14" t="s">
        <v>100</v>
      </c>
      <c r="C546" s="14" t="s">
        <v>34</v>
      </c>
      <c r="D546" s="746" t="s">
        <v>765</v>
      </c>
      <c r="E546" s="748"/>
      <c r="F546" s="748"/>
      <c r="G546" s="749"/>
      <c r="H546" s="14"/>
      <c r="I546" s="1">
        <f>I547</f>
        <v>185</v>
      </c>
      <c r="J546" s="1">
        <f>J547</f>
        <v>183.6</v>
      </c>
      <c r="K546" s="15">
        <f t="shared" si="112"/>
        <v>99.243243243243242</v>
      </c>
      <c r="L546" s="662"/>
    </row>
    <row r="547" spans="1:12" s="10" customFormat="1" ht="47.25" x14ac:dyDescent="0.25">
      <c r="A547" s="158" t="s">
        <v>481</v>
      </c>
      <c r="B547" s="14" t="s">
        <v>100</v>
      </c>
      <c r="C547" s="14" t="s">
        <v>34</v>
      </c>
      <c r="D547" s="746" t="s">
        <v>765</v>
      </c>
      <c r="E547" s="748"/>
      <c r="F547" s="748"/>
      <c r="G547" s="749"/>
      <c r="H547" s="14" t="s">
        <v>447</v>
      </c>
      <c r="I547" s="1">
        <f>I548</f>
        <v>185</v>
      </c>
      <c r="J547" s="1">
        <f>J548</f>
        <v>183.6</v>
      </c>
      <c r="K547" s="15">
        <f t="shared" si="112"/>
        <v>99.243243243243242</v>
      </c>
      <c r="L547" s="662"/>
    </row>
    <row r="548" spans="1:12" s="10" customFormat="1" x14ac:dyDescent="0.25">
      <c r="A548" s="7" t="s">
        <v>495</v>
      </c>
      <c r="B548" s="14" t="s">
        <v>100</v>
      </c>
      <c r="C548" s="14" t="s">
        <v>34</v>
      </c>
      <c r="D548" s="746" t="s">
        <v>765</v>
      </c>
      <c r="E548" s="748"/>
      <c r="F548" s="748"/>
      <c r="G548" s="749"/>
      <c r="H548" s="14" t="s">
        <v>472</v>
      </c>
      <c r="I548" s="1">
        <f>'ведомст 7'!L773</f>
        <v>185</v>
      </c>
      <c r="J548" s="1">
        <f>'ведомст 7'!M773</f>
        <v>183.6</v>
      </c>
      <c r="K548" s="15">
        <f t="shared" si="112"/>
        <v>99.243243243243242</v>
      </c>
      <c r="L548" s="662"/>
    </row>
    <row r="549" spans="1:12" s="10" customFormat="1" ht="29.25" customHeight="1" x14ac:dyDescent="0.25">
      <c r="A549" s="74" t="s">
        <v>256</v>
      </c>
      <c r="B549" s="2" t="s">
        <v>100</v>
      </c>
      <c r="C549" s="2" t="s">
        <v>38</v>
      </c>
      <c r="D549" s="107"/>
      <c r="E549" s="108"/>
      <c r="F549" s="108"/>
      <c r="G549" s="109"/>
      <c r="H549" s="2"/>
      <c r="I549" s="1">
        <f t="shared" ref="I549:J551" si="117">I550</f>
        <v>2121</v>
      </c>
      <c r="J549" s="1">
        <f t="shared" si="117"/>
        <v>2079.5</v>
      </c>
      <c r="K549" s="15">
        <f t="shared" si="112"/>
        <v>98.043375766148046</v>
      </c>
      <c r="L549" s="662"/>
    </row>
    <row r="550" spans="1:12" s="10" customFormat="1" ht="48" customHeight="1" x14ac:dyDescent="0.25">
      <c r="A550" s="7" t="s">
        <v>626</v>
      </c>
      <c r="B550" s="2" t="s">
        <v>100</v>
      </c>
      <c r="C550" s="2" t="s">
        <v>38</v>
      </c>
      <c r="D550" s="107" t="s">
        <v>7</v>
      </c>
      <c r="E550" s="108"/>
      <c r="F550" s="108"/>
      <c r="G550" s="109"/>
      <c r="H550" s="2"/>
      <c r="I550" s="1">
        <f>I551</f>
        <v>2121</v>
      </c>
      <c r="J550" s="1">
        <f t="shared" si="117"/>
        <v>2079.5</v>
      </c>
      <c r="K550" s="15">
        <f t="shared" si="112"/>
        <v>98.043375766148046</v>
      </c>
      <c r="L550" s="662"/>
    </row>
    <row r="551" spans="1:12" s="10" customFormat="1" ht="24" customHeight="1" x14ac:dyDescent="0.25">
      <c r="A551" s="11" t="s">
        <v>429</v>
      </c>
      <c r="B551" s="2" t="s">
        <v>100</v>
      </c>
      <c r="C551" s="2" t="s">
        <v>38</v>
      </c>
      <c r="D551" s="107" t="s">
        <v>320</v>
      </c>
      <c r="E551" s="108"/>
      <c r="F551" s="108"/>
      <c r="G551" s="109"/>
      <c r="H551" s="2"/>
      <c r="I551" s="1">
        <f>I552</f>
        <v>2121</v>
      </c>
      <c r="J551" s="1">
        <f t="shared" si="117"/>
        <v>2079.5</v>
      </c>
      <c r="K551" s="15">
        <f t="shared" si="112"/>
        <v>98.043375766148046</v>
      </c>
      <c r="L551" s="662"/>
    </row>
    <row r="552" spans="1:12" s="10" customFormat="1" ht="34.5" customHeight="1" x14ac:dyDescent="0.25">
      <c r="A552" s="11" t="s">
        <v>10</v>
      </c>
      <c r="B552" s="2" t="s">
        <v>100</v>
      </c>
      <c r="C552" s="2" t="s">
        <v>38</v>
      </c>
      <c r="D552" s="107" t="s">
        <v>369</v>
      </c>
      <c r="E552" s="108"/>
      <c r="F552" s="108"/>
      <c r="G552" s="109"/>
      <c r="H552" s="2"/>
      <c r="I552" s="1">
        <f>I553</f>
        <v>2121</v>
      </c>
      <c r="J552" s="1">
        <f>J553</f>
        <v>2079.5</v>
      </c>
      <c r="K552" s="15">
        <f t="shared" si="112"/>
        <v>98.043375766148046</v>
      </c>
      <c r="L552" s="662"/>
    </row>
    <row r="553" spans="1:12" s="10" customFormat="1" ht="33" customHeight="1" x14ac:dyDescent="0.25">
      <c r="A553" s="7" t="s">
        <v>149</v>
      </c>
      <c r="B553" s="2" t="s">
        <v>100</v>
      </c>
      <c r="C553" s="2" t="s">
        <v>38</v>
      </c>
      <c r="D553" s="107" t="s">
        <v>257</v>
      </c>
      <c r="E553" s="108"/>
      <c r="F553" s="108"/>
      <c r="G553" s="109"/>
      <c r="H553" s="2"/>
      <c r="I553" s="1">
        <f>I554+I556+I560</f>
        <v>2121</v>
      </c>
      <c r="J553" s="1">
        <f t="shared" ref="J553" si="118">J554+J556+J560</f>
        <v>2079.5</v>
      </c>
      <c r="K553" s="15">
        <f t="shared" si="112"/>
        <v>98.043375766148046</v>
      </c>
      <c r="L553" s="662"/>
    </row>
    <row r="554" spans="1:12" s="10" customFormat="1" ht="78.75" hidden="1" customHeight="1" x14ac:dyDescent="0.25">
      <c r="A554" s="7" t="s">
        <v>400</v>
      </c>
      <c r="B554" s="2" t="s">
        <v>100</v>
      </c>
      <c r="C554" s="2" t="s">
        <v>38</v>
      </c>
      <c r="D554" s="107" t="s">
        <v>257</v>
      </c>
      <c r="E554" s="108"/>
      <c r="F554" s="108"/>
      <c r="G554" s="109"/>
      <c r="H554" s="2" t="s">
        <v>401</v>
      </c>
      <c r="I554" s="1">
        <f>I555</f>
        <v>0</v>
      </c>
      <c r="J554" s="1">
        <f>J555</f>
        <v>0</v>
      </c>
      <c r="K554" s="15" t="e">
        <f t="shared" si="112"/>
        <v>#DIV/0!</v>
      </c>
      <c r="L554" s="662"/>
    </row>
    <row r="555" spans="1:12" s="10" customFormat="1" ht="31.5" hidden="1" customHeight="1" x14ac:dyDescent="0.25">
      <c r="A555" s="7" t="s">
        <v>428</v>
      </c>
      <c r="B555" s="2" t="s">
        <v>100</v>
      </c>
      <c r="C555" s="2" t="s">
        <v>38</v>
      </c>
      <c r="D555" s="107" t="s">
        <v>257</v>
      </c>
      <c r="E555" s="108"/>
      <c r="F555" s="108"/>
      <c r="G555" s="109"/>
      <c r="H555" s="2" t="s">
        <v>420</v>
      </c>
      <c r="I555" s="1"/>
      <c r="J555" s="1"/>
      <c r="K555" s="15" t="e">
        <f t="shared" si="112"/>
        <v>#DIV/0!</v>
      </c>
      <c r="L555" s="75"/>
    </row>
    <row r="556" spans="1:12" s="10" customFormat="1" ht="31.5" hidden="1" customHeight="1" x14ac:dyDescent="0.25">
      <c r="A556" s="5" t="s">
        <v>408</v>
      </c>
      <c r="B556" s="2" t="s">
        <v>100</v>
      </c>
      <c r="C556" s="2" t="s">
        <v>38</v>
      </c>
      <c r="D556" s="107" t="s">
        <v>257</v>
      </c>
      <c r="E556" s="108"/>
      <c r="F556" s="108"/>
      <c r="G556" s="109"/>
      <c r="H556" s="2" t="s">
        <v>406</v>
      </c>
      <c r="I556" s="1">
        <f>I557</f>
        <v>0</v>
      </c>
      <c r="J556" s="1">
        <f>J557</f>
        <v>0</v>
      </c>
      <c r="K556" s="15" t="e">
        <f t="shared" si="112"/>
        <v>#DIV/0!</v>
      </c>
      <c r="L556" s="75"/>
    </row>
    <row r="557" spans="1:12" s="10" customFormat="1" ht="36" hidden="1" customHeight="1" x14ac:dyDescent="0.25">
      <c r="A557" s="5" t="s">
        <v>409</v>
      </c>
      <c r="B557" s="2" t="s">
        <v>100</v>
      </c>
      <c r="C557" s="2" t="s">
        <v>38</v>
      </c>
      <c r="D557" s="107" t="s">
        <v>257</v>
      </c>
      <c r="E557" s="108"/>
      <c r="F557" s="108"/>
      <c r="G557" s="109"/>
      <c r="H557" s="2" t="s">
        <v>407</v>
      </c>
      <c r="I557" s="1">
        <v>0</v>
      </c>
      <c r="J557" s="1"/>
      <c r="K557" s="15" t="e">
        <f t="shared" si="112"/>
        <v>#DIV/0!</v>
      </c>
      <c r="L557" s="981"/>
    </row>
    <row r="558" spans="1:12" s="10" customFormat="1" ht="36" hidden="1" customHeight="1" x14ac:dyDescent="0.25">
      <c r="A558" s="334" t="s">
        <v>149</v>
      </c>
      <c r="B558" s="336" t="s">
        <v>100</v>
      </c>
      <c r="C558" s="336" t="s">
        <v>38</v>
      </c>
      <c r="D558" s="479" t="s">
        <v>257</v>
      </c>
      <c r="E558" s="480"/>
      <c r="F558" s="480"/>
      <c r="G558" s="481"/>
      <c r="H558" s="336"/>
      <c r="I558" s="376" t="str">
        <f>I559</f>
        <v>2121</v>
      </c>
      <c r="J558" s="376" t="str">
        <f t="shared" ref="J558" si="119">J559</f>
        <v>2079,5</v>
      </c>
      <c r="K558" s="15">
        <f t="shared" si="112"/>
        <v>98.043375766148046</v>
      </c>
      <c r="L558" s="981"/>
    </row>
    <row r="559" spans="1:12" s="10" customFormat="1" ht="36" customHeight="1" x14ac:dyDescent="0.25">
      <c r="A559" s="7" t="s">
        <v>473</v>
      </c>
      <c r="B559" s="2" t="s">
        <v>100</v>
      </c>
      <c r="C559" s="2" t="s">
        <v>38</v>
      </c>
      <c r="D559" s="419" t="s">
        <v>257</v>
      </c>
      <c r="E559" s="420"/>
      <c r="F559" s="420"/>
      <c r="G559" s="421"/>
      <c r="H559" s="2" t="s">
        <v>447</v>
      </c>
      <c r="I559" s="1" t="str">
        <f>I560</f>
        <v>2121</v>
      </c>
      <c r="J559" s="1" t="str">
        <f>J560</f>
        <v>2079,5</v>
      </c>
      <c r="K559" s="15">
        <f t="shared" si="112"/>
        <v>98.043375766148046</v>
      </c>
      <c r="L559" s="662"/>
    </row>
    <row r="560" spans="1:12" s="10" customFormat="1" ht="32.25" customHeight="1" x14ac:dyDescent="0.25">
      <c r="A560" s="7" t="s">
        <v>474</v>
      </c>
      <c r="B560" s="2" t="s">
        <v>100</v>
      </c>
      <c r="C560" s="2" t="s">
        <v>38</v>
      </c>
      <c r="D560" s="419" t="s">
        <v>257</v>
      </c>
      <c r="E560" s="420"/>
      <c r="F560" s="420"/>
      <c r="G560" s="421"/>
      <c r="H560" s="2" t="s">
        <v>472</v>
      </c>
      <c r="I560" s="1" t="str">
        <f>'ведомст 7'!L402</f>
        <v>2121</v>
      </c>
      <c r="J560" s="1" t="str">
        <f>'ведомст 7'!M402</f>
        <v>2079,5</v>
      </c>
      <c r="K560" s="15">
        <f t="shared" si="112"/>
        <v>98.043375766148046</v>
      </c>
      <c r="L560" s="662"/>
    </row>
    <row r="561" spans="1:13" s="10" customFormat="1" ht="21.75" customHeight="1" x14ac:dyDescent="0.25">
      <c r="A561" s="74" t="s">
        <v>60</v>
      </c>
      <c r="B561" s="26" t="s">
        <v>56</v>
      </c>
      <c r="C561" s="2"/>
      <c r="D561" s="926"/>
      <c r="E561" s="927"/>
      <c r="F561" s="927"/>
      <c r="G561" s="928"/>
      <c r="H561" s="26"/>
      <c r="I561" s="41">
        <f>I562+I568+I592</f>
        <v>6976.6</v>
      </c>
      <c r="J561" s="41">
        <f>J562+J568+J592</f>
        <v>5346.1</v>
      </c>
      <c r="K561" s="15">
        <f t="shared" si="112"/>
        <v>76.629016999684666</v>
      </c>
      <c r="L561" s="662"/>
    </row>
    <row r="562" spans="1:13" s="10" customFormat="1" ht="21.75" customHeight="1" x14ac:dyDescent="0.25">
      <c r="A562" s="7" t="s">
        <v>61</v>
      </c>
      <c r="B562" s="2" t="s">
        <v>56</v>
      </c>
      <c r="C562" s="2" t="s">
        <v>34</v>
      </c>
      <c r="D562" s="104"/>
      <c r="E562" s="105"/>
      <c r="F562" s="105"/>
      <c r="G562" s="106"/>
      <c r="H562" s="26"/>
      <c r="I562" s="41">
        <f t="shared" ref="I562:J566" si="120">I563</f>
        <v>990</v>
      </c>
      <c r="J562" s="41" t="str">
        <f t="shared" si="120"/>
        <v>985,8</v>
      </c>
      <c r="K562" s="15">
        <f t="shared" si="112"/>
        <v>99.575757575757578</v>
      </c>
      <c r="L562" s="662"/>
    </row>
    <row r="563" spans="1:13" s="10" customFormat="1" ht="47.25" x14ac:dyDescent="0.25">
      <c r="A563" s="7" t="s">
        <v>547</v>
      </c>
      <c r="B563" s="2" t="s">
        <v>56</v>
      </c>
      <c r="C563" s="2" t="s">
        <v>34</v>
      </c>
      <c r="D563" s="911" t="s">
        <v>68</v>
      </c>
      <c r="E563" s="912"/>
      <c r="F563" s="912"/>
      <c r="G563" s="913"/>
      <c r="H563" s="26"/>
      <c r="I563" s="15">
        <f t="shared" si="120"/>
        <v>990</v>
      </c>
      <c r="J563" s="15" t="str">
        <f t="shared" si="120"/>
        <v>985,8</v>
      </c>
      <c r="K563" s="15">
        <f t="shared" si="112"/>
        <v>99.575757575757578</v>
      </c>
      <c r="L563" s="662"/>
    </row>
    <row r="564" spans="1:13" s="10" customFormat="1" ht="47.25" x14ac:dyDescent="0.25">
      <c r="A564" s="7" t="s">
        <v>548</v>
      </c>
      <c r="B564" s="2" t="s">
        <v>56</v>
      </c>
      <c r="C564" s="2" t="s">
        <v>34</v>
      </c>
      <c r="D564" s="911" t="s">
        <v>69</v>
      </c>
      <c r="E564" s="912"/>
      <c r="F564" s="912"/>
      <c r="G564" s="913"/>
      <c r="H564" s="2"/>
      <c r="I564" s="15">
        <f t="shared" si="120"/>
        <v>990</v>
      </c>
      <c r="J564" s="15" t="str">
        <f t="shared" si="120"/>
        <v>985,8</v>
      </c>
      <c r="K564" s="15">
        <f t="shared" si="112"/>
        <v>99.575757575757578</v>
      </c>
      <c r="L564" s="662"/>
    </row>
    <row r="565" spans="1:13" s="10" customFormat="1" ht="30" customHeight="1" x14ac:dyDescent="0.25">
      <c r="A565" s="7" t="s">
        <v>136</v>
      </c>
      <c r="B565" s="2" t="s">
        <v>56</v>
      </c>
      <c r="C565" s="2" t="s">
        <v>34</v>
      </c>
      <c r="D565" s="911" t="s">
        <v>81</v>
      </c>
      <c r="E565" s="912"/>
      <c r="F565" s="912"/>
      <c r="G565" s="913"/>
      <c r="H565" s="2"/>
      <c r="I565" s="15">
        <f t="shared" si="120"/>
        <v>990</v>
      </c>
      <c r="J565" s="15" t="str">
        <f t="shared" si="120"/>
        <v>985,8</v>
      </c>
      <c r="K565" s="15">
        <f t="shared" si="112"/>
        <v>99.575757575757578</v>
      </c>
      <c r="L565" s="662"/>
    </row>
    <row r="566" spans="1:13" s="10" customFormat="1" ht="21" customHeight="1" x14ac:dyDescent="0.25">
      <c r="A566" s="7" t="s">
        <v>432</v>
      </c>
      <c r="B566" s="2" t="s">
        <v>56</v>
      </c>
      <c r="C566" s="2" t="s">
        <v>34</v>
      </c>
      <c r="D566" s="911" t="s">
        <v>81</v>
      </c>
      <c r="E566" s="912"/>
      <c r="F566" s="912"/>
      <c r="G566" s="913"/>
      <c r="H566" s="2" t="s">
        <v>425</v>
      </c>
      <c r="I566" s="15">
        <f t="shared" si="120"/>
        <v>990</v>
      </c>
      <c r="J566" s="15" t="str">
        <f t="shared" si="120"/>
        <v>985,8</v>
      </c>
      <c r="K566" s="15">
        <f t="shared" si="112"/>
        <v>99.575757575757578</v>
      </c>
      <c r="L566" s="662"/>
    </row>
    <row r="567" spans="1:13" s="10" customFormat="1" ht="33" customHeight="1" x14ac:dyDescent="0.25">
      <c r="A567" s="7" t="s">
        <v>433</v>
      </c>
      <c r="B567" s="2" t="s">
        <v>56</v>
      </c>
      <c r="C567" s="2" t="s">
        <v>34</v>
      </c>
      <c r="D567" s="911" t="s">
        <v>81</v>
      </c>
      <c r="E567" s="912"/>
      <c r="F567" s="912"/>
      <c r="G567" s="913"/>
      <c r="H567" s="2" t="s">
        <v>431</v>
      </c>
      <c r="I567" s="15">
        <f>'ведомст 7'!L410</f>
        <v>990</v>
      </c>
      <c r="J567" s="15" t="str">
        <f>'ведомст 7'!M410</f>
        <v>985,8</v>
      </c>
      <c r="K567" s="15">
        <f t="shared" si="112"/>
        <v>99.575757575757578</v>
      </c>
      <c r="L567" s="662"/>
    </row>
    <row r="568" spans="1:13" s="10" customFormat="1" ht="21.75" customHeight="1" x14ac:dyDescent="0.25">
      <c r="A568" s="161" t="s">
        <v>62</v>
      </c>
      <c r="B568" s="26" t="s">
        <v>56</v>
      </c>
      <c r="C568" s="26" t="s">
        <v>52</v>
      </c>
      <c r="D568" s="926"/>
      <c r="E568" s="927"/>
      <c r="F568" s="927"/>
      <c r="G568" s="928"/>
      <c r="H568" s="26"/>
      <c r="I568" s="41">
        <f>I569+I575+I580+I586</f>
        <v>1868.2000000000003</v>
      </c>
      <c r="J568" s="41">
        <f>J569+J575+J580+J586</f>
        <v>1866</v>
      </c>
      <c r="K568" s="15">
        <f t="shared" si="112"/>
        <v>99.882239588909101</v>
      </c>
      <c r="L568" s="671"/>
      <c r="M568" s="672"/>
    </row>
    <row r="569" spans="1:13" s="10" customFormat="1" ht="63" x14ac:dyDescent="0.25">
      <c r="A569" s="7" t="s">
        <v>618</v>
      </c>
      <c r="B569" s="2" t="s">
        <v>56</v>
      </c>
      <c r="C569" s="2" t="s">
        <v>52</v>
      </c>
      <c r="D569" s="905" t="s">
        <v>77</v>
      </c>
      <c r="E569" s="906"/>
      <c r="F569" s="906"/>
      <c r="G569" s="907"/>
      <c r="H569" s="2"/>
      <c r="I569" s="15">
        <f t="shared" ref="I569:J573" si="121">I570</f>
        <v>871.30000000000018</v>
      </c>
      <c r="J569" s="15">
        <f t="shared" si="121"/>
        <v>870.6</v>
      </c>
      <c r="K569" s="15">
        <f t="shared" si="112"/>
        <v>99.919660277745876</v>
      </c>
      <c r="L569" s="662"/>
    </row>
    <row r="570" spans="1:13" s="10" customFormat="1" ht="63" x14ac:dyDescent="0.25">
      <c r="A570" s="7" t="s">
        <v>651</v>
      </c>
      <c r="B570" s="2" t="s">
        <v>56</v>
      </c>
      <c r="C570" s="2" t="s">
        <v>52</v>
      </c>
      <c r="D570" s="899" t="s">
        <v>484</v>
      </c>
      <c r="E570" s="900"/>
      <c r="F570" s="900"/>
      <c r="G570" s="901"/>
      <c r="H570" s="2"/>
      <c r="I570" s="15">
        <f t="shared" si="121"/>
        <v>871.30000000000018</v>
      </c>
      <c r="J570" s="15">
        <f t="shared" si="121"/>
        <v>870.6</v>
      </c>
      <c r="K570" s="15">
        <f t="shared" si="112"/>
        <v>99.919660277745876</v>
      </c>
      <c r="L570" s="662"/>
    </row>
    <row r="571" spans="1:13" s="10" customFormat="1" ht="21.75" customHeight="1" x14ac:dyDescent="0.25">
      <c r="A571" s="5" t="s">
        <v>138</v>
      </c>
      <c r="B571" s="2" t="s">
        <v>56</v>
      </c>
      <c r="C571" s="2" t="s">
        <v>52</v>
      </c>
      <c r="D571" s="899" t="s">
        <v>367</v>
      </c>
      <c r="E571" s="900"/>
      <c r="F571" s="900"/>
      <c r="G571" s="901"/>
      <c r="H571" s="2"/>
      <c r="I571" s="15">
        <f>I572</f>
        <v>871.30000000000018</v>
      </c>
      <c r="J571" s="15">
        <f t="shared" si="121"/>
        <v>870.6</v>
      </c>
      <c r="K571" s="15">
        <f t="shared" si="112"/>
        <v>99.919660277745876</v>
      </c>
      <c r="L571" s="982"/>
    </row>
    <row r="572" spans="1:13" s="10" customFormat="1" ht="82.5" customHeight="1" x14ac:dyDescent="0.25">
      <c r="A572" s="7" t="s">
        <v>362</v>
      </c>
      <c r="B572" s="2" t="s">
        <v>56</v>
      </c>
      <c r="C572" s="2" t="s">
        <v>52</v>
      </c>
      <c r="D572" s="899" t="s">
        <v>218</v>
      </c>
      <c r="E572" s="900"/>
      <c r="F572" s="900"/>
      <c r="G572" s="901"/>
      <c r="H572" s="2"/>
      <c r="I572" s="15">
        <f t="shared" si="121"/>
        <v>871.30000000000018</v>
      </c>
      <c r="J572" s="15">
        <f t="shared" si="121"/>
        <v>870.6</v>
      </c>
      <c r="K572" s="15">
        <f t="shared" si="112"/>
        <v>99.919660277745876</v>
      </c>
      <c r="L572" s="983"/>
    </row>
    <row r="573" spans="1:13" s="10" customFormat="1" ht="47.25" x14ac:dyDescent="0.2">
      <c r="A573" s="158" t="s">
        <v>481</v>
      </c>
      <c r="B573" s="2" t="s">
        <v>56</v>
      </c>
      <c r="C573" s="2" t="s">
        <v>52</v>
      </c>
      <c r="D573" s="899" t="s">
        <v>218</v>
      </c>
      <c r="E573" s="900"/>
      <c r="F573" s="900"/>
      <c r="G573" s="901"/>
      <c r="H573" s="2" t="s">
        <v>447</v>
      </c>
      <c r="I573" s="15">
        <f t="shared" si="121"/>
        <v>871.30000000000018</v>
      </c>
      <c r="J573" s="15">
        <f t="shared" si="121"/>
        <v>870.6</v>
      </c>
      <c r="K573" s="15">
        <f t="shared" si="112"/>
        <v>99.919660277745876</v>
      </c>
      <c r="L573" s="983"/>
    </row>
    <row r="574" spans="1:13" s="10" customFormat="1" ht="16.5" customHeight="1" x14ac:dyDescent="0.25">
      <c r="A574" s="7" t="s">
        <v>495</v>
      </c>
      <c r="B574" s="2" t="s">
        <v>56</v>
      </c>
      <c r="C574" s="2" t="s">
        <v>52</v>
      </c>
      <c r="D574" s="899" t="s">
        <v>218</v>
      </c>
      <c r="E574" s="900"/>
      <c r="F574" s="900"/>
      <c r="G574" s="901"/>
      <c r="H574" s="2" t="s">
        <v>472</v>
      </c>
      <c r="I574" s="15">
        <f>'ведомст 7'!L780</f>
        <v>871.30000000000018</v>
      </c>
      <c r="J574" s="15">
        <f>'ведомст 7'!M780</f>
        <v>870.6</v>
      </c>
      <c r="K574" s="15">
        <f t="shared" si="112"/>
        <v>99.919660277745876</v>
      </c>
      <c r="L574" s="662"/>
    </row>
    <row r="575" spans="1:13" s="10" customFormat="1" ht="47.25" customHeight="1" x14ac:dyDescent="0.2">
      <c r="A575" s="76" t="s">
        <v>616</v>
      </c>
      <c r="B575" s="2" t="s">
        <v>56</v>
      </c>
      <c r="C575" s="2" t="s">
        <v>52</v>
      </c>
      <c r="D575" s="67" t="s">
        <v>52</v>
      </c>
      <c r="E575" s="124"/>
      <c r="F575" s="124"/>
      <c r="G575" s="71"/>
      <c r="H575" s="2"/>
      <c r="I575" s="15">
        <f>I576</f>
        <v>0</v>
      </c>
      <c r="J575" s="15">
        <f>J576</f>
        <v>0</v>
      </c>
      <c r="K575" s="15">
        <v>0</v>
      </c>
      <c r="L575" s="662"/>
    </row>
    <row r="576" spans="1:13" s="10" customFormat="1" ht="47.25" x14ac:dyDescent="0.2">
      <c r="A576" s="76" t="s">
        <v>543</v>
      </c>
      <c r="B576" s="2" t="s">
        <v>56</v>
      </c>
      <c r="C576" s="2" t="s">
        <v>52</v>
      </c>
      <c r="D576" s="905" t="s">
        <v>265</v>
      </c>
      <c r="E576" s="906"/>
      <c r="F576" s="906"/>
      <c r="G576" s="907"/>
      <c r="H576" s="2"/>
      <c r="I576" s="15">
        <f t="shared" ref="I576:J578" si="122">I577</f>
        <v>0</v>
      </c>
      <c r="J576" s="15">
        <f t="shared" si="122"/>
        <v>0</v>
      </c>
      <c r="K576" s="15">
        <v>0</v>
      </c>
      <c r="L576" s="662"/>
    </row>
    <row r="577" spans="1:12" s="10" customFormat="1" ht="30" customHeight="1" x14ac:dyDescent="0.2">
      <c r="A577" s="76" t="s">
        <v>264</v>
      </c>
      <c r="B577" s="2" t="s">
        <v>56</v>
      </c>
      <c r="C577" s="2" t="s">
        <v>52</v>
      </c>
      <c r="D577" s="905" t="s">
        <v>266</v>
      </c>
      <c r="E577" s="906"/>
      <c r="F577" s="906"/>
      <c r="G577" s="907"/>
      <c r="H577" s="2"/>
      <c r="I577" s="15">
        <f t="shared" si="122"/>
        <v>0</v>
      </c>
      <c r="J577" s="15">
        <f t="shared" si="122"/>
        <v>0</v>
      </c>
      <c r="K577" s="15">
        <v>0</v>
      </c>
      <c r="L577" s="662"/>
    </row>
    <row r="578" spans="1:12" s="10" customFormat="1" ht="31.5" x14ac:dyDescent="0.2">
      <c r="A578" s="76" t="s">
        <v>432</v>
      </c>
      <c r="B578" s="2" t="s">
        <v>56</v>
      </c>
      <c r="C578" s="2" t="s">
        <v>52</v>
      </c>
      <c r="D578" s="905" t="s">
        <v>266</v>
      </c>
      <c r="E578" s="906"/>
      <c r="F578" s="906"/>
      <c r="G578" s="907"/>
      <c r="H578" s="2" t="s">
        <v>425</v>
      </c>
      <c r="I578" s="15">
        <f t="shared" si="122"/>
        <v>0</v>
      </c>
      <c r="J578" s="15">
        <f t="shared" si="122"/>
        <v>0</v>
      </c>
      <c r="K578" s="15">
        <v>0</v>
      </c>
      <c r="L578" s="662"/>
    </row>
    <row r="579" spans="1:12" s="10" customFormat="1" ht="31.5" x14ac:dyDescent="0.25">
      <c r="A579" s="129" t="s">
        <v>442</v>
      </c>
      <c r="B579" s="2" t="s">
        <v>56</v>
      </c>
      <c r="C579" s="2" t="s">
        <v>52</v>
      </c>
      <c r="D579" s="905" t="s">
        <v>266</v>
      </c>
      <c r="E579" s="906"/>
      <c r="F579" s="906"/>
      <c r="G579" s="907"/>
      <c r="H579" s="2" t="s">
        <v>431</v>
      </c>
      <c r="I579" s="15">
        <v>0</v>
      </c>
      <c r="J579" s="15">
        <v>0</v>
      </c>
      <c r="K579" s="15">
        <v>0</v>
      </c>
      <c r="L579" s="662"/>
    </row>
    <row r="580" spans="1:12" s="10" customFormat="1" ht="55.5" customHeight="1" x14ac:dyDescent="0.25">
      <c r="A580" s="7" t="s">
        <v>627</v>
      </c>
      <c r="B580" s="2" t="s">
        <v>56</v>
      </c>
      <c r="C580" s="2" t="s">
        <v>52</v>
      </c>
      <c r="D580" s="905" t="s">
        <v>82</v>
      </c>
      <c r="E580" s="906"/>
      <c r="F580" s="906"/>
      <c r="G580" s="907"/>
      <c r="H580" s="26"/>
      <c r="I580" s="15" t="str">
        <f>I581</f>
        <v>996,9</v>
      </c>
      <c r="J580" s="15" t="str">
        <f>J581</f>
        <v>995,4</v>
      </c>
      <c r="K580" s="15">
        <f t="shared" si="112"/>
        <v>99.849533554017455</v>
      </c>
      <c r="L580" s="662"/>
    </row>
    <row r="581" spans="1:12" s="10" customFormat="1" ht="48" customHeight="1" x14ac:dyDescent="0.25">
      <c r="A581" s="7" t="s">
        <v>647</v>
      </c>
      <c r="B581" s="2" t="s">
        <v>56</v>
      </c>
      <c r="C581" s="2" t="s">
        <v>52</v>
      </c>
      <c r="D581" s="905" t="s">
        <v>83</v>
      </c>
      <c r="E581" s="906"/>
      <c r="F581" s="906"/>
      <c r="G581" s="907"/>
      <c r="H581" s="26"/>
      <c r="I581" s="15" t="str">
        <f>I582</f>
        <v>996,9</v>
      </c>
      <c r="J581" s="15" t="str">
        <f t="shared" ref="J581:J583" si="123">J582</f>
        <v>995,4</v>
      </c>
      <c r="K581" s="15">
        <f t="shared" si="112"/>
        <v>99.849533554017455</v>
      </c>
      <c r="L581" s="662"/>
    </row>
    <row r="582" spans="1:12" s="10" customFormat="1" ht="31.5" customHeight="1" x14ac:dyDescent="0.2">
      <c r="A582" s="76" t="s">
        <v>496</v>
      </c>
      <c r="B582" s="49" t="s">
        <v>56</v>
      </c>
      <c r="C582" s="49" t="s">
        <v>52</v>
      </c>
      <c r="D582" s="905" t="s">
        <v>181</v>
      </c>
      <c r="E582" s="906"/>
      <c r="F582" s="906"/>
      <c r="G582" s="907"/>
      <c r="H582" s="2"/>
      <c r="I582" s="15" t="str">
        <f>I583</f>
        <v>996,9</v>
      </c>
      <c r="J582" s="15" t="str">
        <f t="shared" si="123"/>
        <v>995,4</v>
      </c>
      <c r="K582" s="15">
        <f t="shared" si="112"/>
        <v>99.849533554017455</v>
      </c>
      <c r="L582" s="662"/>
    </row>
    <row r="583" spans="1:12" s="10" customFormat="1" ht="33.75" customHeight="1" x14ac:dyDescent="0.25">
      <c r="A583" s="162" t="s">
        <v>346</v>
      </c>
      <c r="B583" s="49" t="s">
        <v>56</v>
      </c>
      <c r="C583" s="49" t="s">
        <v>52</v>
      </c>
      <c r="D583" s="905" t="s">
        <v>375</v>
      </c>
      <c r="E583" s="906"/>
      <c r="F583" s="906"/>
      <c r="G583" s="907"/>
      <c r="H583" s="2"/>
      <c r="I583" s="15" t="str">
        <f>I584</f>
        <v>996,9</v>
      </c>
      <c r="J583" s="15" t="str">
        <f t="shared" si="123"/>
        <v>995,4</v>
      </c>
      <c r="K583" s="15">
        <f t="shared" si="112"/>
        <v>99.849533554017455</v>
      </c>
      <c r="L583" s="662"/>
    </row>
    <row r="584" spans="1:12" s="10" customFormat="1" ht="27" customHeight="1" x14ac:dyDescent="0.2">
      <c r="A584" s="76" t="s">
        <v>432</v>
      </c>
      <c r="B584" s="49" t="s">
        <v>56</v>
      </c>
      <c r="C584" s="49" t="s">
        <v>52</v>
      </c>
      <c r="D584" s="905" t="s">
        <v>375</v>
      </c>
      <c r="E584" s="906"/>
      <c r="F584" s="906"/>
      <c r="G584" s="907"/>
      <c r="H584" s="2" t="s">
        <v>425</v>
      </c>
      <c r="I584" s="15" t="str">
        <f>I585</f>
        <v>996,9</v>
      </c>
      <c r="J584" s="15" t="str">
        <f>J585</f>
        <v>995,4</v>
      </c>
      <c r="K584" s="15">
        <f t="shared" si="112"/>
        <v>99.849533554017455</v>
      </c>
      <c r="L584" s="662"/>
    </row>
    <row r="585" spans="1:12" s="10" customFormat="1" ht="35.25" customHeight="1" x14ac:dyDescent="0.2">
      <c r="A585" s="76" t="s">
        <v>440</v>
      </c>
      <c r="B585" s="49" t="s">
        <v>56</v>
      </c>
      <c r="C585" s="49" t="s">
        <v>52</v>
      </c>
      <c r="D585" s="905" t="s">
        <v>375</v>
      </c>
      <c r="E585" s="906"/>
      <c r="F585" s="906"/>
      <c r="G585" s="907"/>
      <c r="H585" s="2" t="s">
        <v>435</v>
      </c>
      <c r="I585" s="15" t="str">
        <f>'ведомст 7'!L418</f>
        <v>996,9</v>
      </c>
      <c r="J585" s="15" t="str">
        <f>'ведомст 7'!M418</f>
        <v>995,4</v>
      </c>
      <c r="K585" s="15">
        <f t="shared" si="112"/>
        <v>99.849533554017455</v>
      </c>
      <c r="L585" s="662"/>
    </row>
    <row r="586" spans="1:12" s="10" customFormat="1" ht="64.5" customHeight="1" x14ac:dyDescent="0.25">
      <c r="A586" s="7" t="s">
        <v>625</v>
      </c>
      <c r="B586" s="49">
        <v>10</v>
      </c>
      <c r="C586" s="29" t="s">
        <v>52</v>
      </c>
      <c r="D586" s="902" t="s">
        <v>441</v>
      </c>
      <c r="E586" s="903"/>
      <c r="F586" s="903"/>
      <c r="G586" s="904"/>
      <c r="H586" s="2"/>
      <c r="I586" s="15">
        <f t="shared" ref="I586:J590" si="124">I587</f>
        <v>0</v>
      </c>
      <c r="J586" s="15">
        <f t="shared" si="124"/>
        <v>0</v>
      </c>
      <c r="K586" s="15">
        <v>0</v>
      </c>
      <c r="L586" s="662"/>
    </row>
    <row r="587" spans="1:12" s="10" customFormat="1" ht="42.75" customHeight="1" x14ac:dyDescent="0.25">
      <c r="A587" s="7" t="s">
        <v>437</v>
      </c>
      <c r="B587" s="49">
        <v>10</v>
      </c>
      <c r="C587" s="29" t="s">
        <v>52</v>
      </c>
      <c r="D587" s="902" t="s">
        <v>505</v>
      </c>
      <c r="E587" s="903"/>
      <c r="F587" s="903"/>
      <c r="G587" s="904"/>
      <c r="H587" s="2"/>
      <c r="I587" s="15">
        <f t="shared" si="124"/>
        <v>0</v>
      </c>
      <c r="J587" s="15">
        <f t="shared" si="124"/>
        <v>0</v>
      </c>
      <c r="K587" s="15">
        <v>0</v>
      </c>
      <c r="L587" s="662"/>
    </row>
    <row r="588" spans="1:12" s="10" customFormat="1" ht="45" customHeight="1" x14ac:dyDescent="0.25">
      <c r="A588" s="7" t="s">
        <v>438</v>
      </c>
      <c r="B588" s="49">
        <v>10</v>
      </c>
      <c r="C588" s="29" t="s">
        <v>52</v>
      </c>
      <c r="D588" s="902" t="s">
        <v>506</v>
      </c>
      <c r="E588" s="903"/>
      <c r="F588" s="903"/>
      <c r="G588" s="904"/>
      <c r="H588" s="2"/>
      <c r="I588" s="15">
        <f t="shared" si="124"/>
        <v>0</v>
      </c>
      <c r="J588" s="15">
        <f t="shared" si="124"/>
        <v>0</v>
      </c>
      <c r="K588" s="15">
        <v>0</v>
      </c>
      <c r="L588" s="662"/>
    </row>
    <row r="589" spans="1:12" s="10" customFormat="1" ht="30.75" customHeight="1" x14ac:dyDescent="0.25">
      <c r="A589" s="7" t="s">
        <v>397</v>
      </c>
      <c r="B589" s="49">
        <v>10</v>
      </c>
      <c r="C589" s="29" t="s">
        <v>52</v>
      </c>
      <c r="D589" s="902" t="s">
        <v>507</v>
      </c>
      <c r="E589" s="903"/>
      <c r="F589" s="903"/>
      <c r="G589" s="904"/>
      <c r="H589" s="2"/>
      <c r="I589" s="15">
        <f t="shared" si="124"/>
        <v>0</v>
      </c>
      <c r="J589" s="15">
        <f t="shared" si="124"/>
        <v>0</v>
      </c>
      <c r="K589" s="15">
        <v>0</v>
      </c>
      <c r="L589" s="662"/>
    </row>
    <row r="590" spans="1:12" s="10" customFormat="1" ht="24.75" customHeight="1" x14ac:dyDescent="0.2">
      <c r="A590" s="76" t="s">
        <v>432</v>
      </c>
      <c r="B590" s="49">
        <v>10</v>
      </c>
      <c r="C590" s="29" t="s">
        <v>52</v>
      </c>
      <c r="D590" s="902" t="s">
        <v>507</v>
      </c>
      <c r="E590" s="903"/>
      <c r="F590" s="903"/>
      <c r="G590" s="904"/>
      <c r="H590" s="2" t="s">
        <v>425</v>
      </c>
      <c r="I590" s="15">
        <f t="shared" si="124"/>
        <v>0</v>
      </c>
      <c r="J590" s="15"/>
      <c r="K590" s="15">
        <v>0</v>
      </c>
      <c r="L590" s="662"/>
    </row>
    <row r="591" spans="1:12" s="10" customFormat="1" ht="34.5" customHeight="1" x14ac:dyDescent="0.25">
      <c r="A591" s="76" t="s">
        <v>440</v>
      </c>
      <c r="B591" s="49">
        <v>10</v>
      </c>
      <c r="C591" s="29" t="s">
        <v>52</v>
      </c>
      <c r="D591" s="902" t="s">
        <v>507</v>
      </c>
      <c r="E591" s="903"/>
      <c r="F591" s="903"/>
      <c r="G591" s="904"/>
      <c r="H591" s="2" t="s">
        <v>435</v>
      </c>
      <c r="I591" s="15">
        <v>0</v>
      </c>
      <c r="J591" s="8">
        <v>0</v>
      </c>
      <c r="K591" s="15">
        <v>0</v>
      </c>
      <c r="L591" s="662"/>
    </row>
    <row r="592" spans="1:12" s="10" customFormat="1" ht="19.5" customHeight="1" x14ac:dyDescent="0.25">
      <c r="A592" s="74" t="s">
        <v>98</v>
      </c>
      <c r="B592" s="26" t="s">
        <v>56</v>
      </c>
      <c r="C592" s="26" t="s">
        <v>38</v>
      </c>
      <c r="D592" s="929"/>
      <c r="E592" s="930"/>
      <c r="F592" s="930"/>
      <c r="G592" s="931"/>
      <c r="H592" s="2"/>
      <c r="I592" s="41">
        <f>I593+I600</f>
        <v>4118.3999999999996</v>
      </c>
      <c r="J592" s="41">
        <f>J593+J600</f>
        <v>2494.3000000000002</v>
      </c>
      <c r="K592" s="15">
        <f t="shared" ref="K592:K644" si="125">J592/I592*100</f>
        <v>60.564782439782448</v>
      </c>
      <c r="L592" s="662"/>
    </row>
    <row r="593" spans="1:12" s="10" customFormat="1" ht="63" x14ac:dyDescent="0.25">
      <c r="A593" s="7" t="s">
        <v>618</v>
      </c>
      <c r="B593" s="2" t="s">
        <v>56</v>
      </c>
      <c r="C593" s="2" t="s">
        <v>38</v>
      </c>
      <c r="D593" s="945" t="s">
        <v>77</v>
      </c>
      <c r="E593" s="946"/>
      <c r="F593" s="946"/>
      <c r="G593" s="947"/>
      <c r="H593" s="26"/>
      <c r="I593" s="15">
        <f t="shared" ref="I593:J596" si="126">I594</f>
        <v>2938.4</v>
      </c>
      <c r="J593" s="15">
        <f t="shared" si="126"/>
        <v>1314.3000000000002</v>
      </c>
      <c r="K593" s="15">
        <f t="shared" si="125"/>
        <v>44.728423631908527</v>
      </c>
      <c r="L593" s="662"/>
    </row>
    <row r="594" spans="1:12" s="10" customFormat="1" ht="62.25" customHeight="1" x14ac:dyDescent="0.25">
      <c r="A594" s="5" t="s">
        <v>648</v>
      </c>
      <c r="B594" s="2" t="s">
        <v>56</v>
      </c>
      <c r="C594" s="2" t="s">
        <v>38</v>
      </c>
      <c r="D594" s="945" t="s">
        <v>152</v>
      </c>
      <c r="E594" s="946"/>
      <c r="F594" s="946"/>
      <c r="G594" s="947"/>
      <c r="H594" s="26"/>
      <c r="I594" s="15">
        <f t="shared" si="126"/>
        <v>2938.4</v>
      </c>
      <c r="J594" s="15">
        <f t="shared" si="126"/>
        <v>1314.3000000000002</v>
      </c>
      <c r="K594" s="15">
        <f t="shared" si="125"/>
        <v>44.728423631908527</v>
      </c>
      <c r="L594" s="662"/>
    </row>
    <row r="595" spans="1:12" s="10" customFormat="1" ht="50.25" customHeight="1" x14ac:dyDescent="0.25">
      <c r="A595" s="126" t="s">
        <v>182</v>
      </c>
      <c r="B595" s="2" t="s">
        <v>56</v>
      </c>
      <c r="C595" s="2" t="s">
        <v>38</v>
      </c>
      <c r="D595" s="945" t="s">
        <v>170</v>
      </c>
      <c r="E595" s="946"/>
      <c r="F595" s="946"/>
      <c r="G595" s="947"/>
      <c r="H595" s="26"/>
      <c r="I595" s="15">
        <f t="shared" si="126"/>
        <v>2938.4</v>
      </c>
      <c r="J595" s="15">
        <f t="shared" si="126"/>
        <v>1314.3000000000002</v>
      </c>
      <c r="K595" s="15">
        <f t="shared" si="125"/>
        <v>44.728423631908527</v>
      </c>
      <c r="L595" s="75"/>
    </row>
    <row r="596" spans="1:12" s="10" customFormat="1" ht="171" customHeight="1" x14ac:dyDescent="0.25">
      <c r="A596" s="129" t="s">
        <v>360</v>
      </c>
      <c r="B596" s="49" t="s">
        <v>56</v>
      </c>
      <c r="C596" s="49" t="s">
        <v>38</v>
      </c>
      <c r="D596" s="945" t="s">
        <v>171</v>
      </c>
      <c r="E596" s="946"/>
      <c r="F596" s="946"/>
      <c r="G596" s="947"/>
      <c r="H596" s="2"/>
      <c r="I596" s="15">
        <f t="shared" si="126"/>
        <v>2938.4</v>
      </c>
      <c r="J596" s="15">
        <f t="shared" si="126"/>
        <v>1314.3000000000002</v>
      </c>
      <c r="K596" s="15">
        <f t="shared" si="125"/>
        <v>44.728423631908527</v>
      </c>
      <c r="L596" s="75"/>
    </row>
    <row r="597" spans="1:12" s="10" customFormat="1" ht="25.5" customHeight="1" x14ac:dyDescent="0.25">
      <c r="A597" s="129" t="s">
        <v>426</v>
      </c>
      <c r="B597" s="49" t="s">
        <v>56</v>
      </c>
      <c r="C597" s="49" t="s">
        <v>38</v>
      </c>
      <c r="D597" s="945" t="s">
        <v>171</v>
      </c>
      <c r="E597" s="946"/>
      <c r="F597" s="946"/>
      <c r="G597" s="947"/>
      <c r="H597" s="2" t="s">
        <v>425</v>
      </c>
      <c r="I597" s="15">
        <f>I598+I599</f>
        <v>2938.4</v>
      </c>
      <c r="J597" s="15">
        <f>J598+J599</f>
        <v>1314.3000000000002</v>
      </c>
      <c r="K597" s="15">
        <f t="shared" si="125"/>
        <v>44.728423631908527</v>
      </c>
      <c r="L597" s="984"/>
    </row>
    <row r="598" spans="1:12" s="10" customFormat="1" ht="30.75" customHeight="1" x14ac:dyDescent="0.25">
      <c r="A598" s="129" t="s">
        <v>442</v>
      </c>
      <c r="B598" s="49" t="s">
        <v>56</v>
      </c>
      <c r="C598" s="49" t="s">
        <v>38</v>
      </c>
      <c r="D598" s="945" t="s">
        <v>171</v>
      </c>
      <c r="E598" s="946"/>
      <c r="F598" s="946"/>
      <c r="G598" s="947"/>
      <c r="H598" s="2" t="s">
        <v>431</v>
      </c>
      <c r="I598" s="15">
        <f>'ведомст 7'!L433</f>
        <v>1507</v>
      </c>
      <c r="J598" s="15">
        <f>'ведомст 7'!M433</f>
        <v>778.6</v>
      </c>
      <c r="K598" s="15">
        <f t="shared" si="125"/>
        <v>51.665560716655612</v>
      </c>
      <c r="L598" s="984"/>
    </row>
    <row r="599" spans="1:12" s="10" customFormat="1" ht="31.5" x14ac:dyDescent="0.25">
      <c r="A599" s="129" t="s">
        <v>443</v>
      </c>
      <c r="B599" s="49" t="s">
        <v>56</v>
      </c>
      <c r="C599" s="49" t="s">
        <v>38</v>
      </c>
      <c r="D599" s="945" t="s">
        <v>171</v>
      </c>
      <c r="E599" s="946"/>
      <c r="F599" s="946"/>
      <c r="G599" s="947"/>
      <c r="H599" s="2" t="s">
        <v>435</v>
      </c>
      <c r="I599" s="15">
        <f>'ведомст 7'!L435</f>
        <v>1431.4</v>
      </c>
      <c r="J599" s="15">
        <f>'ведомст 7'!M435</f>
        <v>535.70000000000005</v>
      </c>
      <c r="K599" s="15">
        <f t="shared" si="125"/>
        <v>37.424898700572868</v>
      </c>
      <c r="L599" s="984"/>
    </row>
    <row r="600" spans="1:12" s="10" customFormat="1" ht="47.25" x14ac:dyDescent="0.25">
      <c r="A600" s="7" t="s">
        <v>627</v>
      </c>
      <c r="B600" s="49" t="s">
        <v>56</v>
      </c>
      <c r="C600" s="49" t="s">
        <v>38</v>
      </c>
      <c r="D600" s="905" t="s">
        <v>82</v>
      </c>
      <c r="E600" s="906"/>
      <c r="F600" s="906"/>
      <c r="G600" s="907"/>
      <c r="H600" s="2"/>
      <c r="I600" s="15">
        <f t="shared" ref="I600:J604" si="127">I601</f>
        <v>1180</v>
      </c>
      <c r="J600" s="15">
        <f t="shared" si="127"/>
        <v>1180</v>
      </c>
      <c r="K600" s="15">
        <f t="shared" si="125"/>
        <v>100</v>
      </c>
      <c r="L600" s="984"/>
    </row>
    <row r="601" spans="1:12" s="10" customFormat="1" ht="78.75" x14ac:dyDescent="0.25">
      <c r="A601" s="7" t="s">
        <v>757</v>
      </c>
      <c r="B601" s="49" t="s">
        <v>56</v>
      </c>
      <c r="C601" s="49" t="s">
        <v>38</v>
      </c>
      <c r="D601" s="905" t="s">
        <v>753</v>
      </c>
      <c r="E601" s="906"/>
      <c r="F601" s="906"/>
      <c r="G601" s="907"/>
      <c r="H601" s="2"/>
      <c r="I601" s="15">
        <f t="shared" si="127"/>
        <v>1180</v>
      </c>
      <c r="J601" s="15">
        <f t="shared" si="127"/>
        <v>1180</v>
      </c>
      <c r="K601" s="15">
        <f t="shared" si="125"/>
        <v>100</v>
      </c>
      <c r="L601" s="984"/>
    </row>
    <row r="602" spans="1:12" s="10" customFormat="1" ht="94.5" x14ac:dyDescent="0.2">
      <c r="A602" s="76" t="s">
        <v>756</v>
      </c>
      <c r="B602" s="49" t="s">
        <v>56</v>
      </c>
      <c r="C602" s="49" t="s">
        <v>38</v>
      </c>
      <c r="D602" s="905" t="s">
        <v>762</v>
      </c>
      <c r="E602" s="906"/>
      <c r="F602" s="906"/>
      <c r="G602" s="907"/>
      <c r="H602" s="2"/>
      <c r="I602" s="15">
        <f t="shared" si="127"/>
        <v>1180</v>
      </c>
      <c r="J602" s="15">
        <f t="shared" si="127"/>
        <v>1180</v>
      </c>
      <c r="K602" s="15">
        <f t="shared" si="125"/>
        <v>100</v>
      </c>
      <c r="L602" s="984"/>
    </row>
    <row r="603" spans="1:12" s="10" customFormat="1" ht="98.25" customHeight="1" x14ac:dyDescent="0.25">
      <c r="A603" s="619" t="s">
        <v>755</v>
      </c>
      <c r="B603" s="49" t="s">
        <v>56</v>
      </c>
      <c r="C603" s="49" t="s">
        <v>38</v>
      </c>
      <c r="D603" s="954" t="s">
        <v>754</v>
      </c>
      <c r="E603" s="955"/>
      <c r="F603" s="955"/>
      <c r="G603" s="956"/>
      <c r="H603" s="2"/>
      <c r="I603" s="15">
        <f t="shared" si="127"/>
        <v>1180</v>
      </c>
      <c r="J603" s="15">
        <f t="shared" si="127"/>
        <v>1180</v>
      </c>
      <c r="K603" s="15">
        <f t="shared" si="125"/>
        <v>100</v>
      </c>
      <c r="L603" s="984"/>
    </row>
    <row r="604" spans="1:12" s="10" customFormat="1" ht="47.25" x14ac:dyDescent="0.25">
      <c r="A604" s="141" t="s">
        <v>524</v>
      </c>
      <c r="B604" s="49" t="s">
        <v>56</v>
      </c>
      <c r="C604" s="49" t="s">
        <v>38</v>
      </c>
      <c r="D604" s="954" t="s">
        <v>754</v>
      </c>
      <c r="E604" s="955"/>
      <c r="F604" s="955"/>
      <c r="G604" s="956"/>
      <c r="H604" s="2" t="s">
        <v>522</v>
      </c>
      <c r="I604" s="15">
        <f t="shared" si="127"/>
        <v>1180</v>
      </c>
      <c r="J604" s="15">
        <f t="shared" si="127"/>
        <v>1180</v>
      </c>
      <c r="K604" s="15">
        <f t="shared" si="125"/>
        <v>100</v>
      </c>
      <c r="L604" s="984"/>
    </row>
    <row r="605" spans="1:12" s="10" customFormat="1" x14ac:dyDescent="0.25">
      <c r="A605" s="141" t="s">
        <v>525</v>
      </c>
      <c r="B605" s="49" t="s">
        <v>56</v>
      </c>
      <c r="C605" s="49" t="s">
        <v>38</v>
      </c>
      <c r="D605" s="954" t="s">
        <v>754</v>
      </c>
      <c r="E605" s="955"/>
      <c r="F605" s="955"/>
      <c r="G605" s="956"/>
      <c r="H605" s="2" t="s">
        <v>523</v>
      </c>
      <c r="I605" s="15">
        <f>'ведомст 7'!L442</f>
        <v>1180</v>
      </c>
      <c r="J605" s="15">
        <f>'ведомст 7'!M442</f>
        <v>1180</v>
      </c>
      <c r="K605" s="15">
        <f t="shared" si="125"/>
        <v>100</v>
      </c>
      <c r="L605" s="984"/>
    </row>
    <row r="606" spans="1:12" s="10" customFormat="1" x14ac:dyDescent="0.25">
      <c r="A606" s="166" t="s">
        <v>63</v>
      </c>
      <c r="B606" s="26" t="s">
        <v>49</v>
      </c>
      <c r="C606" s="26" t="s">
        <v>106</v>
      </c>
      <c r="D606" s="163"/>
      <c r="E606" s="164"/>
      <c r="F606" s="164"/>
      <c r="G606" s="165"/>
      <c r="H606" s="2"/>
      <c r="I606" s="15">
        <f t="shared" ref="I606:J609" si="128">I607</f>
        <v>59.3</v>
      </c>
      <c r="J606" s="15">
        <f t="shared" si="128"/>
        <v>58.3</v>
      </c>
      <c r="K606" s="15">
        <f t="shared" si="125"/>
        <v>98.313659359190552</v>
      </c>
      <c r="L606" s="984"/>
    </row>
    <row r="607" spans="1:12" s="10" customFormat="1" ht="23.25" customHeight="1" x14ac:dyDescent="0.25">
      <c r="A607" s="7" t="s">
        <v>199</v>
      </c>
      <c r="B607" s="2" t="s">
        <v>49</v>
      </c>
      <c r="C607" s="2" t="s">
        <v>34</v>
      </c>
      <c r="D607" s="939"/>
      <c r="E607" s="940"/>
      <c r="F607" s="940"/>
      <c r="G607" s="941"/>
      <c r="H607" s="2"/>
      <c r="I607" s="15">
        <f t="shared" si="128"/>
        <v>59.3</v>
      </c>
      <c r="J607" s="15">
        <f t="shared" si="128"/>
        <v>58.3</v>
      </c>
      <c r="K607" s="15">
        <f t="shared" si="125"/>
        <v>98.313659359190552</v>
      </c>
      <c r="L607" s="984"/>
    </row>
    <row r="608" spans="1:12" s="10" customFormat="1" ht="45.75" customHeight="1" x14ac:dyDescent="0.25">
      <c r="A608" s="7" t="s">
        <v>619</v>
      </c>
      <c r="B608" s="2" t="s">
        <v>49</v>
      </c>
      <c r="C608" s="2" t="s">
        <v>34</v>
      </c>
      <c r="D608" s="902" t="s">
        <v>202</v>
      </c>
      <c r="E608" s="903"/>
      <c r="F608" s="903"/>
      <c r="G608" s="904"/>
      <c r="H608" s="2"/>
      <c r="I608" s="15">
        <f t="shared" si="128"/>
        <v>59.3</v>
      </c>
      <c r="J608" s="15">
        <f t="shared" si="128"/>
        <v>58.3</v>
      </c>
      <c r="K608" s="15">
        <f t="shared" si="125"/>
        <v>98.313659359190552</v>
      </c>
      <c r="L608" s="984"/>
    </row>
    <row r="609" spans="1:14" s="10" customFormat="1" ht="36" customHeight="1" x14ac:dyDescent="0.25">
      <c r="A609" s="38" t="s">
        <v>238</v>
      </c>
      <c r="B609" s="2" t="s">
        <v>49</v>
      </c>
      <c r="C609" s="2" t="s">
        <v>34</v>
      </c>
      <c r="D609" s="902" t="s">
        <v>485</v>
      </c>
      <c r="E609" s="903"/>
      <c r="F609" s="903"/>
      <c r="G609" s="904"/>
      <c r="H609" s="2"/>
      <c r="I609" s="15">
        <f t="shared" si="128"/>
        <v>59.3</v>
      </c>
      <c r="J609" s="15">
        <f t="shared" si="128"/>
        <v>58.3</v>
      </c>
      <c r="K609" s="15">
        <f t="shared" si="125"/>
        <v>98.313659359190552</v>
      </c>
      <c r="L609" s="75"/>
    </row>
    <row r="610" spans="1:14" s="10" customFormat="1" ht="25.5" customHeight="1" x14ac:dyDescent="0.25">
      <c r="A610" s="131" t="s">
        <v>111</v>
      </c>
      <c r="B610" s="2" t="s">
        <v>49</v>
      </c>
      <c r="C610" s="2" t="s">
        <v>34</v>
      </c>
      <c r="D610" s="902" t="s">
        <v>486</v>
      </c>
      <c r="E610" s="903"/>
      <c r="F610" s="903"/>
      <c r="G610" s="904"/>
      <c r="H610" s="2"/>
      <c r="I610" s="15">
        <f>I611+I613</f>
        <v>59.3</v>
      </c>
      <c r="J610" s="15">
        <f>J611+J613</f>
        <v>58.3</v>
      </c>
      <c r="K610" s="15">
        <f t="shared" si="125"/>
        <v>98.313659359190552</v>
      </c>
      <c r="L610" s="662"/>
      <c r="M610" s="121"/>
      <c r="N610" s="77"/>
    </row>
    <row r="611" spans="1:14" s="10" customFormat="1" ht="78.75" x14ac:dyDescent="0.2">
      <c r="A611" s="76" t="s">
        <v>400</v>
      </c>
      <c r="B611" s="2" t="s">
        <v>49</v>
      </c>
      <c r="C611" s="2" t="s">
        <v>34</v>
      </c>
      <c r="D611" s="902" t="s">
        <v>486</v>
      </c>
      <c r="E611" s="903"/>
      <c r="F611" s="903"/>
      <c r="G611" s="904"/>
      <c r="H611" s="2" t="s">
        <v>401</v>
      </c>
      <c r="I611" s="15">
        <f>I612</f>
        <v>14.3</v>
      </c>
      <c r="J611" s="15">
        <f>J612</f>
        <v>13.4</v>
      </c>
      <c r="K611" s="15">
        <f t="shared" si="125"/>
        <v>93.706293706293707</v>
      </c>
      <c r="L611" s="662"/>
      <c r="N611" s="77"/>
    </row>
    <row r="612" spans="1:14" s="10" customFormat="1" ht="31.5" x14ac:dyDescent="0.2">
      <c r="A612" s="76" t="s">
        <v>428</v>
      </c>
      <c r="B612" s="2" t="s">
        <v>49</v>
      </c>
      <c r="C612" s="2" t="s">
        <v>34</v>
      </c>
      <c r="D612" s="902" t="s">
        <v>486</v>
      </c>
      <c r="E612" s="903"/>
      <c r="F612" s="903"/>
      <c r="G612" s="904"/>
      <c r="H612" s="2" t="s">
        <v>420</v>
      </c>
      <c r="I612" s="15">
        <f>'ведомст 7'!L793</f>
        <v>14.3</v>
      </c>
      <c r="J612" s="15">
        <f>'ведомст 7'!M793</f>
        <v>13.4</v>
      </c>
      <c r="K612" s="15">
        <f t="shared" si="125"/>
        <v>93.706293706293707</v>
      </c>
      <c r="L612" s="662"/>
      <c r="N612" s="77"/>
    </row>
    <row r="613" spans="1:14" s="10" customFormat="1" ht="31.5" x14ac:dyDescent="0.2">
      <c r="A613" s="76" t="s">
        <v>408</v>
      </c>
      <c r="B613" s="2" t="s">
        <v>49</v>
      </c>
      <c r="C613" s="2" t="s">
        <v>34</v>
      </c>
      <c r="D613" s="902" t="s">
        <v>486</v>
      </c>
      <c r="E613" s="903"/>
      <c r="F613" s="903"/>
      <c r="G613" s="904"/>
      <c r="H613" s="2" t="s">
        <v>406</v>
      </c>
      <c r="I613" s="15">
        <f>I614</f>
        <v>45</v>
      </c>
      <c r="J613" s="15">
        <f>J614</f>
        <v>44.9</v>
      </c>
      <c r="K613" s="15">
        <f t="shared" si="125"/>
        <v>99.777777777777771</v>
      </c>
      <c r="L613" s="982"/>
      <c r="N613" s="77"/>
    </row>
    <row r="614" spans="1:14" s="10" customFormat="1" ht="33" customHeight="1" x14ac:dyDescent="0.2">
      <c r="A614" s="76" t="s">
        <v>409</v>
      </c>
      <c r="B614" s="2" t="s">
        <v>49</v>
      </c>
      <c r="C614" s="2" t="s">
        <v>34</v>
      </c>
      <c r="D614" s="902" t="s">
        <v>486</v>
      </c>
      <c r="E614" s="903"/>
      <c r="F614" s="903"/>
      <c r="G614" s="904"/>
      <c r="H614" s="2" t="s">
        <v>407</v>
      </c>
      <c r="I614" s="15">
        <f>'ведомст 7'!L796</f>
        <v>45</v>
      </c>
      <c r="J614" s="15">
        <f>'ведомст 7'!M796</f>
        <v>44.9</v>
      </c>
      <c r="K614" s="15">
        <f t="shared" si="125"/>
        <v>99.777777777777771</v>
      </c>
      <c r="L614" s="982"/>
      <c r="N614" s="77"/>
    </row>
    <row r="615" spans="1:14" s="10" customFormat="1" ht="21.75" customHeight="1" x14ac:dyDescent="0.25">
      <c r="A615" s="74" t="s">
        <v>444</v>
      </c>
      <c r="B615" s="71" t="s">
        <v>164</v>
      </c>
      <c r="C615" s="2" t="s">
        <v>106</v>
      </c>
      <c r="D615" s="167"/>
      <c r="E615" s="168"/>
      <c r="F615" s="168"/>
      <c r="G615" s="169"/>
      <c r="H615" s="2"/>
      <c r="I615" s="15">
        <f t="shared" ref="I615:J617" si="129">I616</f>
        <v>1450</v>
      </c>
      <c r="J615" s="15">
        <f t="shared" si="129"/>
        <v>1450</v>
      </c>
      <c r="K615" s="15">
        <f t="shared" si="125"/>
        <v>100</v>
      </c>
      <c r="L615" s="982"/>
      <c r="N615" s="77"/>
    </row>
    <row r="616" spans="1:14" s="121" customFormat="1" ht="24.75" customHeight="1" x14ac:dyDescent="0.25">
      <c r="A616" s="74" t="s">
        <v>247</v>
      </c>
      <c r="B616" s="170">
        <v>12</v>
      </c>
      <c r="C616" s="26" t="s">
        <v>35</v>
      </c>
      <c r="D616" s="963"/>
      <c r="E616" s="964"/>
      <c r="F616" s="964"/>
      <c r="G616" s="965"/>
      <c r="H616" s="171"/>
      <c r="I616" s="41">
        <f t="shared" si="129"/>
        <v>1450</v>
      </c>
      <c r="J616" s="41">
        <f t="shared" si="129"/>
        <v>1450</v>
      </c>
      <c r="K616" s="15">
        <f t="shared" si="125"/>
        <v>100</v>
      </c>
      <c r="L616" s="663"/>
    </row>
    <row r="617" spans="1:14" s="10" customFormat="1" ht="46.5" customHeight="1" x14ac:dyDescent="0.25">
      <c r="A617" s="7" t="s">
        <v>616</v>
      </c>
      <c r="B617" s="172">
        <v>12</v>
      </c>
      <c r="C617" s="67" t="s">
        <v>35</v>
      </c>
      <c r="D617" s="936" t="s">
        <v>498</v>
      </c>
      <c r="E617" s="937"/>
      <c r="F617" s="937"/>
      <c r="G617" s="938"/>
      <c r="H617" s="173"/>
      <c r="I617" s="15">
        <f>I618</f>
        <v>1450</v>
      </c>
      <c r="J617" s="15">
        <f t="shared" si="129"/>
        <v>1450</v>
      </c>
      <c r="K617" s="15">
        <f t="shared" si="125"/>
        <v>100</v>
      </c>
      <c r="L617" s="663"/>
      <c r="M617" s="121"/>
    </row>
    <row r="618" spans="1:14" s="10" customFormat="1" ht="31.5" customHeight="1" x14ac:dyDescent="0.25">
      <c r="A618" s="7" t="s">
        <v>451</v>
      </c>
      <c r="B618" s="172">
        <v>12</v>
      </c>
      <c r="C618" s="67" t="s">
        <v>35</v>
      </c>
      <c r="D618" s="905" t="s">
        <v>497</v>
      </c>
      <c r="E618" s="906"/>
      <c r="F618" s="906"/>
      <c r="G618" s="907"/>
      <c r="H618" s="173"/>
      <c r="I618" s="15">
        <f>I619</f>
        <v>1450</v>
      </c>
      <c r="J618" s="15">
        <f t="shared" ref="J618:J620" si="130">J619</f>
        <v>1450</v>
      </c>
      <c r="K618" s="15">
        <f t="shared" si="125"/>
        <v>100</v>
      </c>
      <c r="L618" s="663"/>
    </row>
    <row r="619" spans="1:14" s="10" customFormat="1" ht="32.25" customHeight="1" x14ac:dyDescent="0.25">
      <c r="A619" s="7" t="s">
        <v>248</v>
      </c>
      <c r="B619" s="172">
        <v>12</v>
      </c>
      <c r="C619" s="67" t="s">
        <v>35</v>
      </c>
      <c r="D619" s="905" t="s">
        <v>499</v>
      </c>
      <c r="E619" s="906"/>
      <c r="F619" s="906"/>
      <c r="G619" s="907"/>
      <c r="H619" s="173"/>
      <c r="I619" s="15">
        <f>I620</f>
        <v>1450</v>
      </c>
      <c r="J619" s="15">
        <f t="shared" si="130"/>
        <v>1450</v>
      </c>
      <c r="K619" s="15">
        <f t="shared" si="125"/>
        <v>100</v>
      </c>
      <c r="L619" s="663"/>
    </row>
    <row r="620" spans="1:14" s="10" customFormat="1" ht="32.25" customHeight="1" x14ac:dyDescent="0.25">
      <c r="A620" s="7" t="s">
        <v>449</v>
      </c>
      <c r="B620" s="172">
        <v>12</v>
      </c>
      <c r="C620" s="67" t="s">
        <v>35</v>
      </c>
      <c r="D620" s="957" t="s">
        <v>445</v>
      </c>
      <c r="E620" s="958"/>
      <c r="F620" s="958"/>
      <c r="G620" s="959"/>
      <c r="H620" s="173" t="s">
        <v>447</v>
      </c>
      <c r="I620" s="15">
        <f>I621</f>
        <v>1450</v>
      </c>
      <c r="J620" s="15">
        <f t="shared" si="130"/>
        <v>1450</v>
      </c>
      <c r="K620" s="15">
        <f t="shared" si="125"/>
        <v>100</v>
      </c>
      <c r="L620" s="663"/>
    </row>
    <row r="621" spans="1:14" s="10" customFormat="1" ht="78.75" x14ac:dyDescent="0.25">
      <c r="A621" s="7" t="s">
        <v>450</v>
      </c>
      <c r="B621" s="172">
        <v>12</v>
      </c>
      <c r="C621" s="67" t="s">
        <v>35</v>
      </c>
      <c r="D621" s="957" t="s">
        <v>445</v>
      </c>
      <c r="E621" s="958"/>
      <c r="F621" s="958"/>
      <c r="G621" s="959"/>
      <c r="H621" s="173" t="s">
        <v>448</v>
      </c>
      <c r="I621" s="15">
        <f>'ведомст 7'!L449</f>
        <v>1450</v>
      </c>
      <c r="J621" s="15">
        <f>'ведомст 7'!M449</f>
        <v>1450</v>
      </c>
      <c r="K621" s="15">
        <f t="shared" si="125"/>
        <v>100</v>
      </c>
      <c r="L621" s="662"/>
    </row>
    <row r="622" spans="1:14" s="121" customFormat="1" ht="31.5" x14ac:dyDescent="0.25">
      <c r="A622" s="74" t="s">
        <v>517</v>
      </c>
      <c r="B622" s="26" t="s">
        <v>51</v>
      </c>
      <c r="C622" s="26" t="s">
        <v>106</v>
      </c>
      <c r="D622" s="926"/>
      <c r="E622" s="927"/>
      <c r="F622" s="927"/>
      <c r="G622" s="928"/>
      <c r="H622" s="26"/>
      <c r="I622" s="41">
        <f t="shared" ref="I622:J628" si="131">I623</f>
        <v>50</v>
      </c>
      <c r="J622" s="41">
        <f t="shared" si="131"/>
        <v>43.6</v>
      </c>
      <c r="K622" s="15">
        <f t="shared" si="125"/>
        <v>87.2</v>
      </c>
      <c r="L622" s="662"/>
      <c r="M622" s="10"/>
      <c r="N622" s="174"/>
    </row>
    <row r="623" spans="1:14" s="121" customFormat="1" ht="31.5" x14ac:dyDescent="0.25">
      <c r="A623" s="7" t="s">
        <v>518</v>
      </c>
      <c r="B623" s="2" t="s">
        <v>51</v>
      </c>
      <c r="C623" s="2" t="s">
        <v>34</v>
      </c>
      <c r="D623" s="104"/>
      <c r="E623" s="105"/>
      <c r="F623" s="105"/>
      <c r="G623" s="106"/>
      <c r="H623" s="26"/>
      <c r="I623" s="15">
        <f t="shared" si="131"/>
        <v>50</v>
      </c>
      <c r="J623" s="15">
        <f t="shared" si="131"/>
        <v>43.6</v>
      </c>
      <c r="K623" s="15">
        <f t="shared" si="125"/>
        <v>87.2</v>
      </c>
      <c r="L623" s="662"/>
      <c r="M623" s="10"/>
      <c r="N623" s="174"/>
    </row>
    <row r="624" spans="1:14" s="10" customFormat="1" ht="63" x14ac:dyDescent="0.25">
      <c r="A624" s="7" t="s">
        <v>338</v>
      </c>
      <c r="B624" s="2" t="s">
        <v>51</v>
      </c>
      <c r="C624" s="2" t="s">
        <v>34</v>
      </c>
      <c r="D624" s="905" t="s">
        <v>67</v>
      </c>
      <c r="E624" s="906"/>
      <c r="F624" s="906"/>
      <c r="G624" s="907"/>
      <c r="H624" s="26"/>
      <c r="I624" s="15">
        <f t="shared" si="131"/>
        <v>50</v>
      </c>
      <c r="J624" s="15">
        <f t="shared" si="131"/>
        <v>43.6</v>
      </c>
      <c r="K624" s="15">
        <f t="shared" si="125"/>
        <v>87.2</v>
      </c>
      <c r="L624" s="663"/>
      <c r="M624" s="121"/>
      <c r="N624" s="77"/>
    </row>
    <row r="625" spans="1:14" s="10" customFormat="1" ht="30.75" customHeight="1" x14ac:dyDescent="0.25">
      <c r="A625" s="7" t="s">
        <v>230</v>
      </c>
      <c r="B625" s="2" t="s">
        <v>51</v>
      </c>
      <c r="C625" s="2" t="s">
        <v>34</v>
      </c>
      <c r="D625" s="905" t="s">
        <v>235</v>
      </c>
      <c r="E625" s="906"/>
      <c r="F625" s="906"/>
      <c r="G625" s="907"/>
      <c r="H625" s="26"/>
      <c r="I625" s="15">
        <f t="shared" si="131"/>
        <v>50</v>
      </c>
      <c r="J625" s="15">
        <f t="shared" si="131"/>
        <v>43.6</v>
      </c>
      <c r="K625" s="15">
        <f t="shared" si="125"/>
        <v>87.2</v>
      </c>
      <c r="L625" s="662"/>
      <c r="N625" s="77"/>
    </row>
    <row r="626" spans="1:14" s="10" customFormat="1" ht="63" x14ac:dyDescent="0.25">
      <c r="A626" s="7" t="s">
        <v>231</v>
      </c>
      <c r="B626" s="2" t="s">
        <v>51</v>
      </c>
      <c r="C626" s="2" t="s">
        <v>34</v>
      </c>
      <c r="D626" s="905" t="s">
        <v>233</v>
      </c>
      <c r="E626" s="906"/>
      <c r="F626" s="906"/>
      <c r="G626" s="907"/>
      <c r="H626" s="26"/>
      <c r="I626" s="15">
        <f t="shared" si="131"/>
        <v>50</v>
      </c>
      <c r="J626" s="15">
        <f t="shared" si="131"/>
        <v>43.6</v>
      </c>
      <c r="K626" s="15">
        <f t="shared" si="125"/>
        <v>87.2</v>
      </c>
      <c r="L626" s="662"/>
      <c r="N626" s="77"/>
    </row>
    <row r="627" spans="1:14" s="10" customFormat="1" ht="27.75" customHeight="1" x14ac:dyDescent="0.2">
      <c r="A627" s="76" t="s">
        <v>122</v>
      </c>
      <c r="B627" s="2" t="s">
        <v>51</v>
      </c>
      <c r="C627" s="2" t="s">
        <v>34</v>
      </c>
      <c r="D627" s="951" t="s">
        <v>236</v>
      </c>
      <c r="E627" s="952"/>
      <c r="F627" s="952"/>
      <c r="G627" s="953"/>
      <c r="H627" s="2"/>
      <c r="I627" s="15">
        <f t="shared" si="131"/>
        <v>50</v>
      </c>
      <c r="J627" s="15">
        <f t="shared" si="131"/>
        <v>43.6</v>
      </c>
      <c r="K627" s="15">
        <f t="shared" si="125"/>
        <v>87.2</v>
      </c>
      <c r="L627" s="662"/>
    </row>
    <row r="628" spans="1:14" s="10" customFormat="1" ht="27.75" customHeight="1" x14ac:dyDescent="0.2">
      <c r="A628" s="76" t="s">
        <v>465</v>
      </c>
      <c r="B628" s="2" t="s">
        <v>51</v>
      </c>
      <c r="C628" s="2" t="s">
        <v>34</v>
      </c>
      <c r="D628" s="951" t="s">
        <v>232</v>
      </c>
      <c r="E628" s="952"/>
      <c r="F628" s="952"/>
      <c r="G628" s="953"/>
      <c r="H628" s="2" t="s">
        <v>464</v>
      </c>
      <c r="I628" s="15">
        <f t="shared" si="131"/>
        <v>50</v>
      </c>
      <c r="J628" s="15">
        <f t="shared" si="131"/>
        <v>43.6</v>
      </c>
      <c r="K628" s="15">
        <f t="shared" si="125"/>
        <v>87.2</v>
      </c>
      <c r="L628" s="662"/>
    </row>
    <row r="629" spans="1:14" s="10" customFormat="1" ht="22.5" customHeight="1" x14ac:dyDescent="0.2">
      <c r="A629" s="76" t="s">
        <v>123</v>
      </c>
      <c r="B629" s="2" t="s">
        <v>51</v>
      </c>
      <c r="C629" s="2" t="s">
        <v>34</v>
      </c>
      <c r="D629" s="951" t="s">
        <v>232</v>
      </c>
      <c r="E629" s="952"/>
      <c r="F629" s="952"/>
      <c r="G629" s="953"/>
      <c r="H629" s="2" t="s">
        <v>119</v>
      </c>
      <c r="I629" s="15">
        <f>'ведомст 7'!L556</f>
        <v>50</v>
      </c>
      <c r="J629" s="15">
        <f>'ведомст 7'!M556</f>
        <v>43.6</v>
      </c>
      <c r="K629" s="15">
        <f t="shared" si="125"/>
        <v>87.2</v>
      </c>
      <c r="L629" s="662"/>
    </row>
    <row r="630" spans="1:14" s="121" customFormat="1" ht="47.25" x14ac:dyDescent="0.25">
      <c r="A630" s="74" t="s">
        <v>466</v>
      </c>
      <c r="B630" s="26" t="s">
        <v>75</v>
      </c>
      <c r="C630" s="26" t="s">
        <v>106</v>
      </c>
      <c r="D630" s="926"/>
      <c r="E630" s="927"/>
      <c r="F630" s="927"/>
      <c r="G630" s="928"/>
      <c r="H630" s="26"/>
      <c r="I630" s="41">
        <f>I631+I638</f>
        <v>1637.3</v>
      </c>
      <c r="J630" s="41">
        <f>J631+J638</f>
        <v>1637.3</v>
      </c>
      <c r="K630" s="15">
        <f t="shared" si="125"/>
        <v>100</v>
      </c>
      <c r="L630" s="662"/>
      <c r="M630" s="10"/>
    </row>
    <row r="631" spans="1:14" s="10" customFormat="1" ht="47.25" x14ac:dyDescent="0.25">
      <c r="A631" s="5" t="s">
        <v>74</v>
      </c>
      <c r="B631" s="2" t="s">
        <v>75</v>
      </c>
      <c r="C631" s="2" t="s">
        <v>34</v>
      </c>
      <c r="D631" s="926"/>
      <c r="E631" s="927"/>
      <c r="F631" s="927"/>
      <c r="G631" s="928"/>
      <c r="H631" s="26"/>
      <c r="I631" s="15">
        <f t="shared" ref="I631:J632" si="132">I632</f>
        <v>0</v>
      </c>
      <c r="J631" s="15">
        <f t="shared" si="132"/>
        <v>0</v>
      </c>
      <c r="K631" s="15">
        <v>0</v>
      </c>
      <c r="L631" s="662"/>
    </row>
    <row r="632" spans="1:14" s="10" customFormat="1" ht="63" x14ac:dyDescent="0.25">
      <c r="A632" s="7" t="s">
        <v>338</v>
      </c>
      <c r="B632" s="2" t="s">
        <v>75</v>
      </c>
      <c r="C632" s="2" t="s">
        <v>34</v>
      </c>
      <c r="D632" s="951" t="s">
        <v>67</v>
      </c>
      <c r="E632" s="952"/>
      <c r="F632" s="952"/>
      <c r="G632" s="953"/>
      <c r="H632" s="26"/>
      <c r="I632" s="15">
        <f>I633</f>
        <v>0</v>
      </c>
      <c r="J632" s="15">
        <f t="shared" si="132"/>
        <v>0</v>
      </c>
      <c r="K632" s="15">
        <v>0</v>
      </c>
      <c r="L632" s="662"/>
      <c r="M632" s="121"/>
    </row>
    <row r="633" spans="1:14" s="10" customFormat="1" ht="36" customHeight="1" x14ac:dyDescent="0.25">
      <c r="A633" s="7" t="s">
        <v>378</v>
      </c>
      <c r="B633" s="2" t="s">
        <v>75</v>
      </c>
      <c r="C633" s="2" t="s">
        <v>34</v>
      </c>
      <c r="D633" s="951" t="s">
        <v>382</v>
      </c>
      <c r="E633" s="952"/>
      <c r="F633" s="952"/>
      <c r="G633" s="953"/>
      <c r="H633" s="26"/>
      <c r="I633" s="15">
        <f>I634</f>
        <v>0</v>
      </c>
      <c r="J633" s="15">
        <f t="shared" ref="J633:J636" si="133">J634</f>
        <v>0</v>
      </c>
      <c r="K633" s="15">
        <v>0</v>
      </c>
      <c r="L633" s="662"/>
    </row>
    <row r="634" spans="1:14" s="10" customFormat="1" ht="32.25" x14ac:dyDescent="0.3">
      <c r="A634" s="7" t="s">
        <v>379</v>
      </c>
      <c r="B634" s="2" t="s">
        <v>75</v>
      </c>
      <c r="C634" s="2" t="s">
        <v>34</v>
      </c>
      <c r="D634" s="948" t="s">
        <v>386</v>
      </c>
      <c r="E634" s="949"/>
      <c r="F634" s="949"/>
      <c r="G634" s="950"/>
      <c r="H634" s="26"/>
      <c r="I634" s="15">
        <f>I635</f>
        <v>0</v>
      </c>
      <c r="J634" s="15">
        <f t="shared" si="133"/>
        <v>0</v>
      </c>
      <c r="K634" s="15">
        <v>0</v>
      </c>
      <c r="L634" s="662"/>
    </row>
    <row r="635" spans="1:14" s="10" customFormat="1" ht="32.25" x14ac:dyDescent="0.3">
      <c r="A635" s="144" t="s">
        <v>76</v>
      </c>
      <c r="B635" s="2" t="s">
        <v>75</v>
      </c>
      <c r="C635" s="2" t="s">
        <v>34</v>
      </c>
      <c r="D635" s="948" t="s">
        <v>387</v>
      </c>
      <c r="E635" s="949"/>
      <c r="F635" s="949"/>
      <c r="G635" s="950"/>
      <c r="H635" s="26"/>
      <c r="I635" s="15">
        <f>I636</f>
        <v>0</v>
      </c>
      <c r="J635" s="15">
        <f t="shared" si="133"/>
        <v>0</v>
      </c>
      <c r="K635" s="15">
        <v>0</v>
      </c>
      <c r="L635" s="662"/>
    </row>
    <row r="636" spans="1:14" s="10" customFormat="1" ht="18.75" x14ac:dyDescent="0.3">
      <c r="A636" s="175" t="s">
        <v>469</v>
      </c>
      <c r="B636" s="2" t="s">
        <v>75</v>
      </c>
      <c r="C636" s="2" t="s">
        <v>34</v>
      </c>
      <c r="D636" s="948" t="s">
        <v>387</v>
      </c>
      <c r="E636" s="949"/>
      <c r="F636" s="949"/>
      <c r="G636" s="950"/>
      <c r="H636" s="176" t="s">
        <v>460</v>
      </c>
      <c r="I636" s="42">
        <f>I637</f>
        <v>0</v>
      </c>
      <c r="J636" s="42">
        <f t="shared" si="133"/>
        <v>0</v>
      </c>
      <c r="K636" s="15">
        <v>0</v>
      </c>
      <c r="L636" s="662"/>
    </row>
    <row r="637" spans="1:14" s="10" customFormat="1" ht="18.75" x14ac:dyDescent="0.3">
      <c r="A637" s="7" t="s">
        <v>468</v>
      </c>
      <c r="B637" s="176" t="s">
        <v>75</v>
      </c>
      <c r="C637" s="176" t="s">
        <v>34</v>
      </c>
      <c r="D637" s="948" t="s">
        <v>387</v>
      </c>
      <c r="E637" s="949"/>
      <c r="F637" s="949"/>
      <c r="G637" s="950"/>
      <c r="H637" s="176" t="s">
        <v>467</v>
      </c>
      <c r="I637" s="42">
        <v>0</v>
      </c>
      <c r="J637" s="55">
        <v>0</v>
      </c>
      <c r="K637" s="15">
        <v>0</v>
      </c>
      <c r="L637" s="662"/>
    </row>
    <row r="638" spans="1:14" s="121" customFormat="1" ht="31.5" x14ac:dyDescent="0.25">
      <c r="A638" s="78" t="s">
        <v>319</v>
      </c>
      <c r="B638" s="26" t="s">
        <v>75</v>
      </c>
      <c r="C638" s="26" t="s">
        <v>52</v>
      </c>
      <c r="D638" s="79"/>
      <c r="E638" s="80"/>
      <c r="F638" s="80"/>
      <c r="G638" s="81"/>
      <c r="H638" s="26"/>
      <c r="I638" s="41">
        <f t="shared" ref="I638:J639" si="134">I639</f>
        <v>1637.3</v>
      </c>
      <c r="J638" s="41">
        <f t="shared" si="134"/>
        <v>1637.3</v>
      </c>
      <c r="K638" s="15">
        <f t="shared" si="125"/>
        <v>100</v>
      </c>
      <c r="L638" s="662"/>
      <c r="M638" s="10"/>
    </row>
    <row r="639" spans="1:14" s="10" customFormat="1" ht="63" x14ac:dyDescent="0.25">
      <c r="A639" s="7" t="s">
        <v>338</v>
      </c>
      <c r="B639" s="2" t="s">
        <v>75</v>
      </c>
      <c r="C639" s="2" t="s">
        <v>52</v>
      </c>
      <c r="D639" s="96" t="s">
        <v>318</v>
      </c>
      <c r="E639" s="97"/>
      <c r="F639" s="97"/>
      <c r="G639" s="98"/>
      <c r="H639" s="2"/>
      <c r="I639" s="15">
        <f t="shared" si="134"/>
        <v>1637.3</v>
      </c>
      <c r="J639" s="15">
        <f t="shared" si="134"/>
        <v>1637.3</v>
      </c>
      <c r="K639" s="15">
        <f t="shared" si="125"/>
        <v>100</v>
      </c>
      <c r="L639" s="662"/>
      <c r="M639" s="121"/>
    </row>
    <row r="640" spans="1:14" s="10" customFormat="1" ht="31.5" x14ac:dyDescent="0.25">
      <c r="A640" s="7" t="s">
        <v>378</v>
      </c>
      <c r="B640" s="2" t="s">
        <v>75</v>
      </c>
      <c r="C640" s="2" t="s">
        <v>52</v>
      </c>
      <c r="D640" s="911" t="s">
        <v>389</v>
      </c>
      <c r="E640" s="912"/>
      <c r="F640" s="912"/>
      <c r="G640" s="913"/>
      <c r="H640" s="2"/>
      <c r="I640" s="15">
        <f t="shared" ref="I640:J642" si="135">I641</f>
        <v>1637.3</v>
      </c>
      <c r="J640" s="15">
        <f t="shared" si="135"/>
        <v>1637.3</v>
      </c>
      <c r="K640" s="15">
        <f t="shared" si="125"/>
        <v>100</v>
      </c>
      <c r="L640" s="662"/>
    </row>
    <row r="641" spans="1:13" s="10" customFormat="1" ht="47.25" x14ac:dyDescent="0.25">
      <c r="A641" s="7" t="s">
        <v>380</v>
      </c>
      <c r="B641" s="2" t="s">
        <v>75</v>
      </c>
      <c r="C641" s="2" t="s">
        <v>52</v>
      </c>
      <c r="D641" s="911" t="s">
        <v>388</v>
      </c>
      <c r="E641" s="912"/>
      <c r="F641" s="912"/>
      <c r="G641" s="913"/>
      <c r="H641" s="2"/>
      <c r="I641" s="15">
        <f>I642</f>
        <v>1637.3</v>
      </c>
      <c r="J641" s="15">
        <f t="shared" si="135"/>
        <v>1637.3</v>
      </c>
      <c r="K641" s="15">
        <f t="shared" si="125"/>
        <v>100</v>
      </c>
      <c r="L641" s="662"/>
    </row>
    <row r="642" spans="1:13" s="10" customFormat="1" ht="52.5" customHeight="1" x14ac:dyDescent="0.25">
      <c r="A642" s="7" t="s">
        <v>381</v>
      </c>
      <c r="B642" s="2" t="s">
        <v>75</v>
      </c>
      <c r="C642" s="2" t="s">
        <v>52</v>
      </c>
      <c r="D642" s="911" t="s">
        <v>385</v>
      </c>
      <c r="E642" s="912"/>
      <c r="F642" s="912"/>
      <c r="G642" s="913"/>
      <c r="H642" s="2"/>
      <c r="I642" s="15">
        <f>I643</f>
        <v>1637.3</v>
      </c>
      <c r="J642" s="15">
        <f t="shared" si="135"/>
        <v>1637.3</v>
      </c>
      <c r="K642" s="15">
        <f t="shared" si="125"/>
        <v>100</v>
      </c>
      <c r="L642" s="662"/>
    </row>
    <row r="643" spans="1:13" s="10" customFormat="1" x14ac:dyDescent="0.25">
      <c r="A643" s="7" t="s">
        <v>469</v>
      </c>
      <c r="B643" s="2" t="s">
        <v>75</v>
      </c>
      <c r="C643" s="2" t="s">
        <v>52</v>
      </c>
      <c r="D643" s="911" t="s">
        <v>385</v>
      </c>
      <c r="E643" s="912"/>
      <c r="F643" s="912"/>
      <c r="G643" s="913"/>
      <c r="H643" s="2" t="s">
        <v>460</v>
      </c>
      <c r="I643" s="15">
        <f>I644</f>
        <v>1637.3</v>
      </c>
      <c r="J643" s="15">
        <f>J644</f>
        <v>1637.3</v>
      </c>
      <c r="K643" s="15">
        <f t="shared" si="125"/>
        <v>100</v>
      </c>
      <c r="L643" s="662"/>
    </row>
    <row r="644" spans="1:13" s="10" customFormat="1" ht="16.5" customHeight="1" x14ac:dyDescent="0.25">
      <c r="A644" s="7" t="s">
        <v>470</v>
      </c>
      <c r="B644" s="2" t="s">
        <v>75</v>
      </c>
      <c r="C644" s="2" t="s">
        <v>52</v>
      </c>
      <c r="D644" s="911" t="s">
        <v>385</v>
      </c>
      <c r="E644" s="912"/>
      <c r="F644" s="912"/>
      <c r="G644" s="913"/>
      <c r="H644" s="2" t="s">
        <v>471</v>
      </c>
      <c r="I644" s="15">
        <f>'ведомст 7'!L570</f>
        <v>1637.3</v>
      </c>
      <c r="J644" s="15">
        <f>'ведомст 7'!M570</f>
        <v>1637.3</v>
      </c>
      <c r="K644" s="15">
        <f t="shared" si="125"/>
        <v>100</v>
      </c>
      <c r="L644" s="662"/>
    </row>
    <row r="645" spans="1:13" s="121" customFormat="1" ht="19.5" customHeight="1" x14ac:dyDescent="0.25">
      <c r="A645" s="25" t="s">
        <v>330</v>
      </c>
      <c r="B645" s="26" t="s">
        <v>332</v>
      </c>
      <c r="C645" s="26"/>
      <c r="D645" s="942"/>
      <c r="E645" s="943"/>
      <c r="F645" s="943"/>
      <c r="G645" s="944"/>
      <c r="H645" s="26"/>
      <c r="I645" s="41">
        <f t="shared" ref="I645:J651" si="136">I646</f>
        <v>0</v>
      </c>
      <c r="J645" s="41">
        <f t="shared" si="136"/>
        <v>0</v>
      </c>
      <c r="K645" s="41"/>
      <c r="L645" s="662"/>
      <c r="M645" s="10"/>
    </row>
    <row r="646" spans="1:13" s="10" customFormat="1" ht="20.25" customHeight="1" x14ac:dyDescent="0.2">
      <c r="A646" s="19" t="s">
        <v>335</v>
      </c>
      <c r="B646" s="2" t="s">
        <v>332</v>
      </c>
      <c r="C646" s="2" t="s">
        <v>332</v>
      </c>
      <c r="D646" s="960"/>
      <c r="E646" s="961"/>
      <c r="F646" s="961"/>
      <c r="G646" s="962"/>
      <c r="H646" s="2"/>
      <c r="I646" s="15">
        <f t="shared" si="136"/>
        <v>0</v>
      </c>
      <c r="J646" s="15">
        <f t="shared" si="136"/>
        <v>0</v>
      </c>
      <c r="K646" s="15"/>
      <c r="L646" s="662"/>
    </row>
    <row r="647" spans="1:13" s="10" customFormat="1" ht="63" x14ac:dyDescent="0.25">
      <c r="A647" s="7" t="s">
        <v>618</v>
      </c>
      <c r="B647" s="2" t="s">
        <v>332</v>
      </c>
      <c r="C647" s="2" t="s">
        <v>332</v>
      </c>
      <c r="D647" s="902" t="s">
        <v>35</v>
      </c>
      <c r="E647" s="903"/>
      <c r="F647" s="903"/>
      <c r="G647" s="904"/>
      <c r="H647" s="2"/>
      <c r="I647" s="15">
        <f t="shared" si="136"/>
        <v>0</v>
      </c>
      <c r="J647" s="15">
        <f t="shared" si="136"/>
        <v>0</v>
      </c>
      <c r="K647" s="15"/>
      <c r="L647" s="662"/>
    </row>
    <row r="648" spans="1:13" s="10" customFormat="1" ht="63" x14ac:dyDescent="0.25">
      <c r="A648" s="7" t="s">
        <v>651</v>
      </c>
      <c r="B648" s="2" t="s">
        <v>332</v>
      </c>
      <c r="C648" s="2" t="s">
        <v>332</v>
      </c>
      <c r="D648" s="902" t="s">
        <v>215</v>
      </c>
      <c r="E648" s="903"/>
      <c r="F648" s="903"/>
      <c r="G648" s="904"/>
      <c r="H648" s="2"/>
      <c r="I648" s="15">
        <f t="shared" si="136"/>
        <v>0</v>
      </c>
      <c r="J648" s="15">
        <f t="shared" si="136"/>
        <v>0</v>
      </c>
      <c r="K648" s="15"/>
      <c r="L648" s="114"/>
      <c r="M648" s="12"/>
    </row>
    <row r="649" spans="1:13" s="10" customFormat="1" ht="31.5" x14ac:dyDescent="0.25">
      <c r="A649" s="5" t="s">
        <v>221</v>
      </c>
      <c r="B649" s="2" t="s">
        <v>332</v>
      </c>
      <c r="C649" s="2" t="s">
        <v>332</v>
      </c>
      <c r="D649" s="902" t="s">
        <v>220</v>
      </c>
      <c r="E649" s="903"/>
      <c r="F649" s="903"/>
      <c r="G649" s="904"/>
      <c r="H649" s="2"/>
      <c r="I649" s="15">
        <f t="shared" si="136"/>
        <v>0</v>
      </c>
      <c r="J649" s="15">
        <f t="shared" si="136"/>
        <v>0</v>
      </c>
      <c r="K649" s="15"/>
      <c r="L649" s="64"/>
    </row>
    <row r="650" spans="1:13" s="10" customFormat="1" x14ac:dyDescent="0.2">
      <c r="A650" s="23" t="s">
        <v>335</v>
      </c>
      <c r="B650" s="2" t="s">
        <v>332</v>
      </c>
      <c r="C650" s="2" t="s">
        <v>332</v>
      </c>
      <c r="D650" s="902" t="s">
        <v>334</v>
      </c>
      <c r="E650" s="903"/>
      <c r="F650" s="903"/>
      <c r="G650" s="904"/>
      <c r="H650" s="2"/>
      <c r="I650" s="15">
        <f t="shared" si="136"/>
        <v>0</v>
      </c>
      <c r="J650" s="15">
        <f t="shared" si="136"/>
        <v>0</v>
      </c>
      <c r="K650" s="15"/>
      <c r="L650" s="64"/>
    </row>
    <row r="651" spans="1:13" s="10" customFormat="1" x14ac:dyDescent="0.2">
      <c r="A651" s="23" t="s">
        <v>331</v>
      </c>
      <c r="B651" s="2" t="s">
        <v>332</v>
      </c>
      <c r="C651" s="2" t="s">
        <v>332</v>
      </c>
      <c r="D651" s="902" t="s">
        <v>334</v>
      </c>
      <c r="E651" s="903"/>
      <c r="F651" s="903"/>
      <c r="G651" s="904"/>
      <c r="H651" s="2" t="s">
        <v>414</v>
      </c>
      <c r="I651" s="15">
        <f t="shared" si="136"/>
        <v>0</v>
      </c>
      <c r="J651" s="15">
        <f t="shared" si="136"/>
        <v>0</v>
      </c>
      <c r="K651" s="15"/>
      <c r="L651" s="64"/>
    </row>
    <row r="652" spans="1:13" s="10" customFormat="1" x14ac:dyDescent="0.25">
      <c r="A652" s="23" t="s">
        <v>173</v>
      </c>
      <c r="B652" s="2" t="s">
        <v>332</v>
      </c>
      <c r="C652" s="2" t="s">
        <v>332</v>
      </c>
      <c r="D652" s="902" t="s">
        <v>334</v>
      </c>
      <c r="E652" s="903"/>
      <c r="F652" s="903"/>
      <c r="G652" s="904"/>
      <c r="H652" s="2" t="s">
        <v>172</v>
      </c>
      <c r="I652" s="15">
        <v>0</v>
      </c>
      <c r="J652" s="56"/>
      <c r="K652" s="56"/>
      <c r="L652" s="64"/>
    </row>
    <row r="653" spans="1:13" s="10" customFormat="1" x14ac:dyDescent="0.25">
      <c r="A653" s="20"/>
      <c r="B653" s="21"/>
      <c r="C653" s="21"/>
      <c r="D653" s="22"/>
      <c r="E653" s="22"/>
      <c r="F653" s="22"/>
      <c r="G653" s="22"/>
      <c r="H653" s="21"/>
      <c r="I653" s="44"/>
      <c r="J653" s="57"/>
      <c r="K653" s="57"/>
      <c r="L653" s="64"/>
    </row>
    <row r="655" spans="1:13" s="10" customFormat="1" x14ac:dyDescent="0.25">
      <c r="A655" s="113"/>
      <c r="B655" s="45"/>
      <c r="C655" s="45"/>
      <c r="D655" s="45"/>
      <c r="E655" s="45"/>
      <c r="F655" s="45"/>
      <c r="G655" s="45"/>
      <c r="H655" s="45"/>
      <c r="I655" s="45"/>
      <c r="J655" s="30"/>
      <c r="K655" s="30"/>
      <c r="L655" s="64"/>
    </row>
    <row r="656" spans="1:13" s="10" customFormat="1" ht="36" customHeight="1" x14ac:dyDescent="0.25">
      <c r="A656" s="113"/>
      <c r="B656" s="45"/>
      <c r="C656" s="45"/>
      <c r="D656" s="45"/>
      <c r="E656" s="45"/>
      <c r="F656" s="45"/>
      <c r="G656" s="45"/>
      <c r="H656" s="45"/>
      <c r="I656" s="45"/>
      <c r="J656" s="30"/>
      <c r="K656" s="30"/>
      <c r="L656" s="64"/>
    </row>
    <row r="657" spans="1:12" s="10" customFormat="1" ht="21.75" customHeight="1" x14ac:dyDescent="0.25">
      <c r="A657" s="113"/>
      <c r="B657" s="45"/>
      <c r="C657" s="45"/>
      <c r="D657" s="45"/>
      <c r="E657" s="45"/>
      <c r="F657" s="45"/>
      <c r="G657" s="45"/>
      <c r="H657" s="45"/>
      <c r="I657" s="45"/>
      <c r="J657" s="30"/>
      <c r="K657" s="30"/>
      <c r="L657" s="64"/>
    </row>
    <row r="658" spans="1:12" s="10" customFormat="1" ht="28.5" customHeight="1" x14ac:dyDescent="0.25">
      <c r="A658" s="113"/>
      <c r="B658" s="45"/>
      <c r="C658" s="45"/>
      <c r="D658" s="45"/>
      <c r="E658" s="45"/>
      <c r="F658" s="45"/>
      <c r="G658" s="45"/>
      <c r="H658" s="45"/>
      <c r="I658" s="45"/>
      <c r="J658" s="30"/>
      <c r="K658" s="30"/>
      <c r="L658" s="64"/>
    </row>
    <row r="659" spans="1:12" s="10" customFormat="1" x14ac:dyDescent="0.25">
      <c r="A659" s="113"/>
      <c r="B659" s="45"/>
      <c r="C659" s="45"/>
      <c r="D659" s="45"/>
      <c r="E659" s="45"/>
      <c r="F659" s="45"/>
      <c r="G659" s="45"/>
      <c r="H659" s="45"/>
      <c r="I659" s="45"/>
      <c r="J659" s="30"/>
      <c r="K659" s="30"/>
      <c r="L659" s="64"/>
    </row>
    <row r="660" spans="1:12" s="10" customFormat="1" x14ac:dyDescent="0.25">
      <c r="A660" s="113"/>
      <c r="B660" s="45"/>
      <c r="C660" s="45"/>
      <c r="D660" s="45"/>
      <c r="E660" s="45"/>
      <c r="F660" s="45"/>
      <c r="G660" s="45"/>
      <c r="H660" s="45"/>
      <c r="I660" s="45"/>
      <c r="J660" s="30"/>
      <c r="K660" s="30"/>
      <c r="L660" s="64"/>
    </row>
    <row r="661" spans="1:12" s="10" customFormat="1" x14ac:dyDescent="0.25">
      <c r="A661" s="113"/>
      <c r="B661" s="45"/>
      <c r="C661" s="45"/>
      <c r="D661" s="45"/>
      <c r="E661" s="45"/>
      <c r="F661" s="45"/>
      <c r="G661" s="45"/>
      <c r="H661" s="45"/>
      <c r="I661" s="45"/>
      <c r="J661" s="16"/>
      <c r="K661" s="16"/>
      <c r="L661" s="64"/>
    </row>
    <row r="662" spans="1:12" s="10" customFormat="1" x14ac:dyDescent="0.25">
      <c r="A662" s="113"/>
      <c r="B662" s="45"/>
      <c r="C662" s="45"/>
      <c r="D662" s="45"/>
      <c r="E662" s="45"/>
      <c r="F662" s="45"/>
      <c r="G662" s="45"/>
      <c r="H662" s="45"/>
      <c r="I662" s="45"/>
      <c r="J662" s="16"/>
      <c r="K662" s="16"/>
      <c r="L662" s="64"/>
    </row>
    <row r="663" spans="1:12" s="10" customFormat="1" x14ac:dyDescent="0.25">
      <c r="A663" s="113"/>
      <c r="B663" s="45"/>
      <c r="C663" s="45"/>
      <c r="D663" s="45"/>
      <c r="E663" s="45"/>
      <c r="F663" s="45"/>
      <c r="G663" s="45"/>
      <c r="H663" s="45"/>
      <c r="I663" s="45"/>
      <c r="J663" s="16"/>
      <c r="K663" s="16"/>
      <c r="L663" s="64"/>
    </row>
    <row r="664" spans="1:12" s="10" customFormat="1" x14ac:dyDescent="0.25">
      <c r="A664" s="113"/>
      <c r="B664" s="45"/>
      <c r="C664" s="45"/>
      <c r="D664" s="45"/>
      <c r="E664" s="45"/>
      <c r="F664" s="45"/>
      <c r="G664" s="45"/>
      <c r="H664" s="45"/>
      <c r="I664" s="45"/>
      <c r="J664" s="30"/>
      <c r="K664" s="30"/>
      <c r="L664" s="64"/>
    </row>
    <row r="665" spans="1:12" s="10" customFormat="1" x14ac:dyDescent="0.25">
      <c r="A665" s="113"/>
      <c r="B665" s="45"/>
      <c r="C665" s="45"/>
      <c r="D665" s="45"/>
      <c r="E665" s="45"/>
      <c r="F665" s="45"/>
      <c r="G665" s="45"/>
      <c r="H665" s="45"/>
      <c r="I665" s="45"/>
      <c r="J665" s="30"/>
      <c r="K665" s="30"/>
      <c r="L665" s="64"/>
    </row>
    <row r="666" spans="1:12" s="10" customFormat="1" x14ac:dyDescent="0.25">
      <c r="A666" s="113"/>
      <c r="B666" s="45"/>
      <c r="C666" s="45"/>
      <c r="D666" s="45"/>
      <c r="E666" s="45"/>
      <c r="F666" s="45"/>
      <c r="G666" s="45"/>
      <c r="H666" s="45"/>
      <c r="I666" s="45"/>
      <c r="J666" s="16"/>
      <c r="K666" s="16"/>
      <c r="L666" s="64"/>
    </row>
    <row r="667" spans="1:12" s="10" customFormat="1" x14ac:dyDescent="0.25">
      <c r="A667" s="113"/>
      <c r="B667" s="45"/>
      <c r="C667" s="45"/>
      <c r="D667" s="45"/>
      <c r="E667" s="45"/>
      <c r="F667" s="45"/>
      <c r="G667" s="45"/>
      <c r="H667" s="45"/>
      <c r="I667" s="45"/>
      <c r="J667" s="16"/>
      <c r="K667" s="16"/>
      <c r="L667" s="64"/>
    </row>
    <row r="668" spans="1:12" s="10" customFormat="1" x14ac:dyDescent="0.25">
      <c r="A668" s="113"/>
      <c r="B668" s="45"/>
      <c r="C668" s="45"/>
      <c r="D668" s="45"/>
      <c r="E668" s="45"/>
      <c r="F668" s="45"/>
      <c r="G668" s="45"/>
      <c r="H668" s="45"/>
      <c r="I668" s="45"/>
      <c r="J668" s="16"/>
      <c r="K668" s="16"/>
      <c r="L668" s="64"/>
    </row>
    <row r="669" spans="1:12" s="10" customFormat="1" ht="57.75" customHeight="1" x14ac:dyDescent="0.25">
      <c r="A669" s="113"/>
      <c r="B669" s="45"/>
      <c r="C669" s="45"/>
      <c r="D669" s="45"/>
      <c r="E669" s="45"/>
      <c r="F669" s="45"/>
      <c r="G669" s="45"/>
      <c r="H669" s="45"/>
      <c r="I669" s="45"/>
      <c r="J669" s="58"/>
      <c r="K669" s="58"/>
      <c r="L669" s="64"/>
    </row>
    <row r="670" spans="1:12" s="10" customFormat="1" x14ac:dyDescent="0.25">
      <c r="A670" s="113"/>
      <c r="B670" s="45"/>
      <c r="C670" s="45"/>
      <c r="D670" s="45"/>
      <c r="E670" s="45"/>
      <c r="F670" s="45"/>
      <c r="G670" s="45"/>
      <c r="H670" s="45"/>
      <c r="I670" s="45"/>
      <c r="J670" s="58"/>
      <c r="K670" s="58"/>
      <c r="L670" s="64"/>
    </row>
    <row r="671" spans="1:12" s="10" customFormat="1" x14ac:dyDescent="0.25">
      <c r="A671" s="113"/>
      <c r="B671" s="45"/>
      <c r="C671" s="45"/>
      <c r="D671" s="45"/>
      <c r="E671" s="45"/>
      <c r="F671" s="45"/>
      <c r="G671" s="45"/>
      <c r="H671" s="45"/>
      <c r="I671" s="45"/>
      <c r="J671" s="58"/>
      <c r="K671" s="58"/>
      <c r="L671" s="64"/>
    </row>
    <row r="672" spans="1:12" s="10" customFormat="1" ht="18.75" customHeight="1" x14ac:dyDescent="0.25">
      <c r="A672" s="113"/>
      <c r="B672" s="45"/>
      <c r="C672" s="45"/>
      <c r="D672" s="45"/>
      <c r="E672" s="45"/>
      <c r="F672" s="45"/>
      <c r="G672" s="45"/>
      <c r="H672" s="45"/>
      <c r="I672" s="45"/>
      <c r="J672" s="30"/>
      <c r="K672" s="59"/>
      <c r="L672" s="64"/>
    </row>
    <row r="673" spans="1:12" x14ac:dyDescent="0.25">
      <c r="A673" s="177"/>
      <c r="B673" s="12"/>
      <c r="C673" s="12"/>
      <c r="D673" s="12"/>
      <c r="E673" s="12"/>
      <c r="F673" s="12"/>
      <c r="G673" s="12"/>
      <c r="H673" s="12"/>
      <c r="I673" s="12"/>
      <c r="J673" s="12"/>
    </row>
    <row r="674" spans="1:12" x14ac:dyDescent="0.25">
      <c r="A674" s="177"/>
      <c r="B674" s="12"/>
      <c r="C674" s="12"/>
      <c r="D674" s="12"/>
      <c r="E674" s="12"/>
      <c r="F674" s="12"/>
      <c r="G674" s="12"/>
      <c r="H674" s="12"/>
      <c r="I674" s="12"/>
      <c r="J674" s="12"/>
    </row>
    <row r="675" spans="1:12" x14ac:dyDescent="0.25">
      <c r="A675" s="177"/>
      <c r="B675" s="12"/>
      <c r="C675" s="12"/>
      <c r="D675" s="12"/>
      <c r="E675" s="12"/>
      <c r="F675" s="12"/>
      <c r="G675" s="12"/>
      <c r="H675" s="12"/>
      <c r="I675" s="12"/>
      <c r="J675" s="12"/>
    </row>
    <row r="676" spans="1:12" x14ac:dyDescent="0.25">
      <c r="A676" s="177"/>
      <c r="B676" s="12"/>
      <c r="C676" s="12"/>
      <c r="D676" s="12"/>
      <c r="E676" s="12"/>
      <c r="F676" s="12"/>
      <c r="G676" s="12"/>
      <c r="H676" s="12"/>
      <c r="I676" s="12"/>
      <c r="J676" s="12"/>
    </row>
    <row r="677" spans="1:12" x14ac:dyDescent="0.25">
      <c r="A677" s="177"/>
      <c r="B677" s="12"/>
      <c r="C677" s="12"/>
      <c r="D677" s="12"/>
      <c r="E677" s="12"/>
      <c r="F677" s="12"/>
      <c r="G677" s="12"/>
      <c r="H677" s="12"/>
      <c r="I677" s="12"/>
      <c r="J677" s="12"/>
    </row>
    <row r="678" spans="1:12" x14ac:dyDescent="0.25">
      <c r="A678" s="177"/>
      <c r="B678" s="12"/>
      <c r="C678" s="12"/>
      <c r="D678" s="12"/>
      <c r="E678" s="12"/>
      <c r="F678" s="12"/>
      <c r="G678" s="12"/>
      <c r="H678" s="12"/>
      <c r="I678" s="12"/>
      <c r="J678" s="12"/>
    </row>
    <row r="679" spans="1:12" x14ac:dyDescent="0.25">
      <c r="A679" s="177"/>
      <c r="B679" s="12"/>
      <c r="C679" s="12"/>
      <c r="D679" s="12"/>
      <c r="E679" s="12"/>
      <c r="F679" s="12"/>
      <c r="G679" s="12"/>
      <c r="H679" s="12"/>
      <c r="I679" s="12"/>
      <c r="J679" s="12"/>
    </row>
    <row r="680" spans="1:12" x14ac:dyDescent="0.25">
      <c r="A680" s="177"/>
      <c r="B680" s="12"/>
      <c r="C680" s="12"/>
      <c r="D680" s="12"/>
      <c r="E680" s="12"/>
      <c r="F680" s="12"/>
      <c r="G680" s="12"/>
      <c r="H680" s="12"/>
      <c r="I680" s="12"/>
      <c r="J680" s="12"/>
    </row>
    <row r="681" spans="1:12" x14ac:dyDescent="0.25">
      <c r="A681" s="177"/>
      <c r="B681" s="12"/>
      <c r="C681" s="12"/>
      <c r="D681" s="12"/>
      <c r="E681" s="12"/>
      <c r="F681" s="12"/>
      <c r="G681" s="12"/>
      <c r="H681" s="12"/>
      <c r="I681" s="12"/>
      <c r="J681" s="12"/>
    </row>
    <row r="682" spans="1:12" x14ac:dyDescent="0.25">
      <c r="A682" s="177"/>
      <c r="B682" s="12"/>
      <c r="C682" s="12"/>
      <c r="D682" s="12"/>
      <c r="E682" s="12"/>
      <c r="F682" s="12"/>
      <c r="G682" s="12"/>
      <c r="H682" s="12"/>
      <c r="I682" s="12"/>
      <c r="J682" s="12"/>
    </row>
    <row r="683" spans="1:12" x14ac:dyDescent="0.25">
      <c r="A683" s="177"/>
      <c r="B683" s="12"/>
      <c r="C683" s="12"/>
      <c r="D683" s="12"/>
      <c r="E683" s="12"/>
      <c r="F683" s="12"/>
      <c r="G683" s="12"/>
      <c r="H683" s="12"/>
      <c r="I683" s="12"/>
      <c r="J683" s="12"/>
    </row>
    <row r="684" spans="1:12" x14ac:dyDescent="0.25">
      <c r="A684" s="177"/>
      <c r="B684" s="12"/>
      <c r="C684" s="12"/>
      <c r="D684" s="12"/>
      <c r="E684" s="12"/>
      <c r="F684" s="12"/>
      <c r="G684" s="12"/>
      <c r="H684" s="12"/>
      <c r="I684" s="12"/>
      <c r="J684" s="12"/>
    </row>
    <row r="685" spans="1:12" x14ac:dyDescent="0.25">
      <c r="A685" s="177"/>
      <c r="B685" s="12"/>
      <c r="C685" s="12"/>
      <c r="D685" s="12"/>
      <c r="E685" s="12"/>
      <c r="F685" s="12"/>
      <c r="G685" s="12"/>
      <c r="H685" s="12"/>
      <c r="I685" s="12"/>
      <c r="J685" s="12"/>
      <c r="L685" s="12"/>
    </row>
    <row r="686" spans="1:12" x14ac:dyDescent="0.25">
      <c r="A686" s="177"/>
      <c r="B686" s="12"/>
      <c r="C686" s="12"/>
      <c r="D686" s="12"/>
      <c r="E686" s="12"/>
      <c r="F686" s="12"/>
      <c r="G686" s="12"/>
      <c r="H686" s="12"/>
      <c r="I686" s="12"/>
      <c r="J686" s="12"/>
      <c r="L686" s="12"/>
    </row>
    <row r="687" spans="1:12" x14ac:dyDescent="0.25">
      <c r="A687" s="177"/>
      <c r="B687" s="12"/>
      <c r="C687" s="12"/>
      <c r="D687" s="12"/>
      <c r="E687" s="12"/>
      <c r="F687" s="12"/>
      <c r="G687" s="12"/>
      <c r="H687" s="12"/>
      <c r="I687" s="12"/>
      <c r="J687" s="12"/>
      <c r="L687" s="12"/>
    </row>
    <row r="688" spans="1:12" x14ac:dyDescent="0.25">
      <c r="A688" s="177"/>
      <c r="B688" s="12"/>
      <c r="C688" s="12"/>
      <c r="D688" s="12"/>
      <c r="E688" s="12"/>
      <c r="F688" s="12"/>
      <c r="G688" s="12"/>
      <c r="H688" s="12"/>
      <c r="I688" s="12"/>
      <c r="J688" s="12"/>
      <c r="L688" s="12"/>
    </row>
    <row r="689" spans="1:12" x14ac:dyDescent="0.25">
      <c r="A689" s="177"/>
      <c r="B689" s="12"/>
      <c r="C689" s="12"/>
      <c r="D689" s="12"/>
      <c r="E689" s="12"/>
      <c r="F689" s="12"/>
      <c r="G689" s="12"/>
      <c r="H689" s="12"/>
      <c r="I689" s="12"/>
      <c r="J689" s="12"/>
      <c r="L689" s="12"/>
    </row>
    <row r="690" spans="1:12" x14ac:dyDescent="0.25">
      <c r="A690" s="177"/>
      <c r="B690" s="12"/>
      <c r="C690" s="12"/>
      <c r="D690" s="12"/>
      <c r="E690" s="12"/>
      <c r="F690" s="12"/>
      <c r="G690" s="12"/>
      <c r="H690" s="12"/>
      <c r="I690" s="12"/>
      <c r="J690" s="12"/>
      <c r="L690" s="12"/>
    </row>
    <row r="691" spans="1:12" x14ac:dyDescent="0.25">
      <c r="A691" s="177"/>
      <c r="B691" s="12"/>
      <c r="C691" s="12"/>
      <c r="D691" s="12"/>
      <c r="E691" s="12"/>
      <c r="F691" s="12"/>
      <c r="G691" s="12"/>
      <c r="H691" s="12"/>
      <c r="I691" s="12"/>
      <c r="J691" s="12"/>
      <c r="L691" s="12"/>
    </row>
    <row r="692" spans="1:12" x14ac:dyDescent="0.25">
      <c r="A692" s="177"/>
      <c r="B692" s="12"/>
      <c r="C692" s="12"/>
      <c r="D692" s="12"/>
      <c r="E692" s="12"/>
      <c r="F692" s="12"/>
      <c r="G692" s="12"/>
      <c r="H692" s="12"/>
      <c r="I692" s="12"/>
      <c r="J692" s="12"/>
      <c r="L692" s="12"/>
    </row>
    <row r="693" spans="1:12" x14ac:dyDescent="0.25">
      <c r="A693" s="177"/>
      <c r="B693" s="12"/>
      <c r="C693" s="12"/>
      <c r="D693" s="12"/>
      <c r="E693" s="12"/>
      <c r="F693" s="12"/>
      <c r="G693" s="12"/>
      <c r="H693" s="12"/>
      <c r="I693" s="12"/>
      <c r="J693" s="12"/>
      <c r="L693" s="12"/>
    </row>
    <row r="694" spans="1:12" x14ac:dyDescent="0.25">
      <c r="A694" s="177"/>
      <c r="B694" s="12"/>
      <c r="C694" s="12"/>
      <c r="D694" s="12"/>
      <c r="E694" s="12"/>
      <c r="F694" s="12"/>
      <c r="G694" s="12"/>
      <c r="H694" s="12"/>
      <c r="I694" s="12"/>
      <c r="J694" s="12"/>
      <c r="L694" s="12"/>
    </row>
    <row r="695" spans="1:12" x14ac:dyDescent="0.25">
      <c r="A695" s="177"/>
      <c r="B695" s="12"/>
      <c r="C695" s="12"/>
      <c r="D695" s="12"/>
      <c r="E695" s="12"/>
      <c r="F695" s="12"/>
      <c r="G695" s="12"/>
      <c r="H695" s="12"/>
      <c r="I695" s="12"/>
      <c r="J695" s="12"/>
      <c r="L695" s="12"/>
    </row>
    <row r="696" spans="1:12" x14ac:dyDescent="0.25">
      <c r="A696" s="177"/>
      <c r="B696" s="12"/>
      <c r="C696" s="12"/>
      <c r="D696" s="12"/>
      <c r="E696" s="12"/>
      <c r="F696" s="12"/>
      <c r="G696" s="12"/>
      <c r="H696" s="12"/>
      <c r="I696" s="12"/>
      <c r="J696" s="12"/>
      <c r="L696" s="12"/>
    </row>
    <row r="697" spans="1:12" x14ac:dyDescent="0.25">
      <c r="A697" s="177"/>
      <c r="B697" s="12"/>
      <c r="C697" s="12"/>
      <c r="D697" s="12"/>
      <c r="E697" s="12"/>
      <c r="F697" s="12"/>
      <c r="G697" s="12"/>
      <c r="H697" s="12"/>
      <c r="I697" s="12"/>
      <c r="J697" s="12"/>
      <c r="L697" s="12"/>
    </row>
    <row r="698" spans="1:12" x14ac:dyDescent="0.25">
      <c r="A698" s="177"/>
      <c r="B698" s="12"/>
      <c r="C698" s="12"/>
      <c r="D698" s="12"/>
      <c r="E698" s="12"/>
      <c r="F698" s="12"/>
      <c r="G698" s="12"/>
      <c r="H698" s="12"/>
      <c r="I698" s="12"/>
      <c r="J698" s="12"/>
      <c r="L698" s="12"/>
    </row>
    <row r="699" spans="1:12" x14ac:dyDescent="0.25">
      <c r="A699" s="177"/>
      <c r="B699" s="12"/>
      <c r="C699" s="12"/>
      <c r="D699" s="12"/>
      <c r="E699" s="12"/>
      <c r="F699" s="12"/>
      <c r="G699" s="12"/>
      <c r="H699" s="12"/>
      <c r="I699" s="12"/>
      <c r="J699" s="12"/>
      <c r="L699" s="12"/>
    </row>
    <row r="700" spans="1:12" x14ac:dyDescent="0.25">
      <c r="A700" s="177"/>
      <c r="B700" s="12"/>
      <c r="C700" s="12"/>
      <c r="D700" s="12"/>
      <c r="E700" s="12"/>
      <c r="F700" s="12"/>
      <c r="G700" s="12"/>
      <c r="H700" s="12"/>
      <c r="I700" s="12"/>
      <c r="J700" s="12"/>
      <c r="L700" s="12"/>
    </row>
    <row r="701" spans="1:12" x14ac:dyDescent="0.25">
      <c r="A701" s="177"/>
      <c r="B701" s="12"/>
      <c r="C701" s="12"/>
      <c r="D701" s="12"/>
      <c r="E701" s="12"/>
      <c r="F701" s="12"/>
      <c r="G701" s="12"/>
      <c r="H701" s="12"/>
      <c r="I701" s="12"/>
      <c r="J701" s="12"/>
      <c r="L701" s="12"/>
    </row>
    <row r="702" spans="1:12" x14ac:dyDescent="0.25">
      <c r="A702" s="177"/>
      <c r="B702" s="12"/>
      <c r="C702" s="12"/>
      <c r="D702" s="12"/>
      <c r="E702" s="12"/>
      <c r="F702" s="12"/>
      <c r="G702" s="12"/>
      <c r="H702" s="12"/>
      <c r="I702" s="12"/>
      <c r="J702" s="12"/>
      <c r="L702" s="12"/>
    </row>
  </sheetData>
  <autoFilter ref="A13:IU13">
    <filterColumn colId="3" showButton="0"/>
    <filterColumn colId="4" showButton="0"/>
    <filterColumn colId="5" showButton="0"/>
  </autoFilter>
  <mergeCells count="557">
    <mergeCell ref="L300:L301"/>
    <mergeCell ref="L367:L370"/>
    <mergeCell ref="L384:L389"/>
    <mergeCell ref="L395:L400"/>
    <mergeCell ref="L199:L201"/>
    <mergeCell ref="D197:G197"/>
    <mergeCell ref="D198:G198"/>
    <mergeCell ref="D192:G192"/>
    <mergeCell ref="D188:G188"/>
    <mergeCell ref="D211:G211"/>
    <mergeCell ref="D265:G265"/>
    <mergeCell ref="D230:G230"/>
    <mergeCell ref="D275:G275"/>
    <mergeCell ref="D276:G276"/>
    <mergeCell ref="D200:G200"/>
    <mergeCell ref="D202:G202"/>
    <mergeCell ref="D208:G208"/>
    <mergeCell ref="D209:G209"/>
    <mergeCell ref="D206:G206"/>
    <mergeCell ref="D212:G212"/>
    <mergeCell ref="D227:G227"/>
    <mergeCell ref="D218:G218"/>
    <mergeCell ref="D228:G228"/>
    <mergeCell ref="D238:G238"/>
    <mergeCell ref="L557:L558"/>
    <mergeCell ref="L571:L573"/>
    <mergeCell ref="L597:L608"/>
    <mergeCell ref="L613:L615"/>
    <mergeCell ref="D447:G447"/>
    <mergeCell ref="D448:G448"/>
    <mergeCell ref="D439:G439"/>
    <mergeCell ref="D323:G323"/>
    <mergeCell ref="D572:G572"/>
    <mergeCell ref="D574:G574"/>
    <mergeCell ref="D576:G576"/>
    <mergeCell ref="D564:G564"/>
    <mergeCell ref="D472:G472"/>
    <mergeCell ref="D473:G473"/>
    <mergeCell ref="D475:G475"/>
    <mergeCell ref="D588:G588"/>
    <mergeCell ref="D583:G583"/>
    <mergeCell ref="D589:G589"/>
    <mergeCell ref="D516:G516"/>
    <mergeCell ref="D540:G540"/>
    <mergeCell ref="D476:G476"/>
    <mergeCell ref="D437:G437"/>
    <mergeCell ref="D385:G385"/>
    <mergeCell ref="D433:G433"/>
    <mergeCell ref="D100:G100"/>
    <mergeCell ref="D169:G169"/>
    <mergeCell ref="D136:G136"/>
    <mergeCell ref="D156:G156"/>
    <mergeCell ref="D162:G162"/>
    <mergeCell ref="D181:G181"/>
    <mergeCell ref="D141:G141"/>
    <mergeCell ref="D186:G186"/>
    <mergeCell ref="D109:G109"/>
    <mergeCell ref="D112:G112"/>
    <mergeCell ref="D185:G185"/>
    <mergeCell ref="D152:G152"/>
    <mergeCell ref="D151:G151"/>
    <mergeCell ref="D157:G157"/>
    <mergeCell ref="D135:G135"/>
    <mergeCell ref="D134:G134"/>
    <mergeCell ref="D101:G101"/>
    <mergeCell ref="D140:G140"/>
    <mergeCell ref="D120:G120"/>
    <mergeCell ref="D126:G126"/>
    <mergeCell ref="D114:G114"/>
    <mergeCell ref="D113:G113"/>
    <mergeCell ref="D119:G119"/>
    <mergeCell ref="D103:G103"/>
    <mergeCell ref="L5:L7"/>
    <mergeCell ref="L61:L63"/>
    <mergeCell ref="L64:L66"/>
    <mergeCell ref="L100:L104"/>
    <mergeCell ref="L113:L116"/>
    <mergeCell ref="L136:L139"/>
    <mergeCell ref="D89:G89"/>
    <mergeCell ref="D94:G94"/>
    <mergeCell ref="D84:G84"/>
    <mergeCell ref="D85:G85"/>
    <mergeCell ref="D99:G99"/>
    <mergeCell ref="D92:G92"/>
    <mergeCell ref="D90:G90"/>
    <mergeCell ref="D91:G91"/>
    <mergeCell ref="D97:G97"/>
    <mergeCell ref="D98:G98"/>
    <mergeCell ref="D96:G96"/>
    <mergeCell ref="D95:G95"/>
    <mergeCell ref="D35:G35"/>
    <mergeCell ref="D36:G36"/>
    <mergeCell ref="D45:G45"/>
    <mergeCell ref="D93:G93"/>
    <mergeCell ref="D129:G129"/>
    <mergeCell ref="D102:G102"/>
    <mergeCell ref="D199:G199"/>
    <mergeCell ref="D191:G191"/>
    <mergeCell ref="D122:G122"/>
    <mergeCell ref="D143:G143"/>
    <mergeCell ref="D196:G196"/>
    <mergeCell ref="D190:G190"/>
    <mergeCell ref="D195:G195"/>
    <mergeCell ref="D148:G148"/>
    <mergeCell ref="D128:G128"/>
    <mergeCell ref="D158:G158"/>
    <mergeCell ref="D125:G125"/>
    <mergeCell ref="D130:G130"/>
    <mergeCell ref="D193:G193"/>
    <mergeCell ref="D189:G189"/>
    <mergeCell ref="D183:G183"/>
    <mergeCell ref="D177:G177"/>
    <mergeCell ref="D182:G182"/>
    <mergeCell ref="D187:G187"/>
    <mergeCell ref="D179:G179"/>
    <mergeCell ref="D180:G180"/>
    <mergeCell ref="D184:G184"/>
    <mergeCell ref="D163:G163"/>
    <mergeCell ref="D164:G164"/>
    <mergeCell ref="D231:G231"/>
    <mergeCell ref="D222:G222"/>
    <mergeCell ref="D223:G223"/>
    <mergeCell ref="D236:G236"/>
    <mergeCell ref="D249:G249"/>
    <mergeCell ref="D254:G254"/>
    <mergeCell ref="D224:G224"/>
    <mergeCell ref="D449:G449"/>
    <mergeCell ref="D242:G242"/>
    <mergeCell ref="D395:G395"/>
    <mergeCell ref="D357:G357"/>
    <mergeCell ref="D320:G320"/>
    <mergeCell ref="D321:G321"/>
    <mergeCell ref="D322:G322"/>
    <mergeCell ref="D316:G316"/>
    <mergeCell ref="D306:G306"/>
    <mergeCell ref="D319:G319"/>
    <mergeCell ref="D376:G376"/>
    <mergeCell ref="D378:G378"/>
    <mergeCell ref="D350:G350"/>
    <mergeCell ref="D330:G330"/>
    <mergeCell ref="D358:F358"/>
    <mergeCell ref="D379:G379"/>
    <mergeCell ref="D380:G380"/>
    <mergeCell ref="D221:G221"/>
    <mergeCell ref="D245:G245"/>
    <mergeCell ref="D248:G248"/>
    <mergeCell ref="D384:G384"/>
    <mergeCell ref="D281:G281"/>
    <mergeCell ref="D142:G142"/>
    <mergeCell ref="D110:G110"/>
    <mergeCell ref="D111:G111"/>
    <mergeCell ref="D118:G118"/>
    <mergeCell ref="D375:G375"/>
    <mergeCell ref="D240:G240"/>
    <mergeCell ref="D239:G239"/>
    <mergeCell ref="D234:G234"/>
    <mergeCell ref="D213:G213"/>
    <mergeCell ref="D201:G201"/>
    <mergeCell ref="D266:G266"/>
    <mergeCell ref="D220:G220"/>
    <mergeCell ref="D225:G225"/>
    <mergeCell ref="D244:G244"/>
    <mergeCell ref="D246:G246"/>
    <mergeCell ref="D261:G261"/>
    <mergeCell ref="D251:G251"/>
    <mergeCell ref="D253:G253"/>
    <mergeCell ref="D258:G258"/>
    <mergeCell ref="D104:G104"/>
    <mergeCell ref="D105:G105"/>
    <mergeCell ref="D359:F359"/>
    <mergeCell ref="D277:G277"/>
    <mergeCell ref="D278:G278"/>
    <mergeCell ref="D288:G288"/>
    <mergeCell ref="D121:G121"/>
    <mergeCell ref="D133:G133"/>
    <mergeCell ref="D138:G138"/>
    <mergeCell ref="D137:G137"/>
    <mergeCell ref="D272:G272"/>
    <mergeCell ref="D250:G250"/>
    <mergeCell ref="D274:G274"/>
    <mergeCell ref="D284:G284"/>
    <mergeCell ref="D273:G273"/>
    <mergeCell ref="D287:G287"/>
    <mergeCell ref="D286:G286"/>
    <mergeCell ref="D289:G289"/>
    <mergeCell ref="D176:G176"/>
    <mergeCell ref="D127:G127"/>
    <mergeCell ref="D173:G173"/>
    <mergeCell ref="D344:G344"/>
    <mergeCell ref="D298:G298"/>
    <mergeCell ref="D108:G108"/>
    <mergeCell ref="D569:G569"/>
    <mergeCell ref="D593:G593"/>
    <mergeCell ref="D595:G595"/>
    <mergeCell ref="D585:G585"/>
    <mergeCell ref="D566:G566"/>
    <mergeCell ref="D542:G542"/>
    <mergeCell ref="D458:G458"/>
    <mergeCell ref="D451:G451"/>
    <mergeCell ref="D454:G454"/>
    <mergeCell ref="D455:G455"/>
    <mergeCell ref="D592:G592"/>
    <mergeCell ref="D584:G584"/>
    <mergeCell ref="D578:G578"/>
    <mergeCell ref="D570:G570"/>
    <mergeCell ref="D586:G586"/>
    <mergeCell ref="D565:G565"/>
    <mergeCell ref="D567:G567"/>
    <mergeCell ref="D579:G579"/>
    <mergeCell ref="D543:G543"/>
    <mergeCell ref="D544:G544"/>
    <mergeCell ref="D545:G545"/>
    <mergeCell ref="D528:G528"/>
    <mergeCell ref="D495:G495"/>
    <mergeCell ref="D532:G532"/>
    <mergeCell ref="D500:G500"/>
    <mergeCell ref="D482:G482"/>
    <mergeCell ref="D479:G479"/>
    <mergeCell ref="D474:G474"/>
    <mergeCell ref="D478:G478"/>
    <mergeCell ref="D486:G486"/>
    <mergeCell ref="D488:G488"/>
    <mergeCell ref="D541:G541"/>
    <mergeCell ref="D530:G530"/>
    <mergeCell ref="D499:G499"/>
    <mergeCell ref="D507:G507"/>
    <mergeCell ref="D510:G510"/>
    <mergeCell ref="D527:G527"/>
    <mergeCell ref="D509:G509"/>
    <mergeCell ref="D508:G508"/>
    <mergeCell ref="D534:G534"/>
    <mergeCell ref="D531:G531"/>
    <mergeCell ref="D529:G529"/>
    <mergeCell ref="D515:G515"/>
    <mergeCell ref="D517:G517"/>
    <mergeCell ref="D525:G525"/>
    <mergeCell ref="D504:G504"/>
    <mergeCell ref="D494:G494"/>
    <mergeCell ref="D526:G526"/>
    <mergeCell ref="N436:Q436"/>
    <mergeCell ref="D434:G434"/>
    <mergeCell ref="D436:G436"/>
    <mergeCell ref="N434:Q434"/>
    <mergeCell ref="D428:G428"/>
    <mergeCell ref="D431:G431"/>
    <mergeCell ref="D430:G430"/>
    <mergeCell ref="D429:G429"/>
    <mergeCell ref="D432:G432"/>
    <mergeCell ref="D435:G435"/>
    <mergeCell ref="D49:G49"/>
    <mergeCell ref="D59:G59"/>
    <mergeCell ref="D50:G50"/>
    <mergeCell ref="D53:G53"/>
    <mergeCell ref="D88:G88"/>
    <mergeCell ref="D62:G62"/>
    <mergeCell ref="D66:G66"/>
    <mergeCell ref="D83:G83"/>
    <mergeCell ref="D76:G76"/>
    <mergeCell ref="D80:G80"/>
    <mergeCell ref="D73:G73"/>
    <mergeCell ref="D57:G57"/>
    <mergeCell ref="D64:G64"/>
    <mergeCell ref="D55:G55"/>
    <mergeCell ref="D63:G63"/>
    <mergeCell ref="D70:G70"/>
    <mergeCell ref="D51:G51"/>
    <mergeCell ref="D58:G58"/>
    <mergeCell ref="D54:G54"/>
    <mergeCell ref="D61:G61"/>
    <mergeCell ref="D33:G33"/>
    <mergeCell ref="B6:K6"/>
    <mergeCell ref="D5:K5"/>
    <mergeCell ref="A7:K7"/>
    <mergeCell ref="D32:G32"/>
    <mergeCell ref="D20:G20"/>
    <mergeCell ref="D21:G21"/>
    <mergeCell ref="D30:G30"/>
    <mergeCell ref="D31:G31"/>
    <mergeCell ref="D17:G17"/>
    <mergeCell ref="D18:G18"/>
    <mergeCell ref="D19:G19"/>
    <mergeCell ref="D22:G22"/>
    <mergeCell ref="D23:G23"/>
    <mergeCell ref="D12:G12"/>
    <mergeCell ref="D13:G13"/>
    <mergeCell ref="D1:K1"/>
    <mergeCell ref="A11:J11"/>
    <mergeCell ref="D2:K2"/>
    <mergeCell ref="A8:I8"/>
    <mergeCell ref="A10:K10"/>
    <mergeCell ref="G9:K9"/>
    <mergeCell ref="B4:K4"/>
    <mergeCell ref="C3:K3"/>
    <mergeCell ref="D48:G48"/>
    <mergeCell ref="D34:G34"/>
    <mergeCell ref="D38:G38"/>
    <mergeCell ref="D37:G37"/>
    <mergeCell ref="D14:G14"/>
    <mergeCell ref="D27:G27"/>
    <mergeCell ref="D25:G25"/>
    <mergeCell ref="D26:G26"/>
    <mergeCell ref="D24:G24"/>
    <mergeCell ref="D47:G47"/>
    <mergeCell ref="D15:G15"/>
    <mergeCell ref="D28:G28"/>
    <mergeCell ref="D29:G29"/>
    <mergeCell ref="D40:G40"/>
    <mergeCell ref="D41:G41"/>
    <mergeCell ref="D42:G42"/>
    <mergeCell ref="O114:R114"/>
    <mergeCell ref="O117:R117"/>
    <mergeCell ref="D155:G155"/>
    <mergeCell ref="D178:G178"/>
    <mergeCell ref="D150:G150"/>
    <mergeCell ref="D132:G132"/>
    <mergeCell ref="D123:G123"/>
    <mergeCell ref="D144:G144"/>
    <mergeCell ref="D154:G154"/>
    <mergeCell ref="D131:G131"/>
    <mergeCell ref="D145:G145"/>
    <mergeCell ref="D149:G149"/>
    <mergeCell ref="D175:G175"/>
    <mergeCell ref="O118:R118"/>
    <mergeCell ref="D165:G165"/>
    <mergeCell ref="D166:G166"/>
    <mergeCell ref="D160:G160"/>
    <mergeCell ref="D174:G174"/>
    <mergeCell ref="D117:G117"/>
    <mergeCell ref="D116:G116"/>
    <mergeCell ref="D124:G124"/>
    <mergeCell ref="D115:G115"/>
    <mergeCell ref="D580:G580"/>
    <mergeCell ref="D625:G625"/>
    <mergeCell ref="D147:G147"/>
    <mergeCell ref="D194:G194"/>
    <mergeCell ref="D146:G146"/>
    <mergeCell ref="D161:G161"/>
    <mergeCell ref="D168:G168"/>
    <mergeCell ref="D153:G153"/>
    <mergeCell ref="D247:G247"/>
    <mergeCell ref="D262:G262"/>
    <mergeCell ref="D468:G468"/>
    <mergeCell ref="D568:G568"/>
    <mergeCell ref="D561:G561"/>
    <mergeCell ref="D260:G260"/>
    <mergeCell ref="D255:G255"/>
    <mergeCell ref="D257:G257"/>
    <mergeCell ref="D259:G259"/>
    <mergeCell ref="D167:G167"/>
    <mergeCell ref="D613:G613"/>
    <mergeCell ref="D243:G243"/>
    <mergeCell ref="D450:G450"/>
    <mergeCell ref="D216:G216"/>
    <mergeCell ref="D599:G599"/>
    <mergeCell ref="D596:G596"/>
    <mergeCell ref="D648:G648"/>
    <mergeCell ref="D646:G646"/>
    <mergeCell ref="D232:G232"/>
    <mergeCell ref="D203:G203"/>
    <mergeCell ref="D205:G205"/>
    <mergeCell ref="D252:G252"/>
    <mergeCell ref="D315:G315"/>
    <mergeCell ref="D297:G297"/>
    <mergeCell ref="D299:G299"/>
    <mergeCell ref="D326:G326"/>
    <mergeCell ref="D328:G328"/>
    <mergeCell ref="D295:G295"/>
    <mergeCell ref="D305:G305"/>
    <mergeCell ref="D214:G214"/>
    <mergeCell ref="D226:G226"/>
    <mergeCell ref="D207:G207"/>
    <mergeCell ref="D268:G268"/>
    <mergeCell ref="D229:G229"/>
    <mergeCell ref="D204:G204"/>
    <mergeCell ref="D616:G616"/>
    <mergeCell ref="D215:G215"/>
    <mergeCell ref="D388:G388"/>
    <mergeCell ref="D501:G501"/>
    <mergeCell ref="D620:G620"/>
    <mergeCell ref="D506:G506"/>
    <mergeCell ref="D652:G652"/>
    <mergeCell ref="D533:G533"/>
    <mergeCell ref="D535:G535"/>
    <mergeCell ref="D484:G484"/>
    <mergeCell ref="D296:G296"/>
    <mergeCell ref="D582:G582"/>
    <mergeCell ref="D594:G594"/>
    <mergeCell ref="D635:G635"/>
    <mergeCell ref="D480:G480"/>
    <mergeCell ref="D651:G651"/>
    <mergeCell ref="D608:G608"/>
    <mergeCell ref="D637:G637"/>
    <mergeCell ref="D627:G627"/>
    <mergeCell ref="D612:G612"/>
    <mergeCell ref="D634:G634"/>
    <mergeCell ref="D629:G629"/>
    <mergeCell ref="D632:G632"/>
    <mergeCell ref="D650:G650"/>
    <mergeCell ref="D649:G649"/>
    <mergeCell ref="D647:G647"/>
    <mergeCell ref="D466:G466"/>
    <mergeCell ref="D644:G644"/>
    <mergeCell ref="D645:G645"/>
    <mergeCell ref="D587:G587"/>
    <mergeCell ref="D631:G631"/>
    <mergeCell ref="D614:G614"/>
    <mergeCell ref="D607:G607"/>
    <mergeCell ref="D628:G628"/>
    <mergeCell ref="D626:G626"/>
    <mergeCell ref="D624:G624"/>
    <mergeCell ref="D621:G621"/>
    <mergeCell ref="D618:G618"/>
    <mergeCell ref="D630:G630"/>
    <mergeCell ref="D597:G597"/>
    <mergeCell ref="D591:G591"/>
    <mergeCell ref="D590:G590"/>
    <mergeCell ref="D622:G622"/>
    <mergeCell ref="D643:G643"/>
    <mergeCell ref="D642:G642"/>
    <mergeCell ref="D609:G609"/>
    <mergeCell ref="D641:G641"/>
    <mergeCell ref="D640:G640"/>
    <mergeCell ref="D617:G617"/>
    <mergeCell ref="D619:G619"/>
    <mergeCell ref="D610:G610"/>
    <mergeCell ref="D598:G598"/>
    <mergeCell ref="D636:G636"/>
    <mergeCell ref="D633:G633"/>
    <mergeCell ref="D611:G611"/>
    <mergeCell ref="D600:G600"/>
    <mergeCell ref="D601:G601"/>
    <mergeCell ref="D602:G602"/>
    <mergeCell ref="D603:G603"/>
    <mergeCell ref="D604:G604"/>
    <mergeCell ref="D605:G605"/>
    <mergeCell ref="D267:G267"/>
    <mergeCell ref="D293:G293"/>
    <mergeCell ref="D487:G487"/>
    <mergeCell ref="D489:G489"/>
    <mergeCell ref="D491:G491"/>
    <mergeCell ref="D490:G490"/>
    <mergeCell ref="D496:G496"/>
    <mergeCell ref="D456:G456"/>
    <mergeCell ref="D445:G445"/>
    <mergeCell ref="D467:G467"/>
    <mergeCell ref="D481:G481"/>
    <mergeCell ref="D485:G485"/>
    <mergeCell ref="D492:G492"/>
    <mergeCell ref="D452:G452"/>
    <mergeCell ref="D483:G483"/>
    <mergeCell ref="D441:G441"/>
    <mergeCell ref="D386:G386"/>
    <mergeCell ref="D325:G325"/>
    <mergeCell ref="D339:G339"/>
    <mergeCell ref="D333:G333"/>
    <mergeCell ref="D334:G334"/>
    <mergeCell ref="D335:G335"/>
    <mergeCell ref="D314:G314"/>
    <mergeCell ref="D342:G342"/>
    <mergeCell ref="D497:G497"/>
    <mergeCell ref="D498:G498"/>
    <mergeCell ref="L67:L69"/>
    <mergeCell ref="D68:G68"/>
    <mergeCell ref="D69:G69"/>
    <mergeCell ref="D294:G294"/>
    <mergeCell ref="D271:G271"/>
    <mergeCell ref="D290:G290"/>
    <mergeCell ref="D283:G283"/>
    <mergeCell ref="D282:G282"/>
    <mergeCell ref="D75:G75"/>
    <mergeCell ref="D279:G279"/>
    <mergeCell ref="D280:G280"/>
    <mergeCell ref="D264:G264"/>
    <mergeCell ref="D217:G217"/>
    <mergeCell ref="D219:G219"/>
    <mergeCell ref="D233:G233"/>
    <mergeCell ref="D237:G237"/>
    <mergeCell ref="D256:G256"/>
    <mergeCell ref="D263:G263"/>
    <mergeCell ref="D235:G235"/>
    <mergeCell ref="D291:G291"/>
    <mergeCell ref="D285:G285"/>
    <mergeCell ref="D241:G241"/>
    <mergeCell ref="D443:G443"/>
    <mergeCell ref="D442:G442"/>
    <mergeCell ref="D581:G581"/>
    <mergeCell ref="D573:G573"/>
    <mergeCell ref="D381:G381"/>
    <mergeCell ref="D382:G382"/>
    <mergeCell ref="D317:G317"/>
    <mergeCell ref="D318:G318"/>
    <mergeCell ref="D324:G324"/>
    <mergeCell ref="D408:G408"/>
    <mergeCell ref="D396:G396"/>
    <mergeCell ref="D392:G392"/>
    <mergeCell ref="D446:G446"/>
    <mergeCell ref="D503:G503"/>
    <mergeCell ref="D493:G493"/>
    <mergeCell ref="D457:G457"/>
    <mergeCell ref="D577:G577"/>
    <mergeCell ref="D571:G571"/>
    <mergeCell ref="D563:G563"/>
    <mergeCell ref="D502:G502"/>
    <mergeCell ref="D438:G438"/>
    <mergeCell ref="D505:G505"/>
    <mergeCell ref="D398:G398"/>
    <mergeCell ref="D453:G453"/>
    <mergeCell ref="D426:G426"/>
    <mergeCell ref="D427:G427"/>
    <mergeCell ref="D399:G399"/>
    <mergeCell ref="D401:G401"/>
    <mergeCell ref="D402:G402"/>
    <mergeCell ref="D403:G403"/>
    <mergeCell ref="D405:G405"/>
    <mergeCell ref="D404:G404"/>
    <mergeCell ref="D406:G406"/>
    <mergeCell ref="D407:G407"/>
    <mergeCell ref="D400:G400"/>
    <mergeCell ref="D300:G300"/>
    <mergeCell ref="D393:G393"/>
    <mergeCell ref="D394:G394"/>
    <mergeCell ref="D397:G397"/>
    <mergeCell ref="D327:G327"/>
    <mergeCell ref="D383:G383"/>
    <mergeCell ref="D329:G329"/>
    <mergeCell ref="D331:G331"/>
    <mergeCell ref="D307:G307"/>
    <mergeCell ref="D387:G387"/>
    <mergeCell ref="D343:G343"/>
    <mergeCell ref="D377:G377"/>
    <mergeCell ref="D336:G336"/>
    <mergeCell ref="D337:G337"/>
    <mergeCell ref="D338:G338"/>
    <mergeCell ref="D107:G107"/>
    <mergeCell ref="D43:G43"/>
    <mergeCell ref="D44:G44"/>
    <mergeCell ref="D459:G459"/>
    <mergeCell ref="D460:G460"/>
    <mergeCell ref="D461:G461"/>
    <mergeCell ref="D440:G440"/>
    <mergeCell ref="D477:G477"/>
    <mergeCell ref="D210:G210"/>
    <mergeCell ref="D292:G292"/>
    <mergeCell ref="D81:G81"/>
    <mergeCell ref="D78:G78"/>
    <mergeCell ref="D74:G74"/>
    <mergeCell ref="D65:G65"/>
    <mergeCell ref="D67:G67"/>
    <mergeCell ref="D71:G71"/>
    <mergeCell ref="D72:G72"/>
    <mergeCell ref="D77:G77"/>
    <mergeCell ref="D87:G87"/>
    <mergeCell ref="D82:G82"/>
    <mergeCell ref="D86:G86"/>
    <mergeCell ref="D46:G46"/>
    <mergeCell ref="D52:G52"/>
    <mergeCell ref="D444:G444"/>
  </mergeCells>
  <phoneticPr fontId="0" type="noConversion"/>
  <conditionalFormatting sqref="H314:H316 D314">
    <cfRule type="expression" dxfId="2477" priority="1125" stopIfTrue="1">
      <formula>$F250=""</formula>
    </cfRule>
    <cfRule type="expression" dxfId="2476" priority="1126" stopIfTrue="1">
      <formula>#REF!&lt;&gt;""</formula>
    </cfRule>
    <cfRule type="expression" dxfId="2475" priority="1127" stopIfTrue="1">
      <formula>AND($G250="",$F250&lt;&gt;"")</formula>
    </cfRule>
  </conditionalFormatting>
  <conditionalFormatting sqref="A317">
    <cfRule type="expression" dxfId="2474" priority="1128" stopIfTrue="1">
      <formula>$F250=""</formula>
    </cfRule>
    <cfRule type="expression" dxfId="2473" priority="1129" stopIfTrue="1">
      <formula>#REF!&lt;&gt;""</formula>
    </cfRule>
    <cfRule type="expression" dxfId="2472" priority="1130" stopIfTrue="1">
      <formula>AND($G250="",$F250&lt;&gt;"")</formula>
    </cfRule>
  </conditionalFormatting>
  <conditionalFormatting sqref="H317">
    <cfRule type="expression" dxfId="2471" priority="1176" stopIfTrue="1">
      <formula>$F251=""</formula>
    </cfRule>
    <cfRule type="expression" dxfId="2470" priority="1177" stopIfTrue="1">
      <formula>#REF!&lt;&gt;""</formula>
    </cfRule>
    <cfRule type="expression" dxfId="2469" priority="1178" stopIfTrue="1">
      <formula>AND($G251="",$F251&lt;&gt;"")</formula>
    </cfRule>
  </conditionalFormatting>
  <conditionalFormatting sqref="D487:F487">
    <cfRule type="expression" dxfId="2468" priority="1191" stopIfTrue="1">
      <formula>$F7=""</formula>
    </cfRule>
    <cfRule type="expression" dxfId="2467" priority="1192" stopIfTrue="1">
      <formula>#REF!&lt;&gt;""</formula>
    </cfRule>
    <cfRule type="expression" dxfId="2466" priority="1193" stopIfTrue="1">
      <formula>AND($G7="",$F7&lt;&gt;"")</formula>
    </cfRule>
  </conditionalFormatting>
  <conditionalFormatting sqref="G487:H487">
    <cfRule type="expression" dxfId="2465" priority="1194" stopIfTrue="1">
      <formula>$F6=""</formula>
    </cfRule>
    <cfRule type="expression" dxfId="2464" priority="1195" stopIfTrue="1">
      <formula>#REF!&lt;&gt;""</formula>
    </cfRule>
    <cfRule type="expression" dxfId="2463" priority="1196" stopIfTrue="1">
      <formula>AND($G6="",$F6&lt;&gt;"")</formula>
    </cfRule>
  </conditionalFormatting>
  <conditionalFormatting sqref="H617:H618">
    <cfRule type="expression" dxfId="2462" priority="1296" stopIfTrue="1">
      <formula>#REF!=""</formula>
    </cfRule>
    <cfRule type="expression" dxfId="2461" priority="1297" stopIfTrue="1">
      <formula>#REF!&lt;&gt;""</formula>
    </cfRule>
    <cfRule type="expression" dxfId="2460" priority="1298" stopIfTrue="1">
      <formula>AND(#REF!="",#REF!&lt;&gt;"")</formula>
    </cfRule>
  </conditionalFormatting>
  <conditionalFormatting sqref="C326 C328">
    <cfRule type="expression" dxfId="2459" priority="1351" stopIfTrue="1">
      <formula>$F251=""</formula>
    </cfRule>
    <cfRule type="expression" dxfId="2458" priority="1352" stopIfTrue="1">
      <formula>#REF!&lt;&gt;""</formula>
    </cfRule>
    <cfRule type="expression" dxfId="2457" priority="1353" stopIfTrue="1">
      <formula>AND($G251="",$F251&lt;&gt;"")</formula>
    </cfRule>
  </conditionalFormatting>
  <conditionalFormatting sqref="I325:J325">
    <cfRule type="expression" dxfId="2456" priority="1354" stopIfTrue="1">
      <formula>$F262=""</formula>
    </cfRule>
    <cfRule type="expression" dxfId="2455" priority="1355" stopIfTrue="1">
      <formula>#REF!&lt;&gt;""</formula>
    </cfRule>
    <cfRule type="expression" dxfId="2454" priority="1356" stopIfTrue="1">
      <formula>AND($G262="",$F262&lt;&gt;"")</formula>
    </cfRule>
  </conditionalFormatting>
  <conditionalFormatting sqref="H323:H324 I338:J338">
    <cfRule type="expression" dxfId="2453" priority="1366" stopIfTrue="1">
      <formula>$F251=""</formula>
    </cfRule>
    <cfRule type="expression" dxfId="2452" priority="1367" stopIfTrue="1">
      <formula>#REF!&lt;&gt;""</formula>
    </cfRule>
    <cfRule type="expression" dxfId="2451" priority="1368" stopIfTrue="1">
      <formula>AND($G251="",$F251&lt;&gt;"")</formula>
    </cfRule>
  </conditionalFormatting>
  <conditionalFormatting sqref="H319:H320 I332:J333">
    <cfRule type="expression" dxfId="2450" priority="1387" stopIfTrue="1">
      <formula>$F250=""</formula>
    </cfRule>
    <cfRule type="expression" dxfId="2449" priority="1388" stopIfTrue="1">
      <formula>#REF!&lt;&gt;""</formula>
    </cfRule>
    <cfRule type="expression" dxfId="2448" priority="1389" stopIfTrue="1">
      <formula>AND($G250="",$F250&lt;&gt;"")</formula>
    </cfRule>
  </conditionalFormatting>
  <conditionalFormatting sqref="C317">
    <cfRule type="expression" dxfId="2447" priority="1411" stopIfTrue="1">
      <formula>$F250=""</formula>
    </cfRule>
    <cfRule type="expression" dxfId="2446" priority="1412" stopIfTrue="1">
      <formula>#REF!&lt;&gt;""</formula>
    </cfRule>
    <cfRule type="expression" dxfId="2445" priority="1413" stopIfTrue="1">
      <formula>AND($G250="",$F250&lt;&gt;"")</formula>
    </cfRule>
  </conditionalFormatting>
  <conditionalFormatting sqref="H614:H615 C613:C615 C611">
    <cfRule type="expression" dxfId="2444" priority="1438" stopIfTrue="1">
      <formula>#REF!=""</formula>
    </cfRule>
    <cfRule type="expression" dxfId="2443" priority="1439" stopIfTrue="1">
      <formula>#REF!&lt;&gt;""</formula>
    </cfRule>
    <cfRule type="expression" dxfId="2442" priority="1440" stopIfTrue="1">
      <formula>AND(#REF!="",#REF!&lt;&gt;"")</formula>
    </cfRule>
  </conditionalFormatting>
  <conditionalFormatting sqref="H328:H329">
    <cfRule type="expression" dxfId="2441" priority="1756" stopIfTrue="1">
      <formula>$F252=""</formula>
    </cfRule>
    <cfRule type="expression" dxfId="2440" priority="1757" stopIfTrue="1">
      <formula>#REF!&lt;&gt;""</formula>
    </cfRule>
    <cfRule type="expression" dxfId="2439" priority="1758" stopIfTrue="1">
      <formula>AND($G252="",$F252&lt;&gt;"")</formula>
    </cfRule>
  </conditionalFormatting>
  <conditionalFormatting sqref="C323 C328">
    <cfRule type="expression" dxfId="2438" priority="1759" stopIfTrue="1">
      <formula>$F250=""</formula>
    </cfRule>
    <cfRule type="expression" dxfId="2437" priority="1760" stopIfTrue="1">
      <formula>#REF!&lt;&gt;""</formula>
    </cfRule>
    <cfRule type="expression" dxfId="2436" priority="1761" stopIfTrue="1">
      <formula>AND($G250="",$F250&lt;&gt;"")</formula>
    </cfRule>
  </conditionalFormatting>
  <conditionalFormatting sqref="H326:H327 J333:J336">
    <cfRule type="expression" dxfId="2435" priority="1774" stopIfTrue="1">
      <formula>$F252=""</formula>
    </cfRule>
    <cfRule type="expression" dxfId="2434" priority="1775" stopIfTrue="1">
      <formula>#REF!&lt;&gt;""</formula>
    </cfRule>
    <cfRule type="expression" dxfId="2433" priority="1776" stopIfTrue="1">
      <formula>AND($G252="",$F252&lt;&gt;"")</formula>
    </cfRule>
  </conditionalFormatting>
  <conditionalFormatting sqref="A627">
    <cfRule type="expression" dxfId="2432" priority="1950" stopIfTrue="1">
      <formula>$F565=""</formula>
    </cfRule>
    <cfRule type="expression" dxfId="2431" priority="1951" stopIfTrue="1">
      <formula>#REF!&lt;&gt;""</formula>
    </cfRule>
    <cfRule type="expression" dxfId="2430" priority="1952" stopIfTrue="1">
      <formula>AND($G565="",$F565&lt;&gt;"")</formula>
    </cfRule>
  </conditionalFormatting>
  <conditionalFormatting sqref="I314:J315 I317:J318">
    <cfRule type="expression" dxfId="2429" priority="1179" stopIfTrue="1">
      <formula>#REF!=""</formula>
    </cfRule>
    <cfRule type="expression" dxfId="2428" priority="1180" stopIfTrue="1">
      <formula>#REF!&lt;&gt;""</formula>
    </cfRule>
    <cfRule type="expression" dxfId="2427" priority="1181" stopIfTrue="1">
      <formula>AND(#REF!="",#REF!&lt;&gt;"")</formula>
    </cfRule>
  </conditionalFormatting>
  <conditionalFormatting sqref="D334:D338 D385:D386 D402 I320:I322 H296 J331">
    <cfRule type="expression" dxfId="2426" priority="1381" stopIfTrue="1">
      <formula>#REF!=""</formula>
    </cfRule>
    <cfRule type="expression" dxfId="2425" priority="1382" stopIfTrue="1">
      <formula>#REF!&lt;&gt;""</formula>
    </cfRule>
    <cfRule type="expression" dxfId="2424" priority="1383" stopIfTrue="1">
      <formula>AND(#REF!="",#REF!&lt;&gt;"")</formula>
    </cfRule>
  </conditionalFormatting>
  <conditionalFormatting sqref="I328:J329">
    <cfRule type="expression" dxfId="2423" priority="1744" stopIfTrue="1">
      <formula>$F262=""</formula>
    </cfRule>
    <cfRule type="expression" dxfId="2422" priority="1745" stopIfTrue="1">
      <formula>#REF!&lt;&gt;""</formula>
    </cfRule>
    <cfRule type="expression" dxfId="2421" priority="1746" stopIfTrue="1">
      <formula>AND($G262="",$F262&lt;&gt;"")</formula>
    </cfRule>
  </conditionalFormatting>
  <conditionalFormatting sqref="I326:J327">
    <cfRule type="expression" dxfId="2420" priority="1768" stopIfTrue="1">
      <formula>$F262=""</formula>
    </cfRule>
    <cfRule type="expression" dxfId="2419" priority="1769" stopIfTrue="1">
      <formula>#REF!&lt;&gt;""</formula>
    </cfRule>
    <cfRule type="expression" dxfId="2418" priority="1770" stopIfTrue="1">
      <formula>AND($G262="",$F262&lt;&gt;"")</formula>
    </cfRule>
  </conditionalFormatting>
  <conditionalFormatting sqref="I316:J316">
    <cfRule type="expression" dxfId="2417" priority="1983" stopIfTrue="1">
      <formula>$F262=""</formula>
    </cfRule>
    <cfRule type="expression" dxfId="2416" priority="1984" stopIfTrue="1">
      <formula>#REF!&lt;&gt;""</formula>
    </cfRule>
    <cfRule type="expression" dxfId="2415" priority="1985" stopIfTrue="1">
      <formula>AND($G262="",$F262&lt;&gt;"")</formula>
    </cfRule>
  </conditionalFormatting>
  <conditionalFormatting sqref="D339">
    <cfRule type="expression" dxfId="2414" priority="2433" stopIfTrue="1">
      <formula>$F254=""</formula>
    </cfRule>
    <cfRule type="expression" dxfId="2413" priority="2434" stopIfTrue="1">
      <formula>#REF!&lt;&gt;""</formula>
    </cfRule>
    <cfRule type="expression" dxfId="2412" priority="2435" stopIfTrue="1">
      <formula>AND($G254="",$F254&lt;&gt;"")</formula>
    </cfRule>
  </conditionalFormatting>
  <conditionalFormatting sqref="H339:H340 C341:C342 I352:J352">
    <cfRule type="expression" dxfId="2411" priority="2436" stopIfTrue="1">
      <formula>$F252=""</formula>
    </cfRule>
    <cfRule type="expression" dxfId="2410" priority="2437" stopIfTrue="1">
      <formula>#REF!&lt;&gt;""</formula>
    </cfRule>
    <cfRule type="expression" dxfId="2409" priority="2438" stopIfTrue="1">
      <formula>AND($G252="",$F252&lt;&gt;"")</formula>
    </cfRule>
  </conditionalFormatting>
  <conditionalFormatting sqref="I339:J340">
    <cfRule type="expression" dxfId="2408" priority="2439" stopIfTrue="1">
      <formula>$F262=""</formula>
    </cfRule>
    <cfRule type="expression" dxfId="2407" priority="2440" stopIfTrue="1">
      <formula>#REF!&lt;&gt;""</formula>
    </cfRule>
    <cfRule type="expression" dxfId="2406" priority="2441" stopIfTrue="1">
      <formula>AND($G262="",$F262&lt;&gt;"")</formula>
    </cfRule>
  </conditionalFormatting>
  <conditionalFormatting sqref="H384">
    <cfRule type="expression" dxfId="2405" priority="4431" stopIfTrue="1">
      <formula>$F253=""</formula>
    </cfRule>
    <cfRule type="expression" dxfId="2404" priority="4432" stopIfTrue="1">
      <formula>#REF!&lt;&gt;""</formula>
    </cfRule>
    <cfRule type="expression" dxfId="2403" priority="4433" stopIfTrue="1">
      <formula>AND($G253="",$F253&lt;&gt;"")</formula>
    </cfRule>
  </conditionalFormatting>
  <conditionalFormatting sqref="J393">
    <cfRule type="expression" dxfId="2402" priority="4437" stopIfTrue="1">
      <formula>$F274=""</formula>
    </cfRule>
    <cfRule type="expression" dxfId="2401" priority="4438" stopIfTrue="1">
      <formula>#REF!&lt;&gt;""</formula>
    </cfRule>
    <cfRule type="expression" dxfId="2400" priority="4439" stopIfTrue="1">
      <formula>AND($G274="",$F274&lt;&gt;"")</formula>
    </cfRule>
  </conditionalFormatting>
  <conditionalFormatting sqref="H388:H391">
    <cfRule type="expression" dxfId="2399" priority="4440" stopIfTrue="1">
      <formula>$F254=""</formula>
    </cfRule>
    <cfRule type="expression" dxfId="2398" priority="4441" stopIfTrue="1">
      <formula>#REF!&lt;&gt;""</formula>
    </cfRule>
    <cfRule type="expression" dxfId="2397" priority="4442" stopIfTrue="1">
      <formula>AND($G254="",$F254&lt;&gt;"")</formula>
    </cfRule>
  </conditionalFormatting>
  <conditionalFormatting sqref="H375 I384:J384">
    <cfRule type="expression" dxfId="2396" priority="4443" stopIfTrue="1">
      <formula>$F254=""</formula>
    </cfRule>
    <cfRule type="expression" dxfId="2395" priority="4444" stopIfTrue="1">
      <formula>#REF!&lt;&gt;""</formula>
    </cfRule>
    <cfRule type="expression" dxfId="2394" priority="4445" stopIfTrue="1">
      <formula>AND($G254="",$F254&lt;&gt;"")</formula>
    </cfRule>
  </conditionalFormatting>
  <conditionalFormatting sqref="H385">
    <cfRule type="expression" dxfId="2393" priority="4446" stopIfTrue="1">
      <formula>$F253=""</formula>
    </cfRule>
    <cfRule type="expression" dxfId="2392" priority="4447" stopIfTrue="1">
      <formula>#REF!&lt;&gt;""</formula>
    </cfRule>
    <cfRule type="expression" dxfId="2391" priority="4448" stopIfTrue="1">
      <formula>AND($G253="",$F253&lt;&gt;"")</formula>
    </cfRule>
  </conditionalFormatting>
  <conditionalFormatting sqref="H386:H387">
    <cfRule type="expression" dxfId="2390" priority="4449" stopIfTrue="1">
      <formula>$F254=""</formula>
    </cfRule>
    <cfRule type="expression" dxfId="2389" priority="4450" stopIfTrue="1">
      <formula>#REF!&lt;&gt;""</formula>
    </cfRule>
    <cfRule type="expression" dxfId="2388" priority="4451" stopIfTrue="1">
      <formula>AND($G254="",$F254&lt;&gt;"")</formula>
    </cfRule>
  </conditionalFormatting>
  <conditionalFormatting sqref="H357:H363">
    <cfRule type="expression" dxfId="2387" priority="4452" stopIfTrue="1">
      <formula>$F253=""</formula>
    </cfRule>
    <cfRule type="expression" dxfId="2386" priority="4453" stopIfTrue="1">
      <formula>#REF!&lt;&gt;""</formula>
    </cfRule>
    <cfRule type="expression" dxfId="2385" priority="4454" stopIfTrue="1">
      <formula>AND($G253="",$F253&lt;&gt;"")</formula>
    </cfRule>
  </conditionalFormatting>
  <conditionalFormatting sqref="I385:J387">
    <cfRule type="expression" dxfId="2384" priority="4455" stopIfTrue="1">
      <formula>$F263=""</formula>
    </cfRule>
    <cfRule type="expression" dxfId="2383" priority="4456" stopIfTrue="1">
      <formula>#REF!&lt;&gt;""</formula>
    </cfRule>
    <cfRule type="expression" dxfId="2382" priority="4457" stopIfTrue="1">
      <formula>AND($G263="",$F263&lt;&gt;"")</formula>
    </cfRule>
  </conditionalFormatting>
  <conditionalFormatting sqref="I452:J452">
    <cfRule type="expression" dxfId="2381" priority="1023" stopIfTrue="1">
      <formula>#REF!&lt;&gt;""</formula>
    </cfRule>
    <cfRule type="expression" dxfId="2380" priority="1024" stopIfTrue="1">
      <formula>AND($G6="",$F6&lt;&gt;"")</formula>
    </cfRule>
  </conditionalFormatting>
  <conditionalFormatting sqref="H332:H333 I337:J337 I343:J343">
    <cfRule type="expression" dxfId="2379" priority="2448" stopIfTrue="1">
      <formula>$F253=""</formula>
    </cfRule>
    <cfRule type="expression" dxfId="2378" priority="2449" stopIfTrue="1">
      <formula>#REF!&lt;&gt;""</formula>
    </cfRule>
    <cfRule type="expression" dxfId="2377" priority="2450" stopIfTrue="1">
      <formula>AND($G253="",$F253&lt;&gt;"")</formula>
    </cfRule>
  </conditionalFormatting>
  <conditionalFormatting sqref="J325">
    <cfRule type="expression" dxfId="2376" priority="5834" stopIfTrue="1">
      <formula>$F259=""</formula>
    </cfRule>
    <cfRule type="expression" dxfId="2375" priority="5835" stopIfTrue="1">
      <formula>#REF!&lt;&gt;""</formula>
    </cfRule>
    <cfRule type="expression" dxfId="2374" priority="5836" stopIfTrue="1">
      <formula>AND($G259="",$F259&lt;&gt;"")</formula>
    </cfRule>
  </conditionalFormatting>
  <conditionalFormatting sqref="A478">
    <cfRule type="expression" dxfId="2373" priority="5837" stopIfTrue="1">
      <formula>$E254=""</formula>
    </cfRule>
    <cfRule type="expression" dxfId="2372" priority="5838" stopIfTrue="1">
      <formula>#REF!&lt;&gt;""</formula>
    </cfRule>
    <cfRule type="expression" dxfId="2371" priority="5839" stopIfTrue="1">
      <formula>AND($F254="",$E254&lt;&gt;"")</formula>
    </cfRule>
  </conditionalFormatting>
  <conditionalFormatting sqref="D348:D349">
    <cfRule type="expression" dxfId="2370" priority="4434" stopIfTrue="1">
      <formula>$F256=""</formula>
    </cfRule>
    <cfRule type="expression" dxfId="2369" priority="4435" stopIfTrue="1">
      <formula>#REF!&lt;&gt;""</formula>
    </cfRule>
    <cfRule type="expression" dxfId="2368" priority="4436" stopIfTrue="1">
      <formula>AND($G256="",$F256&lt;&gt;"")</formula>
    </cfRule>
  </conditionalFormatting>
  <conditionalFormatting sqref="C339 D341:D342 I351:J351">
    <cfRule type="expression" dxfId="2367" priority="6646" stopIfTrue="1">
      <formula>$F253=""</formula>
    </cfRule>
    <cfRule type="expression" dxfId="2366" priority="6647" stopIfTrue="1">
      <formula>#REF!&lt;&gt;""</formula>
    </cfRule>
    <cfRule type="expression" dxfId="2365" priority="6648" stopIfTrue="1">
      <formula>AND($G253="",$F253&lt;&gt;"")</formula>
    </cfRule>
  </conditionalFormatting>
  <conditionalFormatting sqref="J403:J408">
    <cfRule type="expression" dxfId="2364" priority="6664" stopIfTrue="1">
      <formula>$F282=""</formula>
    </cfRule>
    <cfRule type="expression" dxfId="2363" priority="6665" stopIfTrue="1">
      <formula>#REF!&lt;&gt;""</formula>
    </cfRule>
    <cfRule type="expression" dxfId="2362" priority="6666" stopIfTrue="1">
      <formula>AND($G282="",$F282&lt;&gt;"")</formula>
    </cfRule>
  </conditionalFormatting>
  <conditionalFormatting sqref="J663:K663 H624:H626 C624:C625">
    <cfRule type="expression" dxfId="2361" priority="1206" stopIfTrue="1">
      <formula>#REF!=""</formula>
    </cfRule>
    <cfRule type="expression" dxfId="2360" priority="1207" stopIfTrue="1">
      <formula>#REF!&lt;&gt;""</formula>
    </cfRule>
    <cfRule type="expression" dxfId="2359" priority="1208" stopIfTrue="1">
      <formula>AND(#REF!="",#REF!&lt;&gt;"")</formula>
    </cfRule>
  </conditionalFormatting>
  <conditionalFormatting sqref="J662:K662 B623">
    <cfRule type="expression" dxfId="2358" priority="1209" stopIfTrue="1">
      <formula>#REF!=""</formula>
    </cfRule>
    <cfRule type="expression" dxfId="2357" priority="1210" stopIfTrue="1">
      <formula>#REF!&lt;&gt;""</formula>
    </cfRule>
    <cfRule type="expression" dxfId="2356" priority="1211" stopIfTrue="1">
      <formula>AND(#REF!="",#REF!&lt;&gt;"")</formula>
    </cfRule>
  </conditionalFormatting>
  <conditionalFormatting sqref="J666:K667 I305:J305 J36 I296:J296">
    <cfRule type="expression" dxfId="2355" priority="1212" stopIfTrue="1">
      <formula>#REF!=""</formula>
    </cfRule>
    <cfRule type="expression" dxfId="2354" priority="1213" stopIfTrue="1">
      <formula>#REF!&lt;&gt;""</formula>
    </cfRule>
    <cfRule type="expression" dxfId="2353" priority="1214" stopIfTrue="1">
      <formula>AND(#REF!="",#REF!&lt;&gt;"")</formula>
    </cfRule>
  </conditionalFormatting>
  <conditionalFormatting sqref="J669:K671 J652:K653 I36 J637">
    <cfRule type="expression" dxfId="2352" priority="1215" stopIfTrue="1">
      <formula>#REF!=""</formula>
    </cfRule>
    <cfRule type="expression" dxfId="2351" priority="1216" stopIfTrue="1">
      <formula>#REF!&lt;&gt;""</formula>
    </cfRule>
    <cfRule type="expression" dxfId="2350" priority="1217" stopIfTrue="1">
      <formula>AND(#REF!="",#REF!&lt;&gt;"")</formula>
    </cfRule>
  </conditionalFormatting>
  <conditionalFormatting sqref="D97:E98">
    <cfRule type="expression" dxfId="2349" priority="1218" stopIfTrue="1">
      <formula>#REF!=""</formula>
    </cfRule>
    <cfRule type="expression" dxfId="2348" priority="1219" stopIfTrue="1">
      <formula>#REF!&lt;&gt;""</formula>
    </cfRule>
    <cfRule type="expression" dxfId="2347" priority="1220" stopIfTrue="1">
      <formula>AND(#REF!="",#REF!&lt;&gt;"")</formula>
    </cfRule>
  </conditionalFormatting>
  <conditionalFormatting sqref="J93:J95 M114:P118 S114:S118 J314:J318 J133 B314:B331 A254 A265:A266 A141 D129:E130 A135 A137 B79:C79 E79 B78:E78 H87:H89 A87:C87 B96:E96 H18 A25 C53:C63 I96:J98 I118:J118 I64:J77 H67:I69 B64:D77 I101:J108 C45:C50 H45:H50 H53:H79 D99:E102 D126:E127 D109:D118 E110:E118 H96:H127 B97:C127 I123:J125 B336:B349 J591 J661:K661 J668:K668 B624:B626 B621 B582:B585 B611 B613:B619 B487 B549:C560 C626 A466 A480 D490:D494 I193:J193 J511:J514 I208:J222">
    <cfRule type="expression" dxfId="2346" priority="1224" stopIfTrue="1">
      <formula>#REF!=""</formula>
    </cfRule>
    <cfRule type="expression" dxfId="2345" priority="1225" stopIfTrue="1">
      <formula>#REF!&lt;&gt;""</formula>
    </cfRule>
    <cfRule type="expression" dxfId="2344" priority="1226" stopIfTrue="1">
      <formula>AND(#REF!="",#REF!&lt;&gt;"")</formula>
    </cfRule>
  </conditionalFormatting>
  <conditionalFormatting sqref="L607:L609">
    <cfRule type="expression" dxfId="2343" priority="1314" stopIfTrue="1">
      <formula>#REF!=""</formula>
    </cfRule>
    <cfRule type="expression" dxfId="2342" priority="1315" stopIfTrue="1">
      <formula>#REF!&lt;&gt;""</formula>
    </cfRule>
    <cfRule type="expression" dxfId="2341" priority="1316" stopIfTrue="1">
      <formula>AND(#REF!="",#REF!&lt;&gt;"")</formula>
    </cfRule>
  </conditionalFormatting>
  <conditionalFormatting sqref="H494 A495 A508 H488:H492 A528 A532 A574 D549:G560 A510:A514 A517:A524 A535:A539 A241:A242 D284:G313 A315:A316 A223:A225 A234:A235 A544:A545 A547:A548 A563:A565">
    <cfRule type="expression" dxfId="2340" priority="1286" stopIfTrue="1">
      <formula>#REF!&lt;&gt;""</formula>
    </cfRule>
  </conditionalFormatting>
  <conditionalFormatting sqref="A466 A439 A429 A450 A431 A298 A619 A616 D632:D633 D621 D627 D629 D616:D619 A484 A648 A464 A505 A549:A555 J452">
    <cfRule type="expression" dxfId="2339" priority="1290" stopIfTrue="1">
      <formula>#REF!=""</formula>
    </cfRule>
    <cfRule type="expression" dxfId="2338" priority="1291" stopIfTrue="1">
      <formula>#REF!&lt;&gt;""</formula>
    </cfRule>
    <cfRule type="expression" dxfId="2337" priority="1292" stopIfTrue="1">
      <formula>AND(#REF!="",#REF!&lt;&gt;"")</formula>
    </cfRule>
  </conditionalFormatting>
  <conditionalFormatting sqref="L561:L562">
    <cfRule type="expression" dxfId="2336" priority="1268" stopIfTrue="1">
      <formula>#REF!=""</formula>
    </cfRule>
    <cfRule type="expression" dxfId="2335" priority="1269" stopIfTrue="1">
      <formula>#REF!&lt;&gt;""</formula>
    </cfRule>
    <cfRule type="expression" dxfId="2334" priority="1270" stopIfTrue="1">
      <formula>AND(#REF!="",#REF!&lt;&gt;"")</formula>
    </cfRule>
  </conditionalFormatting>
  <conditionalFormatting sqref="A526">
    <cfRule type="expression" dxfId="2333" priority="1693" stopIfTrue="1">
      <formula>#REF!=""</formula>
    </cfRule>
  </conditionalFormatting>
  <conditionalFormatting sqref="C314:C316 C318:C331 C322:D322 D315:D338">
    <cfRule type="expression" dxfId="2332" priority="1636" stopIfTrue="1">
      <formula>#REF!=""</formula>
    </cfRule>
    <cfRule type="expression" dxfId="2331" priority="1637" stopIfTrue="1">
      <formula>#REF!&lt;&gt;""</formula>
    </cfRule>
    <cfRule type="expression" dxfId="2330" priority="1638" stopIfTrue="1">
      <formula>AND(#REF!="",#REF!&lt;&gt;"")</formula>
    </cfRule>
  </conditionalFormatting>
  <conditionalFormatting sqref="A314">
    <cfRule type="expression" dxfId="2329" priority="1603" stopIfTrue="1">
      <formula>#REF!=""</formula>
    </cfRule>
    <cfRule type="expression" dxfId="2328" priority="1604" stopIfTrue="1">
      <formula>#REF!&lt;&gt;""</formula>
    </cfRule>
    <cfRule type="expression" dxfId="2327" priority="1605" stopIfTrue="1">
      <formula>AND(#REF!="",#REF!&lt;&gt;"")</formula>
    </cfRule>
  </conditionalFormatting>
  <conditionalFormatting sqref="A80">
    <cfRule type="expression" dxfId="2326" priority="1103" stopIfTrue="1">
      <formula>#REF!=""</formula>
    </cfRule>
    <cfRule type="expression" dxfId="2325" priority="1104" stopIfTrue="1">
      <formula>#REF!&lt;&gt;""</formula>
    </cfRule>
  </conditionalFormatting>
  <conditionalFormatting sqref="C487">
    <cfRule type="expression" dxfId="2324" priority="8489" stopIfTrue="1">
      <formula>$F133=""</formula>
    </cfRule>
    <cfRule type="expression" dxfId="2323" priority="8490" stopIfTrue="1">
      <formula>#REF!&lt;&gt;""</formula>
    </cfRule>
    <cfRule type="expression" dxfId="2322" priority="8491" stopIfTrue="1">
      <formula>AND($G133="",$F133&lt;&gt;"")</formula>
    </cfRule>
  </conditionalFormatting>
  <conditionalFormatting sqref="J408">
    <cfRule type="expression" dxfId="2321" priority="8885" stopIfTrue="1">
      <formula>$F285=""</formula>
    </cfRule>
    <cfRule type="expression" dxfId="2320" priority="8886" stopIfTrue="1">
      <formula>#REF!&lt;&gt;""</formula>
    </cfRule>
    <cfRule type="expression" dxfId="2319" priority="8887" stopIfTrue="1">
      <formula>AND($G285="",$F285&lt;&gt;"")</formula>
    </cfRule>
  </conditionalFormatting>
  <conditionalFormatting sqref="C621">
    <cfRule type="expression" dxfId="2318" priority="8903" stopIfTrue="1">
      <formula>$F528=""</formula>
    </cfRule>
    <cfRule type="expression" dxfId="2317" priority="8904" stopIfTrue="1">
      <formula>#REF!&lt;&gt;""</formula>
    </cfRule>
    <cfRule type="expression" dxfId="2316" priority="8905" stopIfTrue="1">
      <formula>AND($G528="",$F528&lt;&gt;"")</formula>
    </cfRule>
  </conditionalFormatting>
  <conditionalFormatting sqref="H621">
    <cfRule type="expression" dxfId="2315" priority="8912" stopIfTrue="1">
      <formula>#REF!=""</formula>
    </cfRule>
    <cfRule type="expression" dxfId="2314" priority="8913" stopIfTrue="1">
      <formula>#REF!&lt;&gt;""</formula>
    </cfRule>
    <cfRule type="expression" dxfId="2313" priority="8914" stopIfTrue="1">
      <formula>AND(#REF!="",#REF!&lt;&gt;"")</formula>
    </cfRule>
  </conditionalFormatting>
  <conditionalFormatting sqref="C618:C619">
    <cfRule type="expression" dxfId="2312" priority="8918" stopIfTrue="1">
      <formula>$F527=""</formula>
    </cfRule>
    <cfRule type="expression" dxfId="2311" priority="8919" stopIfTrue="1">
      <formula>#REF!&lt;&gt;""</formula>
    </cfRule>
    <cfRule type="expression" dxfId="2310" priority="8920" stopIfTrue="1">
      <formula>AND($G527="",$F527&lt;&gt;"")</formula>
    </cfRule>
  </conditionalFormatting>
  <conditionalFormatting sqref="H619:H620">
    <cfRule type="expression" dxfId="2309" priority="8927" stopIfTrue="1">
      <formula>#REF!=""</formula>
    </cfRule>
    <cfRule type="expression" dxfId="2308" priority="8928" stopIfTrue="1">
      <formula>#REF!&lt;&gt;""</formula>
    </cfRule>
    <cfRule type="expression" dxfId="2307" priority="8929" stopIfTrue="1">
      <formula>AND(#REF!="",#REF!&lt;&gt;"")</formula>
    </cfRule>
  </conditionalFormatting>
  <conditionalFormatting sqref="C617">
    <cfRule type="expression" dxfId="2306" priority="8948" stopIfTrue="1">
      <formula>$F528=""</formula>
    </cfRule>
    <cfRule type="expression" dxfId="2305" priority="8949" stopIfTrue="1">
      <formula>#REF!&lt;&gt;""</formula>
    </cfRule>
    <cfRule type="expression" dxfId="2304" priority="8950" stopIfTrue="1">
      <formula>AND($G528="",$F528&lt;&gt;"")</formula>
    </cfRule>
  </conditionalFormatting>
  <conditionalFormatting sqref="H331">
    <cfRule type="expression" dxfId="2303" priority="8960" stopIfTrue="1">
      <formula>$F252=""</formula>
    </cfRule>
    <cfRule type="expression" dxfId="2302" priority="8961" stopIfTrue="1">
      <formula>#REF!&lt;&gt;""</formula>
    </cfRule>
    <cfRule type="expression" dxfId="2301" priority="8962" stopIfTrue="1">
      <formula>AND($G252="",$F252&lt;&gt;"")</formula>
    </cfRule>
  </conditionalFormatting>
  <conditionalFormatting sqref="I331:J331">
    <cfRule type="expression" dxfId="2300" priority="8966" stopIfTrue="1">
      <formula>$F262=""</formula>
    </cfRule>
    <cfRule type="expression" dxfId="2299" priority="8967" stopIfTrue="1">
      <formula>#REF!&lt;&gt;""</formula>
    </cfRule>
    <cfRule type="expression" dxfId="2298" priority="8968" stopIfTrue="1">
      <formula>AND($G262="",$F262&lt;&gt;"")</formula>
    </cfRule>
  </conditionalFormatting>
  <conditionalFormatting sqref="I323:J324 D384 D401 D296:D297 H297:H313 J328">
    <cfRule type="expression" dxfId="2297" priority="8969" stopIfTrue="1">
      <formula>#REF!=""</formula>
    </cfRule>
    <cfRule type="expression" dxfId="2296" priority="8970" stopIfTrue="1">
      <formula>#REF!&lt;&gt;""</formula>
    </cfRule>
    <cfRule type="expression" dxfId="2295" priority="8971" stopIfTrue="1">
      <formula>AND(#REF!="",#REF!&lt;&gt;"")</formula>
    </cfRule>
  </conditionalFormatting>
  <conditionalFormatting sqref="J320">
    <cfRule type="expression" dxfId="2294" priority="855" stopIfTrue="1">
      <formula>$F258=""</formula>
    </cfRule>
    <cfRule type="expression" dxfId="2293" priority="856" stopIfTrue="1">
      <formula>#REF!&lt;&gt;""</formula>
    </cfRule>
    <cfRule type="expression" dxfId="2292" priority="857" stopIfTrue="1">
      <formula>AND($G258="",$F258&lt;&gt;"")</formula>
    </cfRule>
  </conditionalFormatting>
  <conditionalFormatting sqref="J388:J396">
    <cfRule type="expression" dxfId="2291" priority="834" stopIfTrue="1">
      <formula>#REF!=""</formula>
    </cfRule>
    <cfRule type="expression" dxfId="2290" priority="835" stopIfTrue="1">
      <formula>#REF!&lt;&gt;""</formula>
    </cfRule>
    <cfRule type="expression" dxfId="2289" priority="836" stopIfTrue="1">
      <formula>AND(#REF!="",#REF!&lt;&gt;"")</formula>
    </cfRule>
  </conditionalFormatting>
  <conditionalFormatting sqref="J452">
    <cfRule type="expression" dxfId="2288" priority="820" stopIfTrue="1">
      <formula>#REF!&lt;&gt;""</formula>
    </cfRule>
    <cfRule type="expression" dxfId="2287" priority="821" stopIfTrue="1">
      <formula>AND($G6="",$F6&lt;&gt;"")</formula>
    </cfRule>
  </conditionalFormatting>
  <conditionalFormatting sqref="I621:J621">
    <cfRule type="expression" dxfId="2286" priority="806" stopIfTrue="1">
      <formula>#REF!=""</formula>
    </cfRule>
    <cfRule type="expression" dxfId="2285" priority="807" stopIfTrue="1">
      <formula>#REF!&lt;&gt;""</formula>
    </cfRule>
    <cfRule type="expression" dxfId="2284" priority="808" stopIfTrue="1">
      <formula>AND(#REF!="",#REF!&lt;&gt;"")</formula>
    </cfRule>
  </conditionalFormatting>
  <conditionalFormatting sqref="D346 C345 I355:J356">
    <cfRule type="expression" dxfId="2283" priority="9015" stopIfTrue="1">
      <formula>$F255=""</formula>
    </cfRule>
    <cfRule type="expression" dxfId="2282" priority="9016" stopIfTrue="1">
      <formula>#REF!&lt;&gt;""</formula>
    </cfRule>
    <cfRule type="expression" dxfId="2281" priority="9017" stopIfTrue="1">
      <formula>AND($G255="",$F255&lt;&gt;"")</formula>
    </cfRule>
  </conditionalFormatting>
  <conditionalFormatting sqref="D355:D356 I337:J337 I343:J343">
    <cfRule type="expression" dxfId="2280" priority="9027" stopIfTrue="1">
      <formula>$F240=""</formula>
    </cfRule>
    <cfRule type="expression" dxfId="2279" priority="9028" stopIfTrue="1">
      <formula>#REF!&lt;&gt;""</formula>
    </cfRule>
    <cfRule type="expression" dxfId="2278" priority="9029" stopIfTrue="1">
      <formula>AND($G240="",$F240&lt;&gt;"")</formula>
    </cfRule>
  </conditionalFormatting>
  <conditionalFormatting sqref="I353:J354">
    <cfRule type="expression" dxfId="2277" priority="9044" stopIfTrue="1">
      <formula>$F265=""</formula>
    </cfRule>
    <cfRule type="expression" dxfId="2276" priority="9045" stopIfTrue="1">
      <formula>#REF!&lt;&gt;""</formula>
    </cfRule>
    <cfRule type="expression" dxfId="2275" priority="9046" stopIfTrue="1">
      <formula>AND($G265="",$F265&lt;&gt;"")</formula>
    </cfRule>
  </conditionalFormatting>
  <conditionalFormatting sqref="D353 I364:J364">
    <cfRule type="expression" dxfId="2274" priority="9050" stopIfTrue="1">
      <formula>$F258=""</formula>
    </cfRule>
    <cfRule type="expression" dxfId="2273" priority="9051" stopIfTrue="1">
      <formula>#REF!&lt;&gt;""</formula>
    </cfRule>
    <cfRule type="expression" dxfId="2272" priority="9052" stopIfTrue="1">
      <formula>AND($G258="",$F258&lt;&gt;"")</formula>
    </cfRule>
  </conditionalFormatting>
  <conditionalFormatting sqref="C348:C349">
    <cfRule type="expression" dxfId="2271" priority="9073" stopIfTrue="1">
      <formula>$F255=""</formula>
    </cfRule>
    <cfRule type="expression" dxfId="2270" priority="9074" stopIfTrue="1">
      <formula>#REF!&lt;&gt;""</formula>
    </cfRule>
    <cfRule type="expression" dxfId="2269" priority="9075" stopIfTrue="1">
      <formula>AND($G255="",$F255&lt;&gt;"")</formula>
    </cfRule>
  </conditionalFormatting>
  <conditionalFormatting sqref="D351 I382:J382">
    <cfRule type="expression" dxfId="2268" priority="794" stopIfTrue="1">
      <formula>$F234=""</formula>
    </cfRule>
    <cfRule type="expression" dxfId="2267" priority="795" stopIfTrue="1">
      <formula>#REF!&lt;&gt;""</formula>
    </cfRule>
    <cfRule type="expression" dxfId="2266" priority="796" stopIfTrue="1">
      <formula>AND($G234="",$F234&lt;&gt;"")</formula>
    </cfRule>
  </conditionalFormatting>
  <conditionalFormatting sqref="D352 I380:J381">
    <cfRule type="expression" dxfId="2265" priority="791" stopIfTrue="1">
      <formula>$F236=""</formula>
    </cfRule>
    <cfRule type="expression" dxfId="2264" priority="792" stopIfTrue="1">
      <formula>#REF!&lt;&gt;""</formula>
    </cfRule>
    <cfRule type="expression" dxfId="2263" priority="793" stopIfTrue="1">
      <formula>AND($G236="",$F236&lt;&gt;"")</formula>
    </cfRule>
  </conditionalFormatting>
  <conditionalFormatting sqref="D305:D308 D303">
    <cfRule type="expression" dxfId="2262" priority="775" stopIfTrue="1">
      <formula>$F179=""</formula>
    </cfRule>
    <cfRule type="expression" dxfId="2261" priority="776" stopIfTrue="1">
      <formula>#REF!&lt;&gt;""</formula>
    </cfRule>
    <cfRule type="expression" dxfId="2260" priority="777" stopIfTrue="1">
      <formula>AND($G179="",$F179&lt;&gt;"")</formula>
    </cfRule>
  </conditionalFormatting>
  <conditionalFormatting sqref="D351 I379:J379">
    <cfRule type="expression" dxfId="2259" priority="785" stopIfTrue="1">
      <formula>$F236=""</formula>
    </cfRule>
    <cfRule type="expression" dxfId="2258" priority="786" stopIfTrue="1">
      <formula>#REF!&lt;&gt;""</formula>
    </cfRule>
    <cfRule type="expression" dxfId="2257" priority="787" stopIfTrue="1">
      <formula>AND($G236="",$F236&lt;&gt;"")</formula>
    </cfRule>
  </conditionalFormatting>
  <conditionalFormatting sqref="D352 I383:J383">
    <cfRule type="expression" dxfId="2256" priority="782" stopIfTrue="1">
      <formula>$F234=""</formula>
    </cfRule>
    <cfRule type="expression" dxfId="2255" priority="783" stopIfTrue="1">
      <formula>#REF!&lt;&gt;""</formula>
    </cfRule>
    <cfRule type="expression" dxfId="2254" priority="784" stopIfTrue="1">
      <formula>AND($G234="",$F234&lt;&gt;"")</formula>
    </cfRule>
  </conditionalFormatting>
  <conditionalFormatting sqref="D296">
    <cfRule type="expression" dxfId="2253" priority="719" stopIfTrue="1">
      <formula>$F181=""</formula>
    </cfRule>
    <cfRule type="expression" dxfId="2252" priority="720" stopIfTrue="1">
      <formula>#REF!&lt;&gt;""</formula>
    </cfRule>
    <cfRule type="expression" dxfId="2251" priority="721" stopIfTrue="1">
      <formula>AND($G181="",$F181&lt;&gt;"")</formula>
    </cfRule>
  </conditionalFormatting>
  <conditionalFormatting sqref="H296:H298">
    <cfRule type="expression" dxfId="2250" priority="710" stopIfTrue="1">
      <formula>$F99=""</formula>
    </cfRule>
    <cfRule type="expression" dxfId="2249" priority="711" stopIfTrue="1">
      <formula>#REF!&lt;&gt;""</formula>
    </cfRule>
    <cfRule type="expression" dxfId="2248" priority="712" stopIfTrue="1">
      <formula>AND($G99="",$F99&lt;&gt;"")</formula>
    </cfRule>
  </conditionalFormatting>
  <conditionalFormatting sqref="H379 I392">
    <cfRule type="expression" dxfId="2247" priority="10052" stopIfTrue="1">
      <formula>$F254=""</formula>
    </cfRule>
    <cfRule type="expression" dxfId="2246" priority="10053" stopIfTrue="1">
      <formula>#REF!&lt;&gt;""</formula>
    </cfRule>
    <cfRule type="expression" dxfId="2245" priority="10054" stopIfTrue="1">
      <formula>AND($G254="",$F254&lt;&gt;"")</formula>
    </cfRule>
  </conditionalFormatting>
  <conditionalFormatting sqref="I341:J342 I336:J336">
    <cfRule type="expression" dxfId="2244" priority="688" stopIfTrue="1">
      <formula>$F240=""</formula>
    </cfRule>
    <cfRule type="expression" dxfId="2243" priority="689" stopIfTrue="1">
      <formula>#REF!&lt;&gt;""</formula>
    </cfRule>
    <cfRule type="expression" dxfId="2242" priority="690" stopIfTrue="1">
      <formula>AND($G240="",$F240&lt;&gt;"")</formula>
    </cfRule>
  </conditionalFormatting>
  <conditionalFormatting sqref="J391">
    <cfRule type="expression" dxfId="2241" priority="685" stopIfTrue="1">
      <formula>$F274=""</formula>
    </cfRule>
    <cfRule type="expression" dxfId="2240" priority="686" stopIfTrue="1">
      <formula>#REF!&lt;&gt;""</formula>
    </cfRule>
    <cfRule type="expression" dxfId="2239" priority="687" stopIfTrue="1">
      <formula>AND($G274="",$F274&lt;&gt;"")</formula>
    </cfRule>
  </conditionalFormatting>
  <conditionalFormatting sqref="D339">
    <cfRule type="expression" dxfId="2238" priority="682" stopIfTrue="1">
      <formula>$F217=""</formula>
    </cfRule>
    <cfRule type="expression" dxfId="2237" priority="683" stopIfTrue="1">
      <formula>#REF!&lt;&gt;""</formula>
    </cfRule>
    <cfRule type="expression" dxfId="2236" priority="684" stopIfTrue="1">
      <formula>AND($G217="",$F217&lt;&gt;"")</formula>
    </cfRule>
  </conditionalFormatting>
  <conditionalFormatting sqref="D302">
    <cfRule type="expression" dxfId="2235" priority="679" stopIfTrue="1">
      <formula>$F181=""</formula>
    </cfRule>
    <cfRule type="expression" dxfId="2234" priority="680" stopIfTrue="1">
      <formula>#REF!&lt;&gt;""</formula>
    </cfRule>
    <cfRule type="expression" dxfId="2233" priority="681" stopIfTrue="1">
      <formula>AND($G181="",$F181&lt;&gt;"")</formula>
    </cfRule>
  </conditionalFormatting>
  <conditionalFormatting sqref="D339">
    <cfRule type="expression" dxfId="2232" priority="676" stopIfTrue="1">
      <formula>$F214=""</formula>
    </cfRule>
    <cfRule type="expression" dxfId="2231" priority="677" stopIfTrue="1">
      <formula>#REF!&lt;&gt;""</formula>
    </cfRule>
    <cfRule type="expression" dxfId="2230" priority="678" stopIfTrue="1">
      <formula>AND($G214="",$F214&lt;&gt;"")</formula>
    </cfRule>
  </conditionalFormatting>
  <conditionalFormatting sqref="D339 I388:I391 J388">
    <cfRule type="expression" dxfId="2229" priority="673" stopIfTrue="1">
      <formula>$F215=""</formula>
    </cfRule>
    <cfRule type="expression" dxfId="2228" priority="674" stopIfTrue="1">
      <formula>#REF!&lt;&gt;""</formula>
    </cfRule>
    <cfRule type="expression" dxfId="2227" priority="675" stopIfTrue="1">
      <formula>AND($G215="",$F215&lt;&gt;"")</formula>
    </cfRule>
  </conditionalFormatting>
  <conditionalFormatting sqref="H616">
    <cfRule type="expression" dxfId="2226" priority="10190" stopIfTrue="1">
      <formula>#REF!=""</formula>
    </cfRule>
    <cfRule type="expression" dxfId="2225" priority="10191" stopIfTrue="1">
      <formula>#REF!&lt;&gt;""</formula>
    </cfRule>
    <cfRule type="expression" dxfId="2224" priority="10192" stopIfTrue="1">
      <formula>AND(#REF!="",#REF!&lt;&gt;"")</formula>
    </cfRule>
  </conditionalFormatting>
  <conditionalFormatting sqref="C616">
    <cfRule type="expression" dxfId="2223" priority="10196" stopIfTrue="1">
      <formula>$F528=""</formula>
    </cfRule>
    <cfRule type="expression" dxfId="2222" priority="10197" stopIfTrue="1">
      <formula>#REF!&lt;&gt;""</formula>
    </cfRule>
    <cfRule type="expression" dxfId="2221" priority="10198" stopIfTrue="1">
      <formula>AND($G528="",$F528&lt;&gt;"")</formula>
    </cfRule>
  </conditionalFormatting>
  <conditionalFormatting sqref="D297">
    <cfRule type="expression" dxfId="2220" priority="10703" stopIfTrue="1">
      <formula>$F181=""</formula>
    </cfRule>
    <cfRule type="expression" dxfId="2219" priority="10704" stopIfTrue="1">
      <formula>#REF!&lt;&gt;""</formula>
    </cfRule>
    <cfRule type="expression" dxfId="2218" priority="10705" stopIfTrue="1">
      <formula>AND($G181="",$F181&lt;&gt;"")</formula>
    </cfRule>
  </conditionalFormatting>
  <conditionalFormatting sqref="I297:J304">
    <cfRule type="expression" dxfId="2217" priority="10747" stopIfTrue="1">
      <formula>#REF!=""</formula>
    </cfRule>
    <cfRule type="expression" dxfId="2216" priority="10748" stopIfTrue="1">
      <formula>#REF!&lt;&gt;""</formula>
    </cfRule>
    <cfRule type="expression" dxfId="2215" priority="10749" stopIfTrue="1">
      <formula>AND(#REF!="",#REF!&lt;&gt;"")</formula>
    </cfRule>
  </conditionalFormatting>
  <conditionalFormatting sqref="C323 I337:J337">
    <cfRule type="expression" dxfId="2214" priority="611" stopIfTrue="1">
      <formula>$F252=""</formula>
    </cfRule>
    <cfRule type="expression" dxfId="2213" priority="612" stopIfTrue="1">
      <formula>#REF!&lt;&gt;""</formula>
    </cfRule>
    <cfRule type="expression" dxfId="2212" priority="613" stopIfTrue="1">
      <formula>AND($G252="",$F252&lt;&gt;"")</formula>
    </cfRule>
  </conditionalFormatting>
  <conditionalFormatting sqref="C325:C326">
    <cfRule type="expression" dxfId="2211" priority="599" stopIfTrue="1">
      <formula>$F253=""</formula>
    </cfRule>
    <cfRule type="expression" dxfId="2210" priority="600" stopIfTrue="1">
      <formula>#REF!&lt;&gt;""</formula>
    </cfRule>
    <cfRule type="expression" dxfId="2209" priority="601" stopIfTrue="1">
      <formula>AND($G253="",$F253&lt;&gt;"")</formula>
    </cfRule>
  </conditionalFormatting>
  <conditionalFormatting sqref="D311:D312">
    <cfRule type="expression" dxfId="2208" priority="16613" stopIfTrue="1">
      <formula>$F185=""</formula>
    </cfRule>
    <cfRule type="expression" dxfId="2207" priority="16614" stopIfTrue="1">
      <formula>#REF!&lt;&gt;""</formula>
    </cfRule>
    <cfRule type="expression" dxfId="2206" priority="16615" stopIfTrue="1">
      <formula>AND($G185="",$F185&lt;&gt;"")</formula>
    </cfRule>
  </conditionalFormatting>
  <conditionalFormatting sqref="H300:H301">
    <cfRule type="expression" dxfId="2205" priority="16662" stopIfTrue="1">
      <formula>$F101=""</formula>
    </cfRule>
    <cfRule type="expression" dxfId="2204" priority="16663" stopIfTrue="1">
      <formula>#REF!&lt;&gt;""</formula>
    </cfRule>
    <cfRule type="expression" dxfId="2203" priority="16664" stopIfTrue="1">
      <formula>AND($G101="",$F101&lt;&gt;"")</formula>
    </cfRule>
  </conditionalFormatting>
  <conditionalFormatting sqref="H299">
    <cfRule type="expression" dxfId="2202" priority="16697" stopIfTrue="1">
      <formula>$F101=""</formula>
    </cfRule>
    <cfRule type="expression" dxfId="2201" priority="16698" stopIfTrue="1">
      <formula>#REF!&lt;&gt;""</formula>
    </cfRule>
    <cfRule type="expression" dxfId="2200" priority="16699" stopIfTrue="1">
      <formula>AND($G101="",$F101&lt;&gt;"")</formula>
    </cfRule>
  </conditionalFormatting>
  <conditionalFormatting sqref="D298:D301">
    <cfRule type="expression" dxfId="2199" priority="531" stopIfTrue="1">
      <formula>$F178=""</formula>
    </cfRule>
    <cfRule type="expression" dxfId="2198" priority="532" stopIfTrue="1">
      <formula>#REF!&lt;&gt;""</formula>
    </cfRule>
    <cfRule type="expression" dxfId="2197" priority="533" stopIfTrue="1">
      <formula>AND($G178="",$F178&lt;&gt;"")</formula>
    </cfRule>
  </conditionalFormatting>
  <conditionalFormatting sqref="D298:D301">
    <cfRule type="expression" dxfId="2196" priority="528" stopIfTrue="1">
      <formula>$F176=""</formula>
    </cfRule>
    <cfRule type="expression" dxfId="2195" priority="529" stopIfTrue="1">
      <formula>#REF!&lt;&gt;""</formula>
    </cfRule>
    <cfRule type="expression" dxfId="2194" priority="530" stopIfTrue="1">
      <formula>AND($G176="",$F176&lt;&gt;"")</formula>
    </cfRule>
  </conditionalFormatting>
  <conditionalFormatting sqref="H306">
    <cfRule type="expression" dxfId="2193" priority="521" stopIfTrue="1">
      <formula>$F110=""</formula>
    </cfRule>
    <cfRule type="expression" dxfId="2192" priority="522" stopIfTrue="1">
      <formula>#REF!&lt;&gt;""</formula>
    </cfRule>
    <cfRule type="expression" dxfId="2191" priority="523" stopIfTrue="1">
      <formula>AND($G110="",$F110&lt;&gt;"")</formula>
    </cfRule>
  </conditionalFormatting>
  <conditionalFormatting sqref="H330 I336:J336 J342">
    <cfRule type="expression" dxfId="2190" priority="16746" stopIfTrue="1">
      <formula>$F252=""</formula>
    </cfRule>
    <cfRule type="expression" dxfId="2189" priority="16747" stopIfTrue="1">
      <formula>#REF!&lt;&gt;""</formula>
    </cfRule>
    <cfRule type="expression" dxfId="2188" priority="16748" stopIfTrue="1">
      <formula>AND($G252="",$F252&lt;&gt;"")</formula>
    </cfRule>
  </conditionalFormatting>
  <conditionalFormatting sqref="H325">
    <cfRule type="expression" dxfId="2187" priority="16793" stopIfTrue="1">
      <formula>$F252=""</formula>
    </cfRule>
    <cfRule type="expression" dxfId="2186" priority="16794" stopIfTrue="1">
      <formula>#REF!&lt;&gt;""</formula>
    </cfRule>
    <cfRule type="expression" dxfId="2185" priority="16795" stopIfTrue="1">
      <formula>AND($G252="",$F252&lt;&gt;"")</formula>
    </cfRule>
  </conditionalFormatting>
  <conditionalFormatting sqref="C325:C326">
    <cfRule type="expression" dxfId="2184" priority="16799" stopIfTrue="1">
      <formula>$F251=""</formula>
    </cfRule>
    <cfRule type="expression" dxfId="2183" priority="16800" stopIfTrue="1">
      <formula>#REF!&lt;&gt;""</formula>
    </cfRule>
    <cfRule type="expression" dxfId="2182" priority="16801" stopIfTrue="1">
      <formula>AND($G251="",$F251&lt;&gt;"")</formula>
    </cfRule>
  </conditionalFormatting>
  <conditionalFormatting sqref="D325:D326 D328">
    <cfRule type="expression" dxfId="2181" priority="16825" stopIfTrue="1">
      <formula>$F194=""</formula>
    </cfRule>
    <cfRule type="expression" dxfId="2180" priority="16826" stopIfTrue="1">
      <formula>#REF!&lt;&gt;""</formula>
    </cfRule>
    <cfRule type="expression" dxfId="2179" priority="16827" stopIfTrue="1">
      <formula>AND($G194="",$F194&lt;&gt;"")</formula>
    </cfRule>
  </conditionalFormatting>
  <conditionalFormatting sqref="C324">
    <cfRule type="expression" dxfId="2178" priority="503" stopIfTrue="1">
      <formula>$F251=""</formula>
    </cfRule>
    <cfRule type="expression" dxfId="2177" priority="504" stopIfTrue="1">
      <formula>#REF!&lt;&gt;""</formula>
    </cfRule>
    <cfRule type="expression" dxfId="2176" priority="505" stopIfTrue="1">
      <formula>AND($G251="",$F251&lt;&gt;"")</formula>
    </cfRule>
  </conditionalFormatting>
  <conditionalFormatting sqref="D323:D324">
    <cfRule type="expression" dxfId="2175" priority="494" stopIfTrue="1">
      <formula>$F193=""</formula>
    </cfRule>
    <cfRule type="expression" dxfId="2174" priority="495" stopIfTrue="1">
      <formula>#REF!&lt;&gt;""</formula>
    </cfRule>
    <cfRule type="expression" dxfId="2173" priority="496" stopIfTrue="1">
      <formula>AND($G193="",$F193&lt;&gt;"")</formula>
    </cfRule>
  </conditionalFormatting>
  <conditionalFormatting sqref="C324">
    <cfRule type="expression" dxfId="2172" priority="491" stopIfTrue="1">
      <formula>$F253=""</formula>
    </cfRule>
    <cfRule type="expression" dxfId="2171" priority="492" stopIfTrue="1">
      <formula>#REF!&lt;&gt;""</formula>
    </cfRule>
    <cfRule type="expression" dxfId="2170" priority="493" stopIfTrue="1">
      <formula>AND($G253="",$F253&lt;&gt;"")</formula>
    </cfRule>
  </conditionalFormatting>
  <conditionalFormatting sqref="C328">
    <cfRule type="expression" dxfId="2169" priority="16831" stopIfTrue="1">
      <formula>$F252=""</formula>
    </cfRule>
    <cfRule type="expression" dxfId="2168" priority="16832" stopIfTrue="1">
      <formula>#REF!&lt;&gt;""</formula>
    </cfRule>
    <cfRule type="expression" dxfId="2167" priority="16833" stopIfTrue="1">
      <formula>AND($G252="",$F252&lt;&gt;"")</formula>
    </cfRule>
  </conditionalFormatting>
  <conditionalFormatting sqref="I330:J330">
    <cfRule type="expression" dxfId="2166" priority="16836" stopIfTrue="1">
      <formula>$F262=""</formula>
    </cfRule>
    <cfRule type="expression" dxfId="2165" priority="16837" stopIfTrue="1">
      <formula>#REF!&lt;&gt;""</formula>
    </cfRule>
    <cfRule type="expression" dxfId="2164" priority="16838" stopIfTrue="1">
      <formula>AND($G262="",$F262&lt;&gt;"")</formula>
    </cfRule>
  </conditionalFormatting>
  <conditionalFormatting sqref="C327">
    <cfRule type="expression" dxfId="2163" priority="473" stopIfTrue="1">
      <formula>$F252=""</formula>
    </cfRule>
    <cfRule type="expression" dxfId="2162" priority="474" stopIfTrue="1">
      <formula>#REF!&lt;&gt;""</formula>
    </cfRule>
    <cfRule type="expression" dxfId="2161" priority="475" stopIfTrue="1">
      <formula>AND($G252="",$F252&lt;&gt;"")</formula>
    </cfRule>
  </conditionalFormatting>
  <conditionalFormatting sqref="C327">
    <cfRule type="expression" dxfId="2160" priority="467" stopIfTrue="1">
      <formula>$F255=""</formula>
    </cfRule>
    <cfRule type="expression" dxfId="2159" priority="468" stopIfTrue="1">
      <formula>#REF!&lt;&gt;""</formula>
    </cfRule>
    <cfRule type="expression" dxfId="2158" priority="469" stopIfTrue="1">
      <formula>AND($G255="",$F255&lt;&gt;"")</formula>
    </cfRule>
  </conditionalFormatting>
  <conditionalFormatting sqref="C327">
    <cfRule type="expression" dxfId="2157" priority="479" stopIfTrue="1">
      <formula>$F253=""</formula>
    </cfRule>
    <cfRule type="expression" dxfId="2156" priority="480" stopIfTrue="1">
      <formula>#REF!&lt;&gt;""</formula>
    </cfRule>
    <cfRule type="expression" dxfId="2155" priority="481" stopIfTrue="1">
      <formula>AND($G253="",$F253&lt;&gt;"")</formula>
    </cfRule>
  </conditionalFormatting>
  <conditionalFormatting sqref="D327">
    <cfRule type="expression" dxfId="2154" priority="482" stopIfTrue="1">
      <formula>$F196=""</formula>
    </cfRule>
    <cfRule type="expression" dxfId="2153" priority="483" stopIfTrue="1">
      <formula>#REF!&lt;&gt;""</formula>
    </cfRule>
    <cfRule type="expression" dxfId="2152" priority="484" stopIfTrue="1">
      <formula>AND($G196="",$F196&lt;&gt;"")</formula>
    </cfRule>
  </conditionalFormatting>
  <conditionalFormatting sqref="H341:H342">
    <cfRule type="expression" dxfId="2151" priority="16848" stopIfTrue="1">
      <formula>$F253=""</formula>
    </cfRule>
    <cfRule type="expression" dxfId="2150" priority="16849" stopIfTrue="1">
      <formula>#REF!&lt;&gt;""</formula>
    </cfRule>
    <cfRule type="expression" dxfId="2149" priority="16850" stopIfTrue="1">
      <formula>AND($G253="",$F253&lt;&gt;"")</formula>
    </cfRule>
  </conditionalFormatting>
  <conditionalFormatting sqref="D340">
    <cfRule type="expression" dxfId="2148" priority="437" stopIfTrue="1">
      <formula>$F254=""</formula>
    </cfRule>
    <cfRule type="expression" dxfId="2147" priority="438" stopIfTrue="1">
      <formula>#REF!&lt;&gt;""</formula>
    </cfRule>
    <cfRule type="expression" dxfId="2146" priority="439" stopIfTrue="1">
      <formula>AND($G254="",$F254&lt;&gt;"")</formula>
    </cfRule>
  </conditionalFormatting>
  <conditionalFormatting sqref="C340">
    <cfRule type="expression" dxfId="2145" priority="440" stopIfTrue="1">
      <formula>$F253=""</formula>
    </cfRule>
    <cfRule type="expression" dxfId="2144" priority="441" stopIfTrue="1">
      <formula>#REF!&lt;&gt;""</formula>
    </cfRule>
    <cfRule type="expression" dxfId="2143" priority="442" stopIfTrue="1">
      <formula>AND($G253="",$F253&lt;&gt;"")</formula>
    </cfRule>
  </conditionalFormatting>
  <conditionalFormatting sqref="D351">
    <cfRule type="expression" dxfId="2142" priority="16862" stopIfTrue="1">
      <formula>$F259=""</formula>
    </cfRule>
    <cfRule type="expression" dxfId="2141" priority="16863" stopIfTrue="1">
      <formula>#REF!&lt;&gt;""</formula>
    </cfRule>
    <cfRule type="expression" dxfId="2140" priority="16864" stopIfTrue="1">
      <formula>AND($G259="",$F259&lt;&gt;"")</formula>
    </cfRule>
  </conditionalFormatting>
  <conditionalFormatting sqref="D355:D356">
    <cfRule type="expression" dxfId="2139" priority="16870" stopIfTrue="1">
      <formula>$F259=""</formula>
    </cfRule>
    <cfRule type="expression" dxfId="2138" priority="16871" stopIfTrue="1">
      <formula>#REF!&lt;&gt;""</formula>
    </cfRule>
    <cfRule type="expression" dxfId="2137" priority="16872" stopIfTrue="1">
      <formula>AND($G259="",$F259&lt;&gt;"")</formula>
    </cfRule>
  </conditionalFormatting>
  <conditionalFormatting sqref="D354">
    <cfRule type="expression" dxfId="2136" priority="425" stopIfTrue="1">
      <formula>$F257=""</formula>
    </cfRule>
    <cfRule type="expression" dxfId="2135" priority="426" stopIfTrue="1">
      <formula>#REF!&lt;&gt;""</formula>
    </cfRule>
    <cfRule type="expression" dxfId="2134" priority="427" stopIfTrue="1">
      <formula>AND($G257="",$F257&lt;&gt;"")</formula>
    </cfRule>
  </conditionalFormatting>
  <conditionalFormatting sqref="D353:D354">
    <cfRule type="expression" dxfId="2133" priority="422" stopIfTrue="1">
      <formula>$F236=""</formula>
    </cfRule>
    <cfRule type="expression" dxfId="2132" priority="423" stopIfTrue="1">
      <formula>#REF!&lt;&gt;""</formula>
    </cfRule>
    <cfRule type="expression" dxfId="2131" priority="424" stopIfTrue="1">
      <formula>AND($G236="",$F236&lt;&gt;"")</formula>
    </cfRule>
  </conditionalFormatting>
  <conditionalFormatting sqref="D354:D356">
    <cfRule type="expression" dxfId="2130" priority="428" stopIfTrue="1">
      <formula>$F234=""</formula>
    </cfRule>
    <cfRule type="expression" dxfId="2129" priority="429" stopIfTrue="1">
      <formula>#REF!&lt;&gt;""</formula>
    </cfRule>
    <cfRule type="expression" dxfId="2128" priority="430" stopIfTrue="1">
      <formula>AND($G234="",$F234&lt;&gt;"")</formula>
    </cfRule>
  </conditionalFormatting>
  <conditionalFormatting sqref="D354">
    <cfRule type="expression" dxfId="2127" priority="431" stopIfTrue="1">
      <formula>$F258=""</formula>
    </cfRule>
    <cfRule type="expression" dxfId="2126" priority="432" stopIfTrue="1">
      <formula>#REF!&lt;&gt;""</formula>
    </cfRule>
    <cfRule type="expression" dxfId="2125" priority="433" stopIfTrue="1">
      <formula>AND($G258="",$F258&lt;&gt;"")</formula>
    </cfRule>
  </conditionalFormatting>
  <conditionalFormatting sqref="D387:D391 H380:H381">
    <cfRule type="expression" dxfId="2124" priority="419" stopIfTrue="1">
      <formula>$F254=""</formula>
    </cfRule>
    <cfRule type="expression" dxfId="2123" priority="420" stopIfTrue="1">
      <formula>#REF!&lt;&gt;""</formula>
    </cfRule>
    <cfRule type="expression" dxfId="2122" priority="421" stopIfTrue="1">
      <formula>AND($G254="",$F254&lt;&gt;"")</formula>
    </cfRule>
  </conditionalFormatting>
  <conditionalFormatting sqref="A466">
    <cfRule type="expression" dxfId="2121" priority="16895" stopIfTrue="1">
      <formula>$F253=""</formula>
    </cfRule>
    <cfRule type="expression" dxfId="2120" priority="16896" stopIfTrue="1">
      <formula>#REF!&lt;&gt;""</formula>
    </cfRule>
    <cfRule type="expression" dxfId="2119" priority="16897" stopIfTrue="1">
      <formula>AND($G253="",$F253&lt;&gt;"")</formula>
    </cfRule>
  </conditionalFormatting>
  <conditionalFormatting sqref="B620">
    <cfRule type="expression" dxfId="2118" priority="362" stopIfTrue="1">
      <formula>#REF!=""</formula>
    </cfRule>
    <cfRule type="expression" dxfId="2117" priority="363" stopIfTrue="1">
      <formula>#REF!&lt;&gt;""</formula>
    </cfRule>
    <cfRule type="expression" dxfId="2116" priority="364" stopIfTrue="1">
      <formula>AND(#REF!="",#REF!&lt;&gt;"")</formula>
    </cfRule>
  </conditionalFormatting>
  <conditionalFormatting sqref="D620 A558">
    <cfRule type="expression" dxfId="2115" priority="365" stopIfTrue="1">
      <formula>#REF!=""</formula>
    </cfRule>
    <cfRule type="expression" dxfId="2114" priority="366" stopIfTrue="1">
      <formula>#REF!&lt;&gt;""</formula>
    </cfRule>
    <cfRule type="expression" dxfId="2113" priority="367" stopIfTrue="1">
      <formula>AND(#REF!="",#REF!&lt;&gt;"")</formula>
    </cfRule>
  </conditionalFormatting>
  <conditionalFormatting sqref="C620">
    <cfRule type="expression" dxfId="2112" priority="368" stopIfTrue="1">
      <formula>$F527=""</formula>
    </cfRule>
    <cfRule type="expression" dxfId="2111" priority="369" stopIfTrue="1">
      <formula>#REF!&lt;&gt;""</formula>
    </cfRule>
    <cfRule type="expression" dxfId="2110" priority="370" stopIfTrue="1">
      <formula>AND($G527="",$F527&lt;&gt;"")</formula>
    </cfRule>
  </conditionalFormatting>
  <conditionalFormatting sqref="C623">
    <cfRule type="expression" dxfId="2109" priority="356" stopIfTrue="1">
      <formula>#REF!=""</formula>
    </cfRule>
    <cfRule type="expression" dxfId="2108" priority="357" stopIfTrue="1">
      <formula>#REF!&lt;&gt;""</formula>
    </cfRule>
    <cfRule type="expression" dxfId="2107" priority="358" stopIfTrue="1">
      <formula>AND(#REF!="",#REF!&lt;&gt;"")</formula>
    </cfRule>
  </conditionalFormatting>
  <conditionalFormatting sqref="D628">
    <cfRule type="expression" dxfId="2106" priority="353" stopIfTrue="1">
      <formula>#REF!=""</formula>
    </cfRule>
    <cfRule type="expression" dxfId="2105" priority="354" stopIfTrue="1">
      <formula>#REF!&lt;&gt;""</formula>
    </cfRule>
    <cfRule type="expression" dxfId="2104" priority="355" stopIfTrue="1">
      <formula>AND(#REF!="",#REF!&lt;&gt;"")</formula>
    </cfRule>
  </conditionalFormatting>
  <conditionalFormatting sqref="D353">
    <cfRule type="expression" dxfId="2103" priority="17218" stopIfTrue="1">
      <formula>$F234=""</formula>
    </cfRule>
    <cfRule type="expression" dxfId="2102" priority="17219" stopIfTrue="1">
      <formula>#REF!&lt;&gt;""</formula>
    </cfRule>
    <cfRule type="expression" dxfId="2101" priority="17220" stopIfTrue="1">
      <formula>AND($G234="",$F234&lt;&gt;"")</formula>
    </cfRule>
  </conditionalFormatting>
  <conditionalFormatting sqref="H378">
    <cfRule type="expression" dxfId="2100" priority="17230" stopIfTrue="1">
      <formula>$F254=""</formula>
    </cfRule>
    <cfRule type="expression" dxfId="2099" priority="17231" stopIfTrue="1">
      <formula>#REF!&lt;&gt;""</formula>
    </cfRule>
    <cfRule type="expression" dxfId="2098" priority="17232" stopIfTrue="1">
      <formula>AND($G254="",$F254&lt;&gt;"")</formula>
    </cfRule>
  </conditionalFormatting>
  <conditionalFormatting sqref="I378:J378">
    <cfRule type="expression" dxfId="2097" priority="17236" stopIfTrue="1">
      <formula>$F264=""</formula>
    </cfRule>
    <cfRule type="expression" dxfId="2096" priority="17237" stopIfTrue="1">
      <formula>#REF!&lt;&gt;""</formula>
    </cfRule>
    <cfRule type="expression" dxfId="2095" priority="17238" stopIfTrue="1">
      <formula>AND($G264="",$F264&lt;&gt;"")</formula>
    </cfRule>
  </conditionalFormatting>
  <conditionalFormatting sqref="J397">
    <cfRule type="expression" dxfId="2094" priority="17242" stopIfTrue="1">
      <formula>$F274=""</formula>
    </cfRule>
    <cfRule type="expression" dxfId="2093" priority="17243" stopIfTrue="1">
      <formula>#REF!&lt;&gt;""</formula>
    </cfRule>
    <cfRule type="expression" dxfId="2092" priority="17244" stopIfTrue="1">
      <formula>AND($G274="",$F274&lt;&gt;"")</formula>
    </cfRule>
  </conditionalFormatting>
  <conditionalFormatting sqref="I376:J377">
    <cfRule type="expression" dxfId="2091" priority="17248" stopIfTrue="1">
      <formula>$F264=""</formula>
    </cfRule>
    <cfRule type="expression" dxfId="2090" priority="17249" stopIfTrue="1">
      <formula>#REF!&lt;&gt;""</formula>
    </cfRule>
    <cfRule type="expression" dxfId="2089" priority="17250" stopIfTrue="1">
      <formula>AND($G264="",$F264&lt;&gt;"")</formula>
    </cfRule>
  </conditionalFormatting>
  <conditionalFormatting sqref="D313">
    <cfRule type="expression" dxfId="2088" priority="17278" stopIfTrue="1">
      <formula>$F184=""</formula>
    </cfRule>
    <cfRule type="expression" dxfId="2087" priority="17279" stopIfTrue="1">
      <formula>#REF!&lt;&gt;""</formula>
    </cfRule>
    <cfRule type="expression" dxfId="2086" priority="17280" stopIfTrue="1">
      <formula>AND($G184="",$F184&lt;&gt;"")</formula>
    </cfRule>
  </conditionalFormatting>
  <conditionalFormatting sqref="H313">
    <cfRule type="expression" dxfId="2085" priority="17284" stopIfTrue="1">
      <formula>$F111=""</formula>
    </cfRule>
    <cfRule type="expression" dxfId="2084" priority="17285" stopIfTrue="1">
      <formula>#REF!&lt;&gt;""</formula>
    </cfRule>
    <cfRule type="expression" dxfId="2083" priority="17286" stopIfTrue="1">
      <formula>AND($G111="",$F111&lt;&gt;"")</formula>
    </cfRule>
  </conditionalFormatting>
  <conditionalFormatting sqref="H309:H310">
    <cfRule type="expression" dxfId="2082" priority="17320" stopIfTrue="1">
      <formula>$F111=""</formula>
    </cfRule>
    <cfRule type="expression" dxfId="2081" priority="17321" stopIfTrue="1">
      <formula>#REF!&lt;&gt;""</formula>
    </cfRule>
    <cfRule type="expression" dxfId="2080" priority="17322" stopIfTrue="1">
      <formula>AND($G111="",$F111&lt;&gt;"")</formula>
    </cfRule>
  </conditionalFormatting>
  <conditionalFormatting sqref="A308">
    <cfRule type="expression" dxfId="2079" priority="350" stopIfTrue="1">
      <formula>#REF!=""</formula>
    </cfRule>
    <cfRule type="expression" dxfId="2078" priority="351" stopIfTrue="1">
      <formula>#REF!&lt;&gt;""</formula>
    </cfRule>
    <cfRule type="expression" dxfId="2077" priority="352" stopIfTrue="1">
      <formula>AND(#REF!="",#REF!&lt;&gt;"")</formula>
    </cfRule>
  </conditionalFormatting>
  <conditionalFormatting sqref="D309:D310">
    <cfRule type="expression" dxfId="2076" priority="17347" stopIfTrue="1">
      <formula>$F184=""</formula>
    </cfRule>
    <cfRule type="expression" dxfId="2075" priority="17348" stopIfTrue="1">
      <formula>#REF!&lt;&gt;""</formula>
    </cfRule>
    <cfRule type="expression" dxfId="2074" priority="17349" stopIfTrue="1">
      <formula>AND($G184="",$F184&lt;&gt;"")</formula>
    </cfRule>
  </conditionalFormatting>
  <conditionalFormatting sqref="H311:H312">
    <cfRule type="expression" dxfId="2073" priority="17359" stopIfTrue="1">
      <formula>$F112=""</formula>
    </cfRule>
    <cfRule type="expression" dxfId="2072" priority="17360" stopIfTrue="1">
      <formula>#REF!&lt;&gt;""</formula>
    </cfRule>
    <cfRule type="expression" dxfId="2071" priority="17361" stopIfTrue="1">
      <formula>AND($G112="",$F112&lt;&gt;"")</formula>
    </cfRule>
  </conditionalFormatting>
  <conditionalFormatting sqref="D308:G313">
    <cfRule type="expression" dxfId="2070" priority="349" stopIfTrue="1">
      <formula>#REF!&lt;&gt;""</formula>
    </cfRule>
  </conditionalFormatting>
  <conditionalFormatting sqref="H395:H396">
    <cfRule type="expression" dxfId="2069" priority="17389" stopIfTrue="1">
      <formula>$F255=""</formula>
    </cfRule>
    <cfRule type="expression" dxfId="2068" priority="17390" stopIfTrue="1">
      <formula>#REF!&lt;&gt;""</formula>
    </cfRule>
    <cfRule type="expression" dxfId="2067" priority="17391" stopIfTrue="1">
      <formula>AND($G255="",$F255&lt;&gt;"")</formula>
    </cfRule>
  </conditionalFormatting>
  <conditionalFormatting sqref="I395:I396">
    <cfRule type="expression" dxfId="2066" priority="17395" stopIfTrue="1">
      <formula>$F265=""</formula>
    </cfRule>
    <cfRule type="expression" dxfId="2065" priority="17396" stopIfTrue="1">
      <formula>#REF!&lt;&gt;""</formula>
    </cfRule>
    <cfRule type="expression" dxfId="2064" priority="17397" stopIfTrue="1">
      <formula>AND($G265="",$F265&lt;&gt;"")</formula>
    </cfRule>
  </conditionalFormatting>
  <conditionalFormatting sqref="J398:J399">
    <cfRule type="expression" dxfId="2063" priority="17401" stopIfTrue="1">
      <formula>$F282=""</formula>
    </cfRule>
    <cfRule type="expression" dxfId="2062" priority="17402" stopIfTrue="1">
      <formula>#REF!&lt;&gt;""</formula>
    </cfRule>
    <cfRule type="expression" dxfId="2061" priority="17403" stopIfTrue="1">
      <formula>AND($G282="",$F282&lt;&gt;"")</formula>
    </cfRule>
  </conditionalFormatting>
  <conditionalFormatting sqref="J407">
    <cfRule type="expression" dxfId="2060" priority="17443" stopIfTrue="1">
      <formula>$F285=""</formula>
    </cfRule>
    <cfRule type="expression" dxfId="2059" priority="17444" stopIfTrue="1">
      <formula>#REF!&lt;&gt;""</formula>
    </cfRule>
    <cfRule type="expression" dxfId="2058" priority="17445" stopIfTrue="1">
      <formula>AND($G285="",$F285&lt;&gt;"")</formula>
    </cfRule>
  </conditionalFormatting>
  <conditionalFormatting sqref="J403:J404">
    <cfRule type="expression" dxfId="2057" priority="17449" stopIfTrue="1">
      <formula>$F284=""</formula>
    </cfRule>
    <cfRule type="expression" dxfId="2056" priority="17450" stopIfTrue="1">
      <formula>#REF!&lt;&gt;""</formula>
    </cfRule>
    <cfRule type="expression" dxfId="2055" priority="17451" stopIfTrue="1">
      <formula>AND($G284="",$F284&lt;&gt;"")</formula>
    </cfRule>
  </conditionalFormatting>
  <conditionalFormatting sqref="J402">
    <cfRule type="expression" dxfId="2054" priority="17458" stopIfTrue="1">
      <formula>$F284=""</formula>
    </cfRule>
    <cfRule type="expression" dxfId="2053" priority="17459" stopIfTrue="1">
      <formula>#REF!&lt;&gt;""</formula>
    </cfRule>
    <cfRule type="expression" dxfId="2052" priority="17460" stopIfTrue="1">
      <formula>AND($G284="",$F284&lt;&gt;"")</formula>
    </cfRule>
  </conditionalFormatting>
  <conditionalFormatting sqref="J400:J401">
    <cfRule type="expression" dxfId="2051" priority="17461" stopIfTrue="1">
      <formula>$F283=""</formula>
    </cfRule>
    <cfRule type="expression" dxfId="2050" priority="17462" stopIfTrue="1">
      <formula>#REF!&lt;&gt;""</formula>
    </cfRule>
    <cfRule type="expression" dxfId="2049" priority="17463" stopIfTrue="1">
      <formula>AND($G283="",$F283&lt;&gt;"")</formula>
    </cfRule>
  </conditionalFormatting>
  <conditionalFormatting sqref="H394">
    <cfRule type="expression" dxfId="2048" priority="17470" stopIfTrue="1">
      <formula>$F256=""</formula>
    </cfRule>
    <cfRule type="expression" dxfId="2047" priority="17471" stopIfTrue="1">
      <formula>#REF!&lt;&gt;""</formula>
    </cfRule>
    <cfRule type="expression" dxfId="2046" priority="17472" stopIfTrue="1">
      <formula>AND($G256="",$F256&lt;&gt;"")</formula>
    </cfRule>
  </conditionalFormatting>
  <conditionalFormatting sqref="I394 J402">
    <cfRule type="expression" dxfId="2045" priority="17476" stopIfTrue="1">
      <formula>$F266=""</formula>
    </cfRule>
    <cfRule type="expression" dxfId="2044" priority="17477" stopIfTrue="1">
      <formula>#REF!&lt;&gt;""</formula>
    </cfRule>
    <cfRule type="expression" dxfId="2043" priority="17478" stopIfTrue="1">
      <formula>AND($G266="",$F266&lt;&gt;"")</formula>
    </cfRule>
  </conditionalFormatting>
  <conditionalFormatting sqref="J394">
    <cfRule type="expression" dxfId="2042" priority="17488" stopIfTrue="1">
      <formula>#REF!=""</formula>
    </cfRule>
    <cfRule type="expression" dxfId="2041" priority="17489" stopIfTrue="1">
      <formula>#REF!&lt;&gt;""</formula>
    </cfRule>
    <cfRule type="expression" dxfId="2040" priority="17490" stopIfTrue="1">
      <formula>AND(#REF!="",#REF!&lt;&gt;"")</formula>
    </cfRule>
  </conditionalFormatting>
  <conditionalFormatting sqref="H393">
    <cfRule type="expression" dxfId="2039" priority="17494" stopIfTrue="1">
      <formula>$F257=""</formula>
    </cfRule>
    <cfRule type="expression" dxfId="2038" priority="17495" stopIfTrue="1">
      <formula>#REF!&lt;&gt;""</formula>
    </cfRule>
    <cfRule type="expression" dxfId="2037" priority="17496" stopIfTrue="1">
      <formula>AND($G257="",$F257&lt;&gt;"")</formula>
    </cfRule>
  </conditionalFormatting>
  <conditionalFormatting sqref="I393">
    <cfRule type="expression" dxfId="2036" priority="17500" stopIfTrue="1">
      <formula>$F267=""</formula>
    </cfRule>
    <cfRule type="expression" dxfId="2035" priority="17501" stopIfTrue="1">
      <formula>#REF!&lt;&gt;""</formula>
    </cfRule>
    <cfRule type="expression" dxfId="2034" priority="17502" stopIfTrue="1">
      <formula>AND($G267="",$F267&lt;&gt;"")</formula>
    </cfRule>
  </conditionalFormatting>
  <conditionalFormatting sqref="J393">
    <cfRule type="expression" dxfId="2033" priority="17512" stopIfTrue="1">
      <formula>$F274=""</formula>
    </cfRule>
    <cfRule type="expression" dxfId="2032" priority="17513" stopIfTrue="1">
      <formula>#REF!&lt;&gt;""</formula>
    </cfRule>
    <cfRule type="expression" dxfId="2031" priority="17514" stopIfTrue="1">
      <formula>AND($G274="",$F274&lt;&gt;"")</formula>
    </cfRule>
  </conditionalFormatting>
  <conditionalFormatting sqref="H392">
    <cfRule type="expression" dxfId="2030" priority="17518" stopIfTrue="1">
      <formula>$F257=""</formula>
    </cfRule>
    <cfRule type="expression" dxfId="2029" priority="17519" stopIfTrue="1">
      <formula>#REF!&lt;&gt;""</formula>
    </cfRule>
    <cfRule type="expression" dxfId="2028" priority="17520" stopIfTrue="1">
      <formula>AND($G257="",$F257&lt;&gt;"")</formula>
    </cfRule>
  </conditionalFormatting>
  <conditionalFormatting sqref="H376:H377">
    <cfRule type="expression" dxfId="2027" priority="17524" stopIfTrue="1">
      <formula>$F254=""</formula>
    </cfRule>
    <cfRule type="expression" dxfId="2026" priority="17525" stopIfTrue="1">
      <formula>#REF!&lt;&gt;""</formula>
    </cfRule>
    <cfRule type="expression" dxfId="2025" priority="17526" stopIfTrue="1">
      <formula>AND($G254="",$F254&lt;&gt;"")</formula>
    </cfRule>
  </conditionalFormatting>
  <conditionalFormatting sqref="J392">
    <cfRule type="expression" dxfId="2024" priority="17536" stopIfTrue="1">
      <formula>$F274=""</formula>
    </cfRule>
    <cfRule type="expression" dxfId="2023" priority="17537" stopIfTrue="1">
      <formula>#REF!&lt;&gt;""</formula>
    </cfRule>
    <cfRule type="expression" dxfId="2022" priority="17538" stopIfTrue="1">
      <formula>AND($G274="",$F274&lt;&gt;"")</formula>
    </cfRule>
  </conditionalFormatting>
  <conditionalFormatting sqref="A276">
    <cfRule type="expression" dxfId="2021" priority="316" stopIfTrue="1">
      <formula>#REF!=""</formula>
    </cfRule>
    <cfRule type="expression" dxfId="2020" priority="317" stopIfTrue="1">
      <formula>#REF!&lt;&gt;""</formula>
    </cfRule>
    <cfRule type="expression" dxfId="2019" priority="318" stopIfTrue="1">
      <formula>AND(#REF!="",#REF!&lt;&gt;"")</formula>
    </cfRule>
  </conditionalFormatting>
  <conditionalFormatting sqref="H322">
    <cfRule type="expression" dxfId="2018" priority="17545" stopIfTrue="1">
      <formula>$F251=""</formula>
    </cfRule>
    <cfRule type="expression" dxfId="2017" priority="17546" stopIfTrue="1">
      <formula>#REF!&lt;&gt;""</formula>
    </cfRule>
    <cfRule type="expression" dxfId="2016" priority="17547" stopIfTrue="1">
      <formula>AND($G251="",$F251&lt;&gt;"")</formula>
    </cfRule>
  </conditionalFormatting>
  <conditionalFormatting sqref="J322">
    <cfRule type="expression" dxfId="2015" priority="17569" stopIfTrue="1">
      <formula>$F258=""</formula>
    </cfRule>
    <cfRule type="expression" dxfId="2014" priority="17570" stopIfTrue="1">
      <formula>#REF!&lt;&gt;""</formula>
    </cfRule>
    <cfRule type="expression" dxfId="2013" priority="17571" stopIfTrue="1">
      <formula>AND($G258="",$F258&lt;&gt;"")</formula>
    </cfRule>
  </conditionalFormatting>
  <conditionalFormatting sqref="H321 I334:J336">
    <cfRule type="expression" dxfId="2012" priority="17578" stopIfTrue="1">
      <formula>$F251=""</formula>
    </cfRule>
    <cfRule type="expression" dxfId="2011" priority="17579" stopIfTrue="1">
      <formula>#REF!&lt;&gt;""</formula>
    </cfRule>
    <cfRule type="expression" dxfId="2010" priority="17580" stopIfTrue="1">
      <formula>AND($G251="",$F251&lt;&gt;"")</formula>
    </cfRule>
  </conditionalFormatting>
  <conditionalFormatting sqref="J321">
    <cfRule type="expression" dxfId="2009" priority="17602" stopIfTrue="1">
      <formula>$F258=""</formula>
    </cfRule>
    <cfRule type="expression" dxfId="2008" priority="17603" stopIfTrue="1">
      <formula>#REF!&lt;&gt;""</formula>
    </cfRule>
    <cfRule type="expression" dxfId="2007" priority="17604" stopIfTrue="1">
      <formula>AND($G258="",$F258&lt;&gt;"")</formula>
    </cfRule>
  </conditionalFormatting>
  <conditionalFormatting sqref="J320:J322">
    <cfRule type="expression" dxfId="2006" priority="313" stopIfTrue="1">
      <formula>#REF!=""</formula>
    </cfRule>
    <cfRule type="expression" dxfId="2005" priority="314" stopIfTrue="1">
      <formula>#REF!&lt;&gt;""</formula>
    </cfRule>
    <cfRule type="expression" dxfId="2004" priority="315" stopIfTrue="1">
      <formula>AND(#REF!="",#REF!&lt;&gt;"")</formula>
    </cfRule>
  </conditionalFormatting>
  <conditionalFormatting sqref="A230">
    <cfRule type="expression" dxfId="2003" priority="312" stopIfTrue="1">
      <formula>#REF!&lt;&gt;""</formula>
    </cfRule>
  </conditionalFormatting>
  <conditionalFormatting sqref="H307:H308">
    <cfRule type="expression" dxfId="2002" priority="17873" stopIfTrue="1">
      <formula>$F110=""</formula>
    </cfRule>
    <cfRule type="expression" dxfId="2001" priority="17874" stopIfTrue="1">
      <formula>#REF!&lt;&gt;""</formula>
    </cfRule>
    <cfRule type="expression" dxfId="2000" priority="17875" stopIfTrue="1">
      <formula>AND($G110="",$F110&lt;&gt;"")</formula>
    </cfRule>
  </conditionalFormatting>
  <conditionalFormatting sqref="H304">
    <cfRule type="expression" dxfId="1999" priority="17906" stopIfTrue="1">
      <formula>$F102=""</formula>
    </cfRule>
    <cfRule type="expression" dxfId="1998" priority="17907" stopIfTrue="1">
      <formula>#REF!&lt;&gt;""</formula>
    </cfRule>
    <cfRule type="expression" dxfId="1997" priority="17908" stopIfTrue="1">
      <formula>AND($G102="",$F102&lt;&gt;"")</formula>
    </cfRule>
  </conditionalFormatting>
  <conditionalFormatting sqref="D304 D302">
    <cfRule type="expression" dxfId="1996" priority="17912" stopIfTrue="1">
      <formula>$F179=""</formula>
    </cfRule>
    <cfRule type="expression" dxfId="1995" priority="17913" stopIfTrue="1">
      <formula>#REF!&lt;&gt;""</formula>
    </cfRule>
    <cfRule type="expression" dxfId="1994" priority="17914" stopIfTrue="1">
      <formula>AND($G179="",$F179&lt;&gt;"")</formula>
    </cfRule>
  </conditionalFormatting>
  <conditionalFormatting sqref="D304">
    <cfRule type="expression" dxfId="1993" priority="17918" stopIfTrue="1">
      <formula>$F179=""</formula>
    </cfRule>
    <cfRule type="expression" dxfId="1992" priority="17919" stopIfTrue="1">
      <formula>#REF!&lt;&gt;""</formula>
    </cfRule>
    <cfRule type="expression" dxfId="1991" priority="17920" stopIfTrue="1">
      <formula>AND($G179="",$F179&lt;&gt;"")</formula>
    </cfRule>
  </conditionalFormatting>
  <conditionalFormatting sqref="H303">
    <cfRule type="expression" dxfId="1990" priority="17957" stopIfTrue="1">
      <formula>$F102=""</formula>
    </cfRule>
    <cfRule type="expression" dxfId="1989" priority="17958" stopIfTrue="1">
      <formula>#REF!&lt;&gt;""</formula>
    </cfRule>
    <cfRule type="expression" dxfId="1988" priority="17959" stopIfTrue="1">
      <formula>AND($G102="",$F102&lt;&gt;"")</formula>
    </cfRule>
  </conditionalFormatting>
  <conditionalFormatting sqref="D303">
    <cfRule type="expression" dxfId="1987" priority="17963" stopIfTrue="1">
      <formula>$F181=""</formula>
    </cfRule>
    <cfRule type="expression" dxfId="1986" priority="17964" stopIfTrue="1">
      <formula>#REF!&lt;&gt;""</formula>
    </cfRule>
    <cfRule type="expression" dxfId="1985" priority="17965" stopIfTrue="1">
      <formula>AND($G181="",$F181&lt;&gt;"")</formula>
    </cfRule>
  </conditionalFormatting>
  <conditionalFormatting sqref="H302">
    <cfRule type="expression" dxfId="1984" priority="18005" stopIfTrue="1">
      <formula>$F102=""</formula>
    </cfRule>
    <cfRule type="expression" dxfId="1983" priority="18006" stopIfTrue="1">
      <formula>#REF!&lt;&gt;""</formula>
    </cfRule>
    <cfRule type="expression" dxfId="1982" priority="18007" stopIfTrue="1">
      <formula>AND($G102="",$F102&lt;&gt;"")</formula>
    </cfRule>
  </conditionalFormatting>
  <conditionalFormatting sqref="L131">
    <cfRule type="expression" dxfId="1981" priority="299" stopIfTrue="1">
      <formula>#REF!&lt;&gt;""</formula>
    </cfRule>
  </conditionalFormatting>
  <conditionalFormatting sqref="L131">
    <cfRule type="expression" dxfId="1980" priority="298" stopIfTrue="1">
      <formula>$I131&lt;&gt;""</formula>
    </cfRule>
  </conditionalFormatting>
  <conditionalFormatting sqref="L131">
    <cfRule type="expression" dxfId="1979" priority="295" stopIfTrue="1">
      <formula>$H131=""</formula>
    </cfRule>
    <cfRule type="expression" dxfId="1978" priority="296" stopIfTrue="1">
      <formula>#REF!&lt;&gt;""</formula>
    </cfRule>
    <cfRule type="expression" dxfId="1977" priority="297" stopIfTrue="1">
      <formula>AND($I131="",$H131&lt;&gt;"")</formula>
    </cfRule>
  </conditionalFormatting>
  <conditionalFormatting sqref="A25">
    <cfRule type="expression" dxfId="1976" priority="292" stopIfTrue="1">
      <formula>#REF!=""</formula>
    </cfRule>
    <cfRule type="expression" dxfId="1975" priority="293" stopIfTrue="1">
      <formula>#REF!&lt;&gt;""</formula>
    </cfRule>
    <cfRule type="expression" dxfId="1974" priority="294" stopIfTrue="1">
      <formula>AND(#REF!="",#REF!&lt;&gt;"")</formula>
    </cfRule>
  </conditionalFormatting>
  <conditionalFormatting sqref="A490">
    <cfRule type="expression" dxfId="1973" priority="291" stopIfTrue="1">
      <formula>#REF!&lt;&gt;""</formula>
    </cfRule>
  </conditionalFormatting>
  <conditionalFormatting sqref="C51:C52">
    <cfRule type="expression" dxfId="1972" priority="288" stopIfTrue="1">
      <formula>#REF!=""</formula>
    </cfRule>
    <cfRule type="expression" dxfId="1971" priority="289" stopIfTrue="1">
      <formula>#REF!&lt;&gt;""</formula>
    </cfRule>
    <cfRule type="expression" dxfId="1970" priority="290" stopIfTrue="1">
      <formula>AND(#REF!="",#REF!&lt;&gt;"")</formula>
    </cfRule>
  </conditionalFormatting>
  <conditionalFormatting sqref="H318">
    <cfRule type="expression" dxfId="1969" priority="18593" stopIfTrue="1">
      <formula>$F246=""</formula>
    </cfRule>
    <cfRule type="expression" dxfId="1968" priority="18594" stopIfTrue="1">
      <formula>#REF!&lt;&gt;""</formula>
    </cfRule>
    <cfRule type="expression" dxfId="1967" priority="18595" stopIfTrue="1">
      <formula>AND($G246="",$F246&lt;&gt;"")</formula>
    </cfRule>
  </conditionalFormatting>
  <conditionalFormatting sqref="D355:D356">
    <cfRule type="expression" dxfId="1966" priority="18599" stopIfTrue="1">
      <formula>$F238=""</formula>
    </cfRule>
    <cfRule type="expression" dxfId="1965" priority="18600" stopIfTrue="1">
      <formula>#REF!&lt;&gt;""</formula>
    </cfRule>
    <cfRule type="expression" dxfId="1964" priority="18601" stopIfTrue="1">
      <formula>AND($G238="",$F238&lt;&gt;"")</formula>
    </cfRule>
  </conditionalFormatting>
  <conditionalFormatting sqref="I357:J363 I339:J340 J363:J364">
    <cfRule type="expression" dxfId="1963" priority="18608" stopIfTrue="1">
      <formula>$F245=""</formula>
    </cfRule>
    <cfRule type="expression" dxfId="1962" priority="18609" stopIfTrue="1">
      <formula>#REF!&lt;&gt;""</formula>
    </cfRule>
    <cfRule type="expression" dxfId="1961" priority="18610" stopIfTrue="1">
      <formula>AND($G245="",$F245&lt;&gt;"")</formula>
    </cfRule>
  </conditionalFormatting>
  <conditionalFormatting sqref="I375:J375">
    <cfRule type="expression" dxfId="1960" priority="18611" stopIfTrue="1">
      <formula>$F264=""</formula>
    </cfRule>
    <cfRule type="expression" dxfId="1959" priority="18612" stopIfTrue="1">
      <formula>#REF!&lt;&gt;""</formula>
    </cfRule>
    <cfRule type="expression" dxfId="1958" priority="18613" stopIfTrue="1">
      <formula>AND($G264="",$F264&lt;&gt;"")</formula>
    </cfRule>
  </conditionalFormatting>
  <conditionalFormatting sqref="I347:J347 I365:J366">
    <cfRule type="expression" dxfId="1957" priority="18623" stopIfTrue="1">
      <formula>$F246=""</formula>
    </cfRule>
    <cfRule type="expression" dxfId="1956" priority="18624" stopIfTrue="1">
      <formula>#REF!&lt;&gt;""</formula>
    </cfRule>
    <cfRule type="expression" dxfId="1955" priority="18625" stopIfTrue="1">
      <formula>AND($G246="",$F246&lt;&gt;"")</formula>
    </cfRule>
  </conditionalFormatting>
  <conditionalFormatting sqref="I372:J373 J373:J374">
    <cfRule type="expression" dxfId="1954" priority="18644" stopIfTrue="1">
      <formula>$F265=""</formula>
    </cfRule>
    <cfRule type="expression" dxfId="1953" priority="18645" stopIfTrue="1">
      <formula>#REF!&lt;&gt;""</formula>
    </cfRule>
    <cfRule type="expression" dxfId="1952" priority="18646" stopIfTrue="1">
      <formula>AND($G265="",$F265&lt;&gt;"")</formula>
    </cfRule>
  </conditionalFormatting>
  <conditionalFormatting sqref="H365">
    <cfRule type="expression" dxfId="1951" priority="18647" stopIfTrue="1">
      <formula>$F254=""</formula>
    </cfRule>
    <cfRule type="expression" dxfId="1950" priority="18648" stopIfTrue="1">
      <formula>#REF!&lt;&gt;""</formula>
    </cfRule>
    <cfRule type="expression" dxfId="1949" priority="18649" stopIfTrue="1">
      <formula>AND($G254="",$F254&lt;&gt;"")</formula>
    </cfRule>
  </conditionalFormatting>
  <conditionalFormatting sqref="I370:J371">
    <cfRule type="expression" dxfId="1948" priority="18668" stopIfTrue="1">
      <formula>$F265=""</formula>
    </cfRule>
    <cfRule type="expression" dxfId="1947" priority="18669" stopIfTrue="1">
      <formula>#REF!&lt;&gt;""</formula>
    </cfRule>
    <cfRule type="expression" dxfId="1946" priority="18670" stopIfTrue="1">
      <formula>AND($G265="",$F265&lt;&gt;"")</formula>
    </cfRule>
  </conditionalFormatting>
  <conditionalFormatting sqref="I367:J368 I348:J349 J368:J369">
    <cfRule type="expression" dxfId="1945" priority="18689" stopIfTrue="1">
      <formula>$F246=""</formula>
    </cfRule>
    <cfRule type="expression" dxfId="1944" priority="18690" stopIfTrue="1">
      <formula>#REF!&lt;&gt;""</formula>
    </cfRule>
    <cfRule type="expression" dxfId="1943" priority="18691" stopIfTrue="1">
      <formula>AND($G246="",$F246&lt;&gt;"")</formula>
    </cfRule>
  </conditionalFormatting>
  <conditionalFormatting sqref="H366:H368">
    <cfRule type="expression" dxfId="1942" priority="285" stopIfTrue="1">
      <formula>$F260=""</formula>
    </cfRule>
    <cfRule type="expression" dxfId="1941" priority="286" stopIfTrue="1">
      <formula>#REF!&lt;&gt;""</formula>
    </cfRule>
    <cfRule type="expression" dxfId="1940" priority="287" stopIfTrue="1">
      <formula>AND($G260="",$F260&lt;&gt;"")</formula>
    </cfRule>
  </conditionalFormatting>
  <conditionalFormatting sqref="H371:H373 I374:J374">
    <cfRule type="expression" dxfId="1939" priority="282" stopIfTrue="1">
      <formula>$F263=""</formula>
    </cfRule>
    <cfRule type="expression" dxfId="1938" priority="283" stopIfTrue="1">
      <formula>#REF!&lt;&gt;""</formula>
    </cfRule>
    <cfRule type="expression" dxfId="1937" priority="284" stopIfTrue="1">
      <formula>AND($G263="",$F263&lt;&gt;"")</formula>
    </cfRule>
  </conditionalFormatting>
  <conditionalFormatting sqref="H348:H349">
    <cfRule type="expression" dxfId="1936" priority="19076" stopIfTrue="1">
      <formula>$F254=""</formula>
    </cfRule>
    <cfRule type="expression" dxfId="1935" priority="19077" stopIfTrue="1">
      <formula>#REF!&lt;&gt;""</formula>
    </cfRule>
    <cfRule type="expression" dxfId="1934" priority="19078" stopIfTrue="1">
      <formula>AND($G254="",$F254&lt;&gt;"")</formula>
    </cfRule>
  </conditionalFormatting>
  <conditionalFormatting sqref="I348:J349">
    <cfRule type="expression" dxfId="1933" priority="19082" stopIfTrue="1">
      <formula>$F264=""</formula>
    </cfRule>
    <cfRule type="expression" dxfId="1932" priority="19083" stopIfTrue="1">
      <formula>#REF!&lt;&gt;""</formula>
    </cfRule>
    <cfRule type="expression" dxfId="1931" priority="19084" stopIfTrue="1">
      <formula>AND($G264="",$F264&lt;&gt;"")</formula>
    </cfRule>
  </conditionalFormatting>
  <conditionalFormatting sqref="C347">
    <cfRule type="expression" dxfId="1930" priority="19103" stopIfTrue="1">
      <formula>$F255=""</formula>
    </cfRule>
    <cfRule type="expression" dxfId="1929" priority="19104" stopIfTrue="1">
      <formula>#REF!&lt;&gt;""</formula>
    </cfRule>
    <cfRule type="expression" dxfId="1928" priority="19105" stopIfTrue="1">
      <formula>AND($G255="",$F255&lt;&gt;"")</formula>
    </cfRule>
  </conditionalFormatting>
  <conditionalFormatting sqref="H347">
    <cfRule type="expression" dxfId="1927" priority="19115" stopIfTrue="1">
      <formula>$F254=""</formula>
    </cfRule>
    <cfRule type="expression" dxfId="1926" priority="19116" stopIfTrue="1">
      <formula>#REF!&lt;&gt;""</formula>
    </cfRule>
    <cfRule type="expression" dxfId="1925" priority="19117" stopIfTrue="1">
      <formula>AND($G254="",$F254&lt;&gt;"")</formula>
    </cfRule>
  </conditionalFormatting>
  <conditionalFormatting sqref="I347:J347">
    <cfRule type="expression" dxfId="1924" priority="19121" stopIfTrue="1">
      <formula>$F264=""</formula>
    </cfRule>
    <cfRule type="expression" dxfId="1923" priority="19122" stopIfTrue="1">
      <formula>#REF!&lt;&gt;""</formula>
    </cfRule>
    <cfRule type="expression" dxfId="1922" priority="19123" stopIfTrue="1">
      <formula>AND($G264="",$F264&lt;&gt;"")</formula>
    </cfRule>
  </conditionalFormatting>
  <conditionalFormatting sqref="D347 H345">
    <cfRule type="expression" dxfId="1921" priority="19124" stopIfTrue="1">
      <formula>$F254=""</formula>
    </cfRule>
    <cfRule type="expression" dxfId="1920" priority="19125" stopIfTrue="1">
      <formula>#REF!&lt;&gt;""</formula>
    </cfRule>
    <cfRule type="expression" dxfId="1919" priority="19126" stopIfTrue="1">
      <formula>AND($G254="",$F254&lt;&gt;"")</formula>
    </cfRule>
  </conditionalFormatting>
  <conditionalFormatting sqref="C346">
    <cfRule type="expression" dxfId="1918" priority="19145" stopIfTrue="1">
      <formula>$F255=""</formula>
    </cfRule>
    <cfRule type="expression" dxfId="1917" priority="19146" stopIfTrue="1">
      <formula>#REF!&lt;&gt;""</formula>
    </cfRule>
    <cfRule type="expression" dxfId="1916" priority="19147" stopIfTrue="1">
      <formula>AND($G255="",$F255&lt;&gt;"")</formula>
    </cfRule>
  </conditionalFormatting>
  <conditionalFormatting sqref="I346:J346">
    <cfRule type="expression" dxfId="1915" priority="19151" stopIfTrue="1">
      <formula>$F246=""</formula>
    </cfRule>
    <cfRule type="expression" dxfId="1914" priority="19152" stopIfTrue="1">
      <formula>#REF!&lt;&gt;""</formula>
    </cfRule>
    <cfRule type="expression" dxfId="1913" priority="19153" stopIfTrue="1">
      <formula>AND($G246="",$F246&lt;&gt;"")</formula>
    </cfRule>
  </conditionalFormatting>
  <conditionalFormatting sqref="H346">
    <cfRule type="expression" dxfId="1912" priority="19157" stopIfTrue="1">
      <formula>$F254=""</formula>
    </cfRule>
    <cfRule type="expression" dxfId="1911" priority="19158" stopIfTrue="1">
      <formula>#REF!&lt;&gt;""</formula>
    </cfRule>
    <cfRule type="expression" dxfId="1910" priority="19159" stopIfTrue="1">
      <formula>AND($G254="",$F254&lt;&gt;"")</formula>
    </cfRule>
  </conditionalFormatting>
  <conditionalFormatting sqref="I346:J346">
    <cfRule type="expression" dxfId="1909" priority="19163" stopIfTrue="1">
      <formula>$F264=""</formula>
    </cfRule>
    <cfRule type="expression" dxfId="1908" priority="19164" stopIfTrue="1">
      <formula>#REF!&lt;&gt;""</formula>
    </cfRule>
    <cfRule type="expression" dxfId="1907" priority="19165" stopIfTrue="1">
      <formula>AND($G264="",$F264&lt;&gt;"")</formula>
    </cfRule>
  </conditionalFormatting>
  <conditionalFormatting sqref="D351:D352">
    <cfRule type="expression" dxfId="1906" priority="19169" stopIfTrue="1">
      <formula>$F258=""</formula>
    </cfRule>
    <cfRule type="expression" dxfId="1905" priority="19170" stopIfTrue="1">
      <formula>#REF!&lt;&gt;""</formula>
    </cfRule>
    <cfRule type="expression" dxfId="1904" priority="19171" stopIfTrue="1">
      <formula>AND($G258="",$F258&lt;&gt;"")</formula>
    </cfRule>
  </conditionalFormatting>
  <conditionalFormatting sqref="D352:D353">
    <cfRule type="expression" dxfId="1903" priority="19172" stopIfTrue="1">
      <formula>$F258=""</formula>
    </cfRule>
    <cfRule type="expression" dxfId="1902" priority="19173" stopIfTrue="1">
      <formula>#REF!&lt;&gt;""</formula>
    </cfRule>
    <cfRule type="expression" dxfId="1901" priority="19174" stopIfTrue="1">
      <formula>AND($G258="",$F258&lt;&gt;"")</formula>
    </cfRule>
  </conditionalFormatting>
  <conditionalFormatting sqref="J412:J414">
    <cfRule type="expression" dxfId="1900" priority="19178" stopIfTrue="1">
      <formula>$F286=""</formula>
    </cfRule>
    <cfRule type="expression" dxfId="1899" priority="19179" stopIfTrue="1">
      <formula>#REF!&lt;&gt;""</formula>
    </cfRule>
    <cfRule type="expression" dxfId="1898" priority="19180" stopIfTrue="1">
      <formula>AND($G286="",$F286&lt;&gt;"")</formula>
    </cfRule>
  </conditionalFormatting>
  <conditionalFormatting sqref="J412:J414">
    <cfRule type="expression" dxfId="1897" priority="19184" stopIfTrue="1">
      <formula>$F288=""</formula>
    </cfRule>
    <cfRule type="expression" dxfId="1896" priority="19185" stopIfTrue="1">
      <formula>#REF!&lt;&gt;""</formula>
    </cfRule>
    <cfRule type="expression" dxfId="1895" priority="19186" stopIfTrue="1">
      <formula>AND($G288="",$F288&lt;&gt;"")</formula>
    </cfRule>
  </conditionalFormatting>
  <conditionalFormatting sqref="D339 J415">
    <cfRule type="expression" dxfId="1894" priority="19226" stopIfTrue="1">
      <formula>$F212=""</formula>
    </cfRule>
    <cfRule type="expression" dxfId="1893" priority="19227" stopIfTrue="1">
      <formula>#REF!&lt;&gt;""</formula>
    </cfRule>
    <cfRule type="expression" dxfId="1892" priority="19228" stopIfTrue="1">
      <formula>AND($G212="",$F212&lt;&gt;"")</formula>
    </cfRule>
  </conditionalFormatting>
  <conditionalFormatting sqref="J415">
    <cfRule type="expression" dxfId="1891" priority="19232" stopIfTrue="1">
      <formula>$F290=""</formula>
    </cfRule>
    <cfRule type="expression" dxfId="1890" priority="19233" stopIfTrue="1">
      <formula>#REF!&lt;&gt;""</formula>
    </cfRule>
    <cfRule type="expression" dxfId="1889" priority="19234" stopIfTrue="1">
      <formula>AND($G290="",$F290&lt;&gt;"")</formula>
    </cfRule>
  </conditionalFormatting>
  <conditionalFormatting sqref="J412:J414">
    <cfRule type="expression" dxfId="1888" priority="279" stopIfTrue="1">
      <formula>$F285=""</formula>
    </cfRule>
    <cfRule type="expression" dxfId="1887" priority="280" stopIfTrue="1">
      <formula>#REF!&lt;&gt;""</formula>
    </cfRule>
    <cfRule type="expression" dxfId="1886" priority="281" stopIfTrue="1">
      <formula>AND($G285="",$F285&lt;&gt;"")</formula>
    </cfRule>
  </conditionalFormatting>
  <conditionalFormatting sqref="J412:J414">
    <cfRule type="expression" dxfId="1885" priority="276" stopIfTrue="1">
      <formula>$F287=""</formula>
    </cfRule>
    <cfRule type="expression" dxfId="1884" priority="277" stopIfTrue="1">
      <formula>#REF!&lt;&gt;""</formula>
    </cfRule>
    <cfRule type="expression" dxfId="1883" priority="278" stopIfTrue="1">
      <formula>AND($G287="",$F287&lt;&gt;"")</formula>
    </cfRule>
  </conditionalFormatting>
  <conditionalFormatting sqref="J389:J390">
    <cfRule type="expression" dxfId="1882" priority="19426" stopIfTrue="1">
      <formula>#REF!=""</formula>
    </cfRule>
    <cfRule type="expression" dxfId="1881" priority="19427" stopIfTrue="1">
      <formula>#REF!&lt;&gt;""</formula>
    </cfRule>
    <cfRule type="expression" dxfId="1880" priority="19428" stopIfTrue="1">
      <formula>AND(#REF!="",#REF!&lt;&gt;"")</formula>
    </cfRule>
  </conditionalFormatting>
  <conditionalFormatting sqref="J401">
    <cfRule type="expression" dxfId="1879" priority="19441" stopIfTrue="1">
      <formula>#REF!=""</formula>
    </cfRule>
    <cfRule type="expression" dxfId="1878" priority="19442" stopIfTrue="1">
      <formula>#REF!&lt;&gt;""</formula>
    </cfRule>
    <cfRule type="expression" dxfId="1877" priority="19443" stopIfTrue="1">
      <formula>AND(#REF!="",#REF!&lt;&gt;"")</formula>
    </cfRule>
  </conditionalFormatting>
  <conditionalFormatting sqref="J395">
    <cfRule type="expression" dxfId="1876" priority="19447" stopIfTrue="1">
      <formula>#REF!=""</formula>
    </cfRule>
    <cfRule type="expression" dxfId="1875" priority="19448" stopIfTrue="1">
      <formula>#REF!&lt;&gt;""</formula>
    </cfRule>
    <cfRule type="expression" dxfId="1874" priority="19449" stopIfTrue="1">
      <formula>AND(#REF!="",#REF!&lt;&gt;"")</formula>
    </cfRule>
  </conditionalFormatting>
  <conditionalFormatting sqref="J396">
    <cfRule type="expression" dxfId="1873" priority="19489" stopIfTrue="1">
      <formula>$F274=""</formula>
    </cfRule>
    <cfRule type="expression" dxfId="1872" priority="19490" stopIfTrue="1">
      <formula>#REF!&lt;&gt;""</formula>
    </cfRule>
    <cfRule type="expression" dxfId="1871" priority="19491" stopIfTrue="1">
      <formula>AND($G274="",$F274&lt;&gt;"")</formula>
    </cfRule>
  </conditionalFormatting>
  <conditionalFormatting sqref="J392">
    <cfRule type="expression" dxfId="1870" priority="19531" stopIfTrue="1">
      <formula>$F271=""</formula>
    </cfRule>
    <cfRule type="expression" dxfId="1869" priority="19532" stopIfTrue="1">
      <formula>#REF!&lt;&gt;""</formula>
    </cfRule>
    <cfRule type="expression" dxfId="1868" priority="19533" stopIfTrue="1">
      <formula>AND($G271="",$F271&lt;&gt;"")</formula>
    </cfRule>
  </conditionalFormatting>
  <conditionalFormatting sqref="D417 D419:D424">
    <cfRule type="expression" dxfId="1867" priority="267" stopIfTrue="1">
      <formula>$F174=""</formula>
    </cfRule>
    <cfRule type="expression" dxfId="1866" priority="268" stopIfTrue="1">
      <formula>#REF!&lt;&gt;""</formula>
    </cfRule>
    <cfRule type="expression" dxfId="1865" priority="269" stopIfTrue="1">
      <formula>AND($G174="",$F174&lt;&gt;"")</formula>
    </cfRule>
  </conditionalFormatting>
  <conditionalFormatting sqref="D417 D419:D424">
    <cfRule type="expression" dxfId="1864" priority="264" stopIfTrue="1">
      <formula>$F175=""</formula>
    </cfRule>
    <cfRule type="expression" dxfId="1863" priority="265" stopIfTrue="1">
      <formula>#REF!&lt;&gt;""</formula>
    </cfRule>
    <cfRule type="expression" dxfId="1862" priority="266" stopIfTrue="1">
      <formula>AND($G175="",$F175&lt;&gt;"")</formula>
    </cfRule>
  </conditionalFormatting>
  <conditionalFormatting sqref="D418">
    <cfRule type="expression" dxfId="1861" priority="261" stopIfTrue="1">
      <formula>$F175=""</formula>
    </cfRule>
    <cfRule type="expression" dxfId="1860" priority="262" stopIfTrue="1">
      <formula>#REF!&lt;&gt;""</formula>
    </cfRule>
    <cfRule type="expression" dxfId="1859" priority="263" stopIfTrue="1">
      <formula>AND($G175="",$F175&lt;&gt;"")</formula>
    </cfRule>
  </conditionalFormatting>
  <conditionalFormatting sqref="D418">
    <cfRule type="expression" dxfId="1858" priority="258" stopIfTrue="1">
      <formula>$F176=""</formula>
    </cfRule>
    <cfRule type="expression" dxfId="1857" priority="259" stopIfTrue="1">
      <formula>#REF!&lt;&gt;""</formula>
    </cfRule>
    <cfRule type="expression" dxfId="1856" priority="260" stopIfTrue="1">
      <formula>AND($G176="",$F176&lt;&gt;"")</formula>
    </cfRule>
  </conditionalFormatting>
  <conditionalFormatting sqref="M105:M112">
    <cfRule type="expression" dxfId="1855" priority="249" stopIfTrue="1">
      <formula>#REF!=""</formula>
    </cfRule>
    <cfRule type="expression" dxfId="1854" priority="250" stopIfTrue="1">
      <formula>#REF!&lt;&gt;""</formula>
    </cfRule>
    <cfRule type="expression" dxfId="1853" priority="251" stopIfTrue="1">
      <formula>AND(#REF!="",#REF!&lt;&gt;"")</formula>
    </cfRule>
  </conditionalFormatting>
  <conditionalFormatting sqref="L595:L597">
    <cfRule type="expression" dxfId="1852" priority="246" stopIfTrue="1">
      <formula>#REF!=""</formula>
    </cfRule>
    <cfRule type="expression" dxfId="1851" priority="247" stopIfTrue="1">
      <formula>#REF!&lt;&gt;""</formula>
    </cfRule>
    <cfRule type="expression" dxfId="1850" priority="248" stopIfTrue="1">
      <formula>AND(#REF!="",#REF!&lt;&gt;"")</formula>
    </cfRule>
  </conditionalFormatting>
  <conditionalFormatting sqref="L555:L556">
    <cfRule type="expression" dxfId="1849" priority="243" stopIfTrue="1">
      <formula>#REF!=""</formula>
    </cfRule>
    <cfRule type="expression" dxfId="1848" priority="244" stopIfTrue="1">
      <formula>#REF!&lt;&gt;""</formula>
    </cfRule>
    <cfRule type="expression" dxfId="1847" priority="245" stopIfTrue="1">
      <formula>AND(#REF!="",#REF!&lt;&gt;"")</formula>
    </cfRule>
  </conditionalFormatting>
  <conditionalFormatting sqref="L125">
    <cfRule type="expression" dxfId="1846" priority="242" stopIfTrue="1">
      <formula>#REF!&lt;&gt;""</formula>
    </cfRule>
  </conditionalFormatting>
  <conditionalFormatting sqref="L125">
    <cfRule type="expression" dxfId="1845" priority="241" stopIfTrue="1">
      <formula>$I125&lt;&gt;""</formula>
    </cfRule>
  </conditionalFormatting>
  <conditionalFormatting sqref="L125">
    <cfRule type="expression" dxfId="1844" priority="238" stopIfTrue="1">
      <formula>$H125=""</formula>
    </cfRule>
    <cfRule type="expression" dxfId="1843" priority="239" stopIfTrue="1">
      <formula>#REF!&lt;&gt;""</formula>
    </cfRule>
    <cfRule type="expression" dxfId="1842" priority="240" stopIfTrue="1">
      <formula>AND($I125="",$H125&lt;&gt;"")</formula>
    </cfRule>
  </conditionalFormatting>
  <conditionalFormatting sqref="H370">
    <cfRule type="expression" dxfId="1841" priority="19549" stopIfTrue="1">
      <formula>$F255=""</formula>
    </cfRule>
    <cfRule type="expression" dxfId="1840" priority="19550" stopIfTrue="1">
      <formula>#REF!&lt;&gt;""</formula>
    </cfRule>
    <cfRule type="expression" dxfId="1839" priority="19551" stopIfTrue="1">
      <formula>AND($G255="",$F255&lt;&gt;"")</formula>
    </cfRule>
  </conditionalFormatting>
  <conditionalFormatting sqref="J390:J391">
    <cfRule type="expression" dxfId="1838" priority="19582" stopIfTrue="1">
      <formula>$F267=""</formula>
    </cfRule>
    <cfRule type="expression" dxfId="1837" priority="19583" stopIfTrue="1">
      <formula>#REF!&lt;&gt;""</formula>
    </cfRule>
    <cfRule type="expression" dxfId="1836" priority="19584" stopIfTrue="1">
      <formula>AND($G267="",$F267&lt;&gt;"")</formula>
    </cfRule>
  </conditionalFormatting>
  <conditionalFormatting sqref="J518:J519">
    <cfRule type="expression" dxfId="1835" priority="235" stopIfTrue="1">
      <formula>#REF!=""</formula>
    </cfRule>
    <cfRule type="expression" dxfId="1834" priority="236" stopIfTrue="1">
      <formula>#REF!&lt;&gt;""</formula>
    </cfRule>
    <cfRule type="expression" dxfId="1833" priority="237" stopIfTrue="1">
      <formula>AND(#REF!="",#REF!&lt;&gt;"")</formula>
    </cfRule>
  </conditionalFormatting>
  <conditionalFormatting sqref="H364">
    <cfRule type="expression" dxfId="1832" priority="19591" stopIfTrue="1">
      <formula>$F259=""</formula>
    </cfRule>
    <cfRule type="expression" dxfId="1831" priority="19592" stopIfTrue="1">
      <formula>#REF!&lt;&gt;""</formula>
    </cfRule>
    <cfRule type="expression" dxfId="1830" priority="19593" stopIfTrue="1">
      <formula>AND($G259="",$F259&lt;&gt;"")</formula>
    </cfRule>
  </conditionalFormatting>
  <conditionalFormatting sqref="I369:J369">
    <cfRule type="expression" dxfId="1829" priority="19618" stopIfTrue="1">
      <formula>$F266=""</formula>
    </cfRule>
    <cfRule type="expression" dxfId="1828" priority="19619" stopIfTrue="1">
      <formula>#REF!&lt;&gt;""</formula>
    </cfRule>
    <cfRule type="expression" dxfId="1827" priority="19620" stopIfTrue="1">
      <formula>AND($G266="",$F266&lt;&gt;"")</formula>
    </cfRule>
  </conditionalFormatting>
  <conditionalFormatting sqref="H369">
    <cfRule type="expression" dxfId="1826" priority="19624" stopIfTrue="1">
      <formula>$F262=""</formula>
    </cfRule>
    <cfRule type="expression" dxfId="1825" priority="19625" stopIfTrue="1">
      <formula>#REF!&lt;&gt;""</formula>
    </cfRule>
    <cfRule type="expression" dxfId="1824" priority="19626" stopIfTrue="1">
      <formula>AND($G262="",$F262&lt;&gt;"")</formula>
    </cfRule>
  </conditionalFormatting>
  <conditionalFormatting sqref="H374">
    <cfRule type="expression" dxfId="1823" priority="19645" stopIfTrue="1">
      <formula>$F265=""</formula>
    </cfRule>
    <cfRule type="expression" dxfId="1822" priority="19646" stopIfTrue="1">
      <formula>#REF!&lt;&gt;""</formula>
    </cfRule>
    <cfRule type="expression" dxfId="1821" priority="19647" stopIfTrue="1">
      <formula>AND($G265="",$F265&lt;&gt;"")</formula>
    </cfRule>
  </conditionalFormatting>
  <conditionalFormatting sqref="D345">
    <cfRule type="expression" dxfId="1820" priority="19657" stopIfTrue="1">
      <formula>$F256=""</formula>
    </cfRule>
    <cfRule type="expression" dxfId="1819" priority="19658" stopIfTrue="1">
      <formula>#REF!&lt;&gt;""</formula>
    </cfRule>
    <cfRule type="expression" dxfId="1818" priority="19659" stopIfTrue="1">
      <formula>AND($G256="",$F256&lt;&gt;"")</formula>
    </cfRule>
  </conditionalFormatting>
  <conditionalFormatting sqref="I345:J345">
    <cfRule type="expression" dxfId="1817" priority="19672" stopIfTrue="1">
      <formula>$F246=""</formula>
    </cfRule>
    <cfRule type="expression" dxfId="1816" priority="19673" stopIfTrue="1">
      <formula>#REF!&lt;&gt;""</formula>
    </cfRule>
    <cfRule type="expression" dxfId="1815" priority="19674" stopIfTrue="1">
      <formula>AND($G246="",$F246&lt;&gt;"")</formula>
    </cfRule>
  </conditionalFormatting>
  <conditionalFormatting sqref="I345:J345">
    <cfRule type="expression" dxfId="1814" priority="19684" stopIfTrue="1">
      <formula>$F264=""</formula>
    </cfRule>
    <cfRule type="expression" dxfId="1813" priority="19685" stopIfTrue="1">
      <formula>#REF!&lt;&gt;""</formula>
    </cfRule>
    <cfRule type="expression" dxfId="1812" priority="19686" stopIfTrue="1">
      <formula>AND($G264="",$F264&lt;&gt;"")</formula>
    </cfRule>
  </conditionalFormatting>
  <conditionalFormatting sqref="I338:J338 I344:J344">
    <cfRule type="expression" dxfId="1811" priority="19690" stopIfTrue="1">
      <formula>$F258=""</formula>
    </cfRule>
    <cfRule type="expression" dxfId="1810" priority="19691" stopIfTrue="1">
      <formula>#REF!&lt;&gt;""</formula>
    </cfRule>
    <cfRule type="expression" dxfId="1809" priority="19692" stopIfTrue="1">
      <formula>AND($G258="",$F258&lt;&gt;"")</formula>
    </cfRule>
  </conditionalFormatting>
  <conditionalFormatting sqref="C344">
    <cfRule type="expression" dxfId="1808" priority="19696" stopIfTrue="1">
      <formula>$F255=""</formula>
    </cfRule>
    <cfRule type="expression" dxfId="1807" priority="19697" stopIfTrue="1">
      <formula>#REF!&lt;&gt;""</formula>
    </cfRule>
    <cfRule type="expression" dxfId="1806" priority="19698" stopIfTrue="1">
      <formula>AND($G255="",$F255&lt;&gt;"")</formula>
    </cfRule>
  </conditionalFormatting>
  <conditionalFormatting sqref="D344">
    <cfRule type="expression" dxfId="1805" priority="19705" stopIfTrue="1">
      <formula>$F256=""</formula>
    </cfRule>
    <cfRule type="expression" dxfId="1804" priority="19706" stopIfTrue="1">
      <formula>#REF!&lt;&gt;""</formula>
    </cfRule>
    <cfRule type="expression" dxfId="1803" priority="19707" stopIfTrue="1">
      <formula>AND($G256="",$F256&lt;&gt;"")</formula>
    </cfRule>
  </conditionalFormatting>
  <conditionalFormatting sqref="I338:J338 I344:J344">
    <cfRule type="expression" dxfId="1802" priority="19720" stopIfTrue="1">
      <formula>$F240=""</formula>
    </cfRule>
    <cfRule type="expression" dxfId="1801" priority="19721" stopIfTrue="1">
      <formula>#REF!&lt;&gt;""</formula>
    </cfRule>
    <cfRule type="expression" dxfId="1800" priority="19722" stopIfTrue="1">
      <formula>AND($G240="",$F240&lt;&gt;"")</formula>
    </cfRule>
  </conditionalFormatting>
  <conditionalFormatting sqref="H344">
    <cfRule type="expression" dxfId="1799" priority="19726" stopIfTrue="1">
      <formula>$F254=""</formula>
    </cfRule>
    <cfRule type="expression" dxfId="1798" priority="19727" stopIfTrue="1">
      <formula>#REF!&lt;&gt;""</formula>
    </cfRule>
    <cfRule type="expression" dxfId="1797" priority="19728" stopIfTrue="1">
      <formula>AND($G254="",$F254&lt;&gt;"")</formula>
    </cfRule>
  </conditionalFormatting>
  <conditionalFormatting sqref="C343">
    <cfRule type="expression" dxfId="1796" priority="19738" stopIfTrue="1">
      <formula>$F255=""</formula>
    </cfRule>
    <cfRule type="expression" dxfId="1795" priority="19739" stopIfTrue="1">
      <formula>#REF!&lt;&gt;""</formula>
    </cfRule>
    <cfRule type="expression" dxfId="1794" priority="19740" stopIfTrue="1">
      <formula>AND($G255="",$F255&lt;&gt;"")</formula>
    </cfRule>
  </conditionalFormatting>
  <conditionalFormatting sqref="D343">
    <cfRule type="expression" dxfId="1793" priority="19747" stopIfTrue="1">
      <formula>$F256=""</formula>
    </cfRule>
    <cfRule type="expression" dxfId="1792" priority="19748" stopIfTrue="1">
      <formula>#REF!&lt;&gt;""</formula>
    </cfRule>
    <cfRule type="expression" dxfId="1791" priority="19749" stopIfTrue="1">
      <formula>AND($G256="",$F256&lt;&gt;"")</formula>
    </cfRule>
  </conditionalFormatting>
  <conditionalFormatting sqref="H343">
    <cfRule type="expression" dxfId="1790" priority="19768" stopIfTrue="1">
      <formula>$F254=""</formula>
    </cfRule>
    <cfRule type="expression" dxfId="1789" priority="19769" stopIfTrue="1">
      <formula>#REF!&lt;&gt;""</formula>
    </cfRule>
    <cfRule type="expression" dxfId="1788" priority="19770" stopIfTrue="1">
      <formula>AND($G254="",$F254&lt;&gt;"")</formula>
    </cfRule>
  </conditionalFormatting>
  <conditionalFormatting sqref="D342">
    <cfRule type="expression" dxfId="1787" priority="223" stopIfTrue="1">
      <formula>$F139=""</formula>
    </cfRule>
    <cfRule type="expression" dxfId="1786" priority="224" stopIfTrue="1">
      <formula>#REF!&lt;&gt;""</formula>
    </cfRule>
    <cfRule type="expression" dxfId="1785" priority="225" stopIfTrue="1">
      <formula>AND($G139="",$F139&lt;&gt;"")</formula>
    </cfRule>
  </conditionalFormatting>
  <conditionalFormatting sqref="D342">
    <cfRule type="expression" dxfId="1784" priority="220" stopIfTrue="1">
      <formula>$F138=""</formula>
    </cfRule>
    <cfRule type="expression" dxfId="1783" priority="221" stopIfTrue="1">
      <formula>#REF!&lt;&gt;""</formula>
    </cfRule>
    <cfRule type="expression" dxfId="1782" priority="222" stopIfTrue="1">
      <formula>AND($G138="",$F138&lt;&gt;"")</formula>
    </cfRule>
  </conditionalFormatting>
  <conditionalFormatting sqref="D342">
    <cfRule type="expression" dxfId="1781" priority="217" stopIfTrue="1">
      <formula>$F134=""</formula>
    </cfRule>
    <cfRule type="expression" dxfId="1780" priority="218" stopIfTrue="1">
      <formula>#REF!&lt;&gt;""</formula>
    </cfRule>
    <cfRule type="expression" dxfId="1779" priority="219" stopIfTrue="1">
      <formula>AND($G134="",$F134&lt;&gt;"")</formula>
    </cfRule>
  </conditionalFormatting>
  <conditionalFormatting sqref="D342">
    <cfRule type="expression" dxfId="1778" priority="214" stopIfTrue="1">
      <formula>$F140=""</formula>
    </cfRule>
    <cfRule type="expression" dxfId="1777" priority="215" stopIfTrue="1">
      <formula>#REF!&lt;&gt;""</formula>
    </cfRule>
    <cfRule type="expression" dxfId="1776" priority="216" stopIfTrue="1">
      <formula>AND($G140="",$F140&lt;&gt;"")</formula>
    </cfRule>
  </conditionalFormatting>
  <conditionalFormatting sqref="D342">
    <cfRule type="expression" dxfId="1775" priority="211" stopIfTrue="1">
      <formula>$F141=""</formula>
    </cfRule>
    <cfRule type="expression" dxfId="1774" priority="212" stopIfTrue="1">
      <formula>#REF!&lt;&gt;""</formula>
    </cfRule>
    <cfRule type="expression" dxfId="1773" priority="213" stopIfTrue="1">
      <formula>AND($G141="",$F141&lt;&gt;"")</formula>
    </cfRule>
  </conditionalFormatting>
  <conditionalFormatting sqref="D342:D344 D336:D338">
    <cfRule type="expression" dxfId="1772" priority="208" stopIfTrue="1">
      <formula>#REF!=""</formula>
    </cfRule>
    <cfRule type="expression" dxfId="1771" priority="209" stopIfTrue="1">
      <formula>#REF!&lt;&gt;""</formula>
    </cfRule>
    <cfRule type="expression" dxfId="1770" priority="210" stopIfTrue="1">
      <formula>AND(#REF!="",#REF!&lt;&gt;"")</formula>
    </cfRule>
  </conditionalFormatting>
  <conditionalFormatting sqref="D342">
    <cfRule type="expression" dxfId="1769" priority="205" stopIfTrue="1">
      <formula>$F142=""</formula>
    </cfRule>
    <cfRule type="expression" dxfId="1768" priority="206" stopIfTrue="1">
      <formula>#REF!&lt;&gt;""</formula>
    </cfRule>
    <cfRule type="expression" dxfId="1767" priority="207" stopIfTrue="1">
      <formula>AND($G142="",$F142&lt;&gt;"")</formula>
    </cfRule>
  </conditionalFormatting>
  <conditionalFormatting sqref="D342">
    <cfRule type="expression" dxfId="1766" priority="202" stopIfTrue="1">
      <formula>$F140=""</formula>
    </cfRule>
    <cfRule type="expression" dxfId="1765" priority="203" stopIfTrue="1">
      <formula>#REF!&lt;&gt;""</formula>
    </cfRule>
    <cfRule type="expression" dxfId="1764" priority="204" stopIfTrue="1">
      <formula>AND($G140="",$F140&lt;&gt;"")</formula>
    </cfRule>
  </conditionalFormatting>
  <conditionalFormatting sqref="D342">
    <cfRule type="expression" dxfId="1763" priority="199" stopIfTrue="1">
      <formula>$F141=""</formula>
    </cfRule>
    <cfRule type="expression" dxfId="1762" priority="200" stopIfTrue="1">
      <formula>#REF!&lt;&gt;""</formula>
    </cfRule>
    <cfRule type="expression" dxfId="1761" priority="201" stopIfTrue="1">
      <formula>AND($G141="",$F141&lt;&gt;"")</formula>
    </cfRule>
  </conditionalFormatting>
  <conditionalFormatting sqref="D342">
    <cfRule type="expression" dxfId="1760" priority="193" stopIfTrue="1">
      <formula>$F142=""</formula>
    </cfRule>
    <cfRule type="expression" dxfId="1759" priority="194" stopIfTrue="1">
      <formula>#REF!&lt;&gt;""</formula>
    </cfRule>
    <cfRule type="expression" dxfId="1758" priority="195" stopIfTrue="1">
      <formula>AND($G142="",$F142&lt;&gt;"")</formula>
    </cfRule>
  </conditionalFormatting>
  <conditionalFormatting sqref="D343:D344">
    <cfRule type="expression" dxfId="1757" priority="190" stopIfTrue="1">
      <formula>$F140=""</formula>
    </cfRule>
    <cfRule type="expression" dxfId="1756" priority="191" stopIfTrue="1">
      <formula>#REF!&lt;&gt;""</formula>
    </cfRule>
    <cfRule type="expression" dxfId="1755" priority="192" stopIfTrue="1">
      <formula>AND($G140="",$F140&lt;&gt;"")</formula>
    </cfRule>
  </conditionalFormatting>
  <conditionalFormatting sqref="D343:D344">
    <cfRule type="expression" dxfId="1754" priority="187" stopIfTrue="1">
      <formula>$F139=""</formula>
    </cfRule>
    <cfRule type="expression" dxfId="1753" priority="188" stopIfTrue="1">
      <formula>#REF!&lt;&gt;""</formula>
    </cfRule>
    <cfRule type="expression" dxfId="1752" priority="189" stopIfTrue="1">
      <formula>AND($G139="",$F139&lt;&gt;"")</formula>
    </cfRule>
  </conditionalFormatting>
  <conditionalFormatting sqref="D343:D344">
    <cfRule type="expression" dxfId="1751" priority="184" stopIfTrue="1">
      <formula>$F135=""</formula>
    </cfRule>
    <cfRule type="expression" dxfId="1750" priority="185" stopIfTrue="1">
      <formula>#REF!&lt;&gt;""</formula>
    </cfRule>
    <cfRule type="expression" dxfId="1749" priority="186" stopIfTrue="1">
      <formula>AND($G135="",$F135&lt;&gt;"")</formula>
    </cfRule>
  </conditionalFormatting>
  <conditionalFormatting sqref="D343:D344">
    <cfRule type="expression" dxfId="1748" priority="181" stopIfTrue="1">
      <formula>$F141=""</formula>
    </cfRule>
    <cfRule type="expression" dxfId="1747" priority="182" stopIfTrue="1">
      <formula>#REF!&lt;&gt;""</formula>
    </cfRule>
    <cfRule type="expression" dxfId="1746" priority="183" stopIfTrue="1">
      <formula>AND($G141="",$F141&lt;&gt;"")</formula>
    </cfRule>
  </conditionalFormatting>
  <conditionalFormatting sqref="D343:D344">
    <cfRule type="expression" dxfId="1745" priority="178" stopIfTrue="1">
      <formula>$F142=""</formula>
    </cfRule>
    <cfRule type="expression" dxfId="1744" priority="179" stopIfTrue="1">
      <formula>#REF!&lt;&gt;""</formula>
    </cfRule>
    <cfRule type="expression" dxfId="1743" priority="180" stopIfTrue="1">
      <formula>AND($G142="",$F142&lt;&gt;"")</formula>
    </cfRule>
  </conditionalFormatting>
  <conditionalFormatting sqref="D343:D344">
    <cfRule type="expression" dxfId="1742" priority="172" stopIfTrue="1">
      <formula>$F143=""</formula>
    </cfRule>
    <cfRule type="expression" dxfId="1741" priority="173" stopIfTrue="1">
      <formula>#REF!&lt;&gt;""</formula>
    </cfRule>
    <cfRule type="expression" dxfId="1740" priority="174" stopIfTrue="1">
      <formula>AND($G143="",$F143&lt;&gt;"")</formula>
    </cfRule>
  </conditionalFormatting>
  <conditionalFormatting sqref="D343:D344">
    <cfRule type="expression" dxfId="1739" priority="169" stopIfTrue="1">
      <formula>$F141=""</formula>
    </cfRule>
    <cfRule type="expression" dxfId="1738" priority="170" stopIfTrue="1">
      <formula>#REF!&lt;&gt;""</formula>
    </cfRule>
    <cfRule type="expression" dxfId="1737" priority="171" stopIfTrue="1">
      <formula>AND($G141="",$F141&lt;&gt;"")</formula>
    </cfRule>
  </conditionalFormatting>
  <conditionalFormatting sqref="D343:D344">
    <cfRule type="expression" dxfId="1736" priority="166" stopIfTrue="1">
      <formula>$F142=""</formula>
    </cfRule>
    <cfRule type="expression" dxfId="1735" priority="167" stopIfTrue="1">
      <formula>#REF!&lt;&gt;""</formula>
    </cfRule>
    <cfRule type="expression" dxfId="1734" priority="168" stopIfTrue="1">
      <formula>AND($G142="",$F142&lt;&gt;"")</formula>
    </cfRule>
  </conditionalFormatting>
  <conditionalFormatting sqref="D343:D344">
    <cfRule type="expression" dxfId="1733" priority="160" stopIfTrue="1">
      <formula>$F143=""</formula>
    </cfRule>
    <cfRule type="expression" dxfId="1732" priority="161" stopIfTrue="1">
      <formula>#REF!&lt;&gt;""</formula>
    </cfRule>
    <cfRule type="expression" dxfId="1731" priority="162" stopIfTrue="1">
      <formula>AND($G143="",$F143&lt;&gt;"")</formula>
    </cfRule>
  </conditionalFormatting>
  <conditionalFormatting sqref="H383">
    <cfRule type="expression" dxfId="1730" priority="19774" stopIfTrue="1">
      <formula>$F255=""</formula>
    </cfRule>
    <cfRule type="expression" dxfId="1729" priority="19775" stopIfTrue="1">
      <formula>#REF!&lt;&gt;""</formula>
    </cfRule>
    <cfRule type="expression" dxfId="1728" priority="19776" stopIfTrue="1">
      <formula>AND($G255="",$F255&lt;&gt;"")</formula>
    </cfRule>
  </conditionalFormatting>
  <conditionalFormatting sqref="H382">
    <cfRule type="expression" dxfId="1727" priority="19792" stopIfTrue="1">
      <formula>$F255=""</formula>
    </cfRule>
    <cfRule type="expression" dxfId="1726" priority="19793" stopIfTrue="1">
      <formula>#REF!&lt;&gt;""</formula>
    </cfRule>
    <cfRule type="expression" dxfId="1725" priority="19794" stopIfTrue="1">
      <formula>AND($G255="",$F255&lt;&gt;"")</formula>
    </cfRule>
  </conditionalFormatting>
  <conditionalFormatting sqref="I341:I342 J341">
    <cfRule type="expression" dxfId="1724" priority="19795" stopIfTrue="1">
      <formula>$F263=""</formula>
    </cfRule>
    <cfRule type="expression" dxfId="1723" priority="19796" stopIfTrue="1">
      <formula>#REF!&lt;&gt;""</formula>
    </cfRule>
    <cfRule type="expression" dxfId="1722" priority="19797" stopIfTrue="1">
      <formula>AND($G263="",$F263&lt;&gt;"")</formula>
    </cfRule>
  </conditionalFormatting>
  <conditionalFormatting sqref="H334:H336">
    <cfRule type="expression" dxfId="1721" priority="19804" stopIfTrue="1">
      <formula>$F254=""</formula>
    </cfRule>
    <cfRule type="expression" dxfId="1720" priority="19805" stopIfTrue="1">
      <formula>#REF!&lt;&gt;""</formula>
    </cfRule>
    <cfRule type="expression" dxfId="1719" priority="19806" stopIfTrue="1">
      <formula>AND($G254="",$F254&lt;&gt;"")</formula>
    </cfRule>
  </conditionalFormatting>
  <conditionalFormatting sqref="D333">
    <cfRule type="expression" dxfId="1718" priority="151" stopIfTrue="1">
      <formula>#REF!=""</formula>
    </cfRule>
    <cfRule type="expression" dxfId="1717" priority="152" stopIfTrue="1">
      <formula>#REF!&lt;&gt;""</formula>
    </cfRule>
    <cfRule type="expression" dxfId="1716" priority="153" stopIfTrue="1">
      <formula>AND(#REF!="",#REF!&lt;&gt;"")</formula>
    </cfRule>
  </conditionalFormatting>
  <conditionalFormatting sqref="J333:J336">
    <cfRule type="expression" dxfId="1715" priority="142" stopIfTrue="1">
      <formula>$F242=""</formula>
    </cfRule>
    <cfRule type="expression" dxfId="1714" priority="143" stopIfTrue="1">
      <formula>#REF!&lt;&gt;""</formula>
    </cfRule>
    <cfRule type="expression" dxfId="1713" priority="144" stopIfTrue="1">
      <formula>AND($G242="",$F242&lt;&gt;"")</formula>
    </cfRule>
  </conditionalFormatting>
  <conditionalFormatting sqref="D425">
    <cfRule type="expression" dxfId="1712" priority="19828" stopIfTrue="1">
      <formula>$F177=""</formula>
    </cfRule>
    <cfRule type="expression" dxfId="1711" priority="19829" stopIfTrue="1">
      <formula>#REF!&lt;&gt;""</formula>
    </cfRule>
    <cfRule type="expression" dxfId="1710" priority="19830" stopIfTrue="1">
      <formula>AND($G177="",$F177&lt;&gt;"")</formula>
    </cfRule>
  </conditionalFormatting>
  <conditionalFormatting sqref="D425">
    <cfRule type="expression" dxfId="1709" priority="19834" stopIfTrue="1">
      <formula>$F178=""</formula>
    </cfRule>
    <cfRule type="expression" dxfId="1708" priority="19835" stopIfTrue="1">
      <formula>#REF!&lt;&gt;""</formula>
    </cfRule>
    <cfRule type="expression" dxfId="1707" priority="19836" stopIfTrue="1">
      <formula>AND($G178="",$F178&lt;&gt;"")</formula>
    </cfRule>
  </conditionalFormatting>
  <conditionalFormatting sqref="D421:D425">
    <cfRule type="expression" dxfId="1706" priority="19852" stopIfTrue="1">
      <formula>$F177=""</formula>
    </cfRule>
    <cfRule type="expression" dxfId="1705" priority="19853" stopIfTrue="1">
      <formula>#REF!&lt;&gt;""</formula>
    </cfRule>
    <cfRule type="expression" dxfId="1704" priority="19854" stopIfTrue="1">
      <formula>AND($G177="",$F177&lt;&gt;"")</formula>
    </cfRule>
  </conditionalFormatting>
  <conditionalFormatting sqref="D421:D425">
    <cfRule type="expression" dxfId="1703" priority="19858" stopIfTrue="1">
      <formula>$F178=""</formula>
    </cfRule>
    <cfRule type="expression" dxfId="1702" priority="19859" stopIfTrue="1">
      <formula>#REF!&lt;&gt;""</formula>
    </cfRule>
    <cfRule type="expression" dxfId="1701" priority="19860" stopIfTrue="1">
      <formula>AND($G178="",$F178&lt;&gt;"")</formula>
    </cfRule>
  </conditionalFormatting>
  <conditionalFormatting sqref="D423:D425">
    <cfRule type="expression" dxfId="1700" priority="19876" stopIfTrue="1">
      <formula>$F178=""</formula>
    </cfRule>
    <cfRule type="expression" dxfId="1699" priority="19877" stopIfTrue="1">
      <formula>#REF!&lt;&gt;""</formula>
    </cfRule>
    <cfRule type="expression" dxfId="1698" priority="19878" stopIfTrue="1">
      <formula>AND($G178="",$F178&lt;&gt;"")</formula>
    </cfRule>
  </conditionalFormatting>
  <conditionalFormatting sqref="D423:D425">
    <cfRule type="expression" dxfId="1697" priority="19882" stopIfTrue="1">
      <formula>$F179=""</formula>
    </cfRule>
    <cfRule type="expression" dxfId="1696" priority="19883" stopIfTrue="1">
      <formula>#REF!&lt;&gt;""</formula>
    </cfRule>
    <cfRule type="expression" dxfId="1695" priority="19884" stopIfTrue="1">
      <formula>AND($G179="",$F179&lt;&gt;"")</formula>
    </cfRule>
  </conditionalFormatting>
  <conditionalFormatting sqref="D422:D424">
    <cfRule type="expression" dxfId="1694" priority="133" stopIfTrue="1">
      <formula>$F169=""</formula>
    </cfRule>
    <cfRule type="expression" dxfId="1693" priority="134" stopIfTrue="1">
      <formula>#REF!&lt;&gt;""</formula>
    </cfRule>
    <cfRule type="expression" dxfId="1692" priority="135" stopIfTrue="1">
      <formula>AND($G169="",$F169&lt;&gt;"")</formula>
    </cfRule>
  </conditionalFormatting>
  <conditionalFormatting sqref="D425">
    <cfRule type="expression" dxfId="1691" priority="19912" stopIfTrue="1">
      <formula>$F171=""</formula>
    </cfRule>
    <cfRule type="expression" dxfId="1690" priority="19913" stopIfTrue="1">
      <formula>#REF!&lt;&gt;""</formula>
    </cfRule>
    <cfRule type="expression" dxfId="1689" priority="19914" stopIfTrue="1">
      <formula>AND($G171="",$F171&lt;&gt;"")</formula>
    </cfRule>
  </conditionalFormatting>
  <conditionalFormatting sqref="D424">
    <cfRule type="expression" dxfId="1688" priority="121" stopIfTrue="1">
      <formula>$F176=""</formula>
    </cfRule>
    <cfRule type="expression" dxfId="1687" priority="122" stopIfTrue="1">
      <formula>#REF!&lt;&gt;""</formula>
    </cfRule>
    <cfRule type="expression" dxfId="1686" priority="123" stopIfTrue="1">
      <formula>AND($G176="",$F176&lt;&gt;"")</formula>
    </cfRule>
  </conditionalFormatting>
  <conditionalFormatting sqref="D424">
    <cfRule type="expression" dxfId="1685" priority="118" stopIfTrue="1">
      <formula>$F177=""</formula>
    </cfRule>
    <cfRule type="expression" dxfId="1684" priority="119" stopIfTrue="1">
      <formula>#REF!&lt;&gt;""</formula>
    </cfRule>
    <cfRule type="expression" dxfId="1683" priority="120" stopIfTrue="1">
      <formula>AND($G177="",$F177&lt;&gt;"")</formula>
    </cfRule>
  </conditionalFormatting>
  <conditionalFormatting sqref="D424">
    <cfRule type="expression" dxfId="1682" priority="115" stopIfTrue="1">
      <formula>$F170=""</formula>
    </cfRule>
    <cfRule type="expression" dxfId="1681" priority="116" stopIfTrue="1">
      <formula>#REF!&lt;&gt;""</formula>
    </cfRule>
    <cfRule type="expression" dxfId="1680" priority="117" stopIfTrue="1">
      <formula>AND($G170="",$F170&lt;&gt;"")</formula>
    </cfRule>
  </conditionalFormatting>
  <conditionalFormatting sqref="H338">
    <cfRule type="expression" dxfId="1679" priority="19972" stopIfTrue="1">
      <formula>$F256=""</formula>
    </cfRule>
    <cfRule type="expression" dxfId="1678" priority="19973" stopIfTrue="1">
      <formula>#REF!&lt;&gt;""</formula>
    </cfRule>
    <cfRule type="expression" dxfId="1677" priority="19974" stopIfTrue="1">
      <formula>AND($G256="",$F256&lt;&gt;"")</formula>
    </cfRule>
  </conditionalFormatting>
  <conditionalFormatting sqref="J338">
    <cfRule type="expression" dxfId="1676" priority="19984" stopIfTrue="1">
      <formula>$F262=""</formula>
    </cfRule>
    <cfRule type="expression" dxfId="1675" priority="19985" stopIfTrue="1">
      <formula>#REF!&lt;&gt;""</formula>
    </cfRule>
    <cfRule type="expression" dxfId="1674" priority="19986" stopIfTrue="1">
      <formula>AND($G262="",$F262&lt;&gt;"")</formula>
    </cfRule>
  </conditionalFormatting>
  <conditionalFormatting sqref="J338">
    <cfRule type="expression" dxfId="1673" priority="19990" stopIfTrue="1">
      <formula>$F245=""</formula>
    </cfRule>
    <cfRule type="expression" dxfId="1672" priority="19991" stopIfTrue="1">
      <formula>#REF!&lt;&gt;""</formula>
    </cfRule>
    <cfRule type="expression" dxfId="1671" priority="19992" stopIfTrue="1">
      <formula>AND($G245="",$F245&lt;&gt;"")</formula>
    </cfRule>
  </conditionalFormatting>
  <conditionalFormatting sqref="J337">
    <cfRule type="expression" dxfId="1670" priority="19996" stopIfTrue="1">
      <formula>$F262=""</formula>
    </cfRule>
    <cfRule type="expression" dxfId="1669" priority="19997" stopIfTrue="1">
      <formula>#REF!&lt;&gt;""</formula>
    </cfRule>
    <cfRule type="expression" dxfId="1668" priority="19998" stopIfTrue="1">
      <formula>AND($G262="",$F262&lt;&gt;"")</formula>
    </cfRule>
  </conditionalFormatting>
  <conditionalFormatting sqref="H337">
    <cfRule type="expression" dxfId="1667" priority="20062" stopIfTrue="1">
      <formula>$F256=""</formula>
    </cfRule>
    <cfRule type="expression" dxfId="1666" priority="20063" stopIfTrue="1">
      <formula>#REF!&lt;&gt;""</formula>
    </cfRule>
    <cfRule type="expression" dxfId="1665" priority="20064" stopIfTrue="1">
      <formula>AND($G256="",$F256&lt;&gt;"")</formula>
    </cfRule>
  </conditionalFormatting>
  <conditionalFormatting sqref="J337">
    <cfRule type="expression" dxfId="1664" priority="20068" stopIfTrue="1">
      <formula>$F245=""</formula>
    </cfRule>
    <cfRule type="expression" dxfId="1663" priority="20069" stopIfTrue="1">
      <formula>#REF!&lt;&gt;""</formula>
    </cfRule>
    <cfRule type="expression" dxfId="1662" priority="20070" stopIfTrue="1">
      <formula>AND($G245="",$F245&lt;&gt;"")</formula>
    </cfRule>
  </conditionalFormatting>
  <conditionalFormatting sqref="C336">
    <cfRule type="expression" dxfId="1661" priority="106" stopIfTrue="1">
      <formula>$F249=""</formula>
    </cfRule>
    <cfRule type="expression" dxfId="1660" priority="107" stopIfTrue="1">
      <formula>#REF!&lt;&gt;""</formula>
    </cfRule>
    <cfRule type="expression" dxfId="1659" priority="108" stopIfTrue="1">
      <formula>AND($G249="",$F249&lt;&gt;"")</formula>
    </cfRule>
  </conditionalFormatting>
  <conditionalFormatting sqref="D336">
    <cfRule type="expression" dxfId="1658" priority="103" stopIfTrue="1">
      <formula>$F250=""</formula>
    </cfRule>
    <cfRule type="expression" dxfId="1657" priority="104" stopIfTrue="1">
      <formula>#REF!&lt;&gt;""</formula>
    </cfRule>
    <cfRule type="expression" dxfId="1656" priority="105" stopIfTrue="1">
      <formula>AND($G250="",$F250&lt;&gt;"")</formula>
    </cfRule>
  </conditionalFormatting>
  <conditionalFormatting sqref="H336">
    <cfRule type="expression" dxfId="1655" priority="97" stopIfTrue="1">
      <formula>$F248=""</formula>
    </cfRule>
    <cfRule type="expression" dxfId="1654" priority="98" stopIfTrue="1">
      <formula>#REF!&lt;&gt;""</formula>
    </cfRule>
    <cfRule type="expression" dxfId="1653" priority="99" stopIfTrue="1">
      <formula>AND($G248="",$F248&lt;&gt;"")</formula>
    </cfRule>
  </conditionalFormatting>
  <conditionalFormatting sqref="C338">
    <cfRule type="expression" dxfId="1652" priority="91" stopIfTrue="1">
      <formula>$F249=""</formula>
    </cfRule>
    <cfRule type="expression" dxfId="1651" priority="92" stopIfTrue="1">
      <formula>#REF!&lt;&gt;""</formula>
    </cfRule>
    <cfRule type="expression" dxfId="1650" priority="93" stopIfTrue="1">
      <formula>AND($G249="",$F249&lt;&gt;"")</formula>
    </cfRule>
  </conditionalFormatting>
  <conditionalFormatting sqref="D338">
    <cfRule type="expression" dxfId="1649" priority="88" stopIfTrue="1">
      <formula>$F250=""</formula>
    </cfRule>
    <cfRule type="expression" dxfId="1648" priority="89" stopIfTrue="1">
      <formula>#REF!&lt;&gt;""</formula>
    </cfRule>
    <cfRule type="expression" dxfId="1647" priority="90" stopIfTrue="1">
      <formula>AND($G250="",$F250&lt;&gt;"")</formula>
    </cfRule>
  </conditionalFormatting>
  <conditionalFormatting sqref="H338">
    <cfRule type="expression" dxfId="1646" priority="82" stopIfTrue="1">
      <formula>$F248=""</formula>
    </cfRule>
    <cfRule type="expression" dxfId="1645" priority="83" stopIfTrue="1">
      <formula>#REF!&lt;&gt;""</formula>
    </cfRule>
    <cfRule type="expression" dxfId="1644" priority="84" stopIfTrue="1">
      <formula>AND($G248="",$F248&lt;&gt;"")</formula>
    </cfRule>
  </conditionalFormatting>
  <conditionalFormatting sqref="C337">
    <cfRule type="expression" dxfId="1643" priority="76" stopIfTrue="1">
      <formula>$F249=""</formula>
    </cfRule>
    <cfRule type="expression" dxfId="1642" priority="77" stopIfTrue="1">
      <formula>#REF!&lt;&gt;""</formula>
    </cfRule>
    <cfRule type="expression" dxfId="1641" priority="78" stopIfTrue="1">
      <formula>AND($G249="",$F249&lt;&gt;"")</formula>
    </cfRule>
  </conditionalFormatting>
  <conditionalFormatting sqref="D337">
    <cfRule type="expression" dxfId="1640" priority="73" stopIfTrue="1">
      <formula>$F250=""</formula>
    </cfRule>
    <cfRule type="expression" dxfId="1639" priority="74" stopIfTrue="1">
      <formula>#REF!&lt;&gt;""</formula>
    </cfRule>
    <cfRule type="expression" dxfId="1638" priority="75" stopIfTrue="1">
      <formula>AND($G250="",$F250&lt;&gt;"")</formula>
    </cfRule>
  </conditionalFormatting>
  <conditionalFormatting sqref="H337">
    <cfRule type="expression" dxfId="1637" priority="67" stopIfTrue="1">
      <formula>$F248=""</formula>
    </cfRule>
    <cfRule type="expression" dxfId="1636" priority="68" stopIfTrue="1">
      <formula>#REF!&lt;&gt;""</formula>
    </cfRule>
    <cfRule type="expression" dxfId="1635" priority="69" stopIfTrue="1">
      <formula>AND($G248="",$F248&lt;&gt;"")</formula>
    </cfRule>
  </conditionalFormatting>
  <conditionalFormatting sqref="D336">
    <cfRule type="expression" dxfId="1634" priority="64" stopIfTrue="1">
      <formula>$F133=""</formula>
    </cfRule>
    <cfRule type="expression" dxfId="1633" priority="65" stopIfTrue="1">
      <formula>#REF!&lt;&gt;""</formula>
    </cfRule>
    <cfRule type="expression" dxfId="1632" priority="66" stopIfTrue="1">
      <formula>AND($G133="",$F133&lt;&gt;"")</formula>
    </cfRule>
  </conditionalFormatting>
  <conditionalFormatting sqref="D336">
    <cfRule type="expression" dxfId="1631" priority="61" stopIfTrue="1">
      <formula>$F132=""</formula>
    </cfRule>
    <cfRule type="expression" dxfId="1630" priority="62" stopIfTrue="1">
      <formula>#REF!&lt;&gt;""</formula>
    </cfRule>
    <cfRule type="expression" dxfId="1629" priority="63" stopIfTrue="1">
      <formula>AND($G132="",$F132&lt;&gt;"")</formula>
    </cfRule>
  </conditionalFormatting>
  <conditionalFormatting sqref="D336">
    <cfRule type="expression" dxfId="1628" priority="58" stopIfTrue="1">
      <formula>$F128=""</formula>
    </cfRule>
    <cfRule type="expression" dxfId="1627" priority="59" stopIfTrue="1">
      <formula>#REF!&lt;&gt;""</formula>
    </cfRule>
    <cfRule type="expression" dxfId="1626" priority="60" stopIfTrue="1">
      <formula>AND($G128="",$F128&lt;&gt;"")</formula>
    </cfRule>
  </conditionalFormatting>
  <conditionalFormatting sqref="D336">
    <cfRule type="expression" dxfId="1625" priority="55" stopIfTrue="1">
      <formula>$F134=""</formula>
    </cfRule>
    <cfRule type="expression" dxfId="1624" priority="56" stopIfTrue="1">
      <formula>#REF!&lt;&gt;""</formula>
    </cfRule>
    <cfRule type="expression" dxfId="1623" priority="57" stopIfTrue="1">
      <formula>AND($G134="",$F134&lt;&gt;"")</formula>
    </cfRule>
  </conditionalFormatting>
  <conditionalFormatting sqref="D336">
    <cfRule type="expression" dxfId="1622" priority="52" stopIfTrue="1">
      <formula>$F135=""</formula>
    </cfRule>
    <cfRule type="expression" dxfId="1621" priority="53" stopIfTrue="1">
      <formula>#REF!&lt;&gt;""</formula>
    </cfRule>
    <cfRule type="expression" dxfId="1620" priority="54" stopIfTrue="1">
      <formula>AND($G135="",$F135&lt;&gt;"")</formula>
    </cfRule>
  </conditionalFormatting>
  <conditionalFormatting sqref="D336">
    <cfRule type="expression" dxfId="1619" priority="46" stopIfTrue="1">
      <formula>$F136=""</formula>
    </cfRule>
    <cfRule type="expression" dxfId="1618" priority="47" stopIfTrue="1">
      <formula>#REF!&lt;&gt;""</formula>
    </cfRule>
    <cfRule type="expression" dxfId="1617" priority="48" stopIfTrue="1">
      <formula>AND($G136="",$F136&lt;&gt;"")</formula>
    </cfRule>
  </conditionalFormatting>
  <conditionalFormatting sqref="D336">
    <cfRule type="expression" dxfId="1616" priority="43" stopIfTrue="1">
      <formula>$F134=""</formula>
    </cfRule>
    <cfRule type="expression" dxfId="1615" priority="44" stopIfTrue="1">
      <formula>#REF!&lt;&gt;""</formula>
    </cfRule>
    <cfRule type="expression" dxfId="1614" priority="45" stopIfTrue="1">
      <formula>AND($G134="",$F134&lt;&gt;"")</formula>
    </cfRule>
  </conditionalFormatting>
  <conditionalFormatting sqref="D336">
    <cfRule type="expression" dxfId="1613" priority="40" stopIfTrue="1">
      <formula>$F135=""</formula>
    </cfRule>
    <cfRule type="expression" dxfId="1612" priority="41" stopIfTrue="1">
      <formula>#REF!&lt;&gt;""</formula>
    </cfRule>
    <cfRule type="expression" dxfId="1611" priority="42" stopIfTrue="1">
      <formula>AND($G135="",$F135&lt;&gt;"")</formula>
    </cfRule>
  </conditionalFormatting>
  <conditionalFormatting sqref="D336">
    <cfRule type="expression" dxfId="1610" priority="37" stopIfTrue="1">
      <formula>$F136=""</formula>
    </cfRule>
    <cfRule type="expression" dxfId="1609" priority="38" stopIfTrue="1">
      <formula>#REF!&lt;&gt;""</formula>
    </cfRule>
    <cfRule type="expression" dxfId="1608" priority="39" stopIfTrue="1">
      <formula>AND($G136="",$F136&lt;&gt;"")</formula>
    </cfRule>
  </conditionalFormatting>
  <conditionalFormatting sqref="D337:D338">
    <cfRule type="expression" dxfId="1607" priority="34" stopIfTrue="1">
      <formula>$F134=""</formula>
    </cfRule>
    <cfRule type="expression" dxfId="1606" priority="35" stopIfTrue="1">
      <formula>#REF!&lt;&gt;""</formula>
    </cfRule>
    <cfRule type="expression" dxfId="1605" priority="36" stopIfTrue="1">
      <formula>AND($G134="",$F134&lt;&gt;"")</formula>
    </cfRule>
  </conditionalFormatting>
  <conditionalFormatting sqref="D337:D338">
    <cfRule type="expression" dxfId="1604" priority="31" stopIfTrue="1">
      <formula>$F133=""</formula>
    </cfRule>
    <cfRule type="expression" dxfId="1603" priority="32" stopIfTrue="1">
      <formula>#REF!&lt;&gt;""</formula>
    </cfRule>
    <cfRule type="expression" dxfId="1602" priority="33" stopIfTrue="1">
      <formula>AND($G133="",$F133&lt;&gt;"")</formula>
    </cfRule>
  </conditionalFormatting>
  <conditionalFormatting sqref="D337:D338">
    <cfRule type="expression" dxfId="1601" priority="28" stopIfTrue="1">
      <formula>$F129=""</formula>
    </cfRule>
    <cfRule type="expression" dxfId="1600" priority="29" stopIfTrue="1">
      <formula>#REF!&lt;&gt;""</formula>
    </cfRule>
    <cfRule type="expression" dxfId="1599" priority="30" stopIfTrue="1">
      <formula>AND($G129="",$F129&lt;&gt;"")</formula>
    </cfRule>
  </conditionalFormatting>
  <conditionalFormatting sqref="D337:D338">
    <cfRule type="expression" dxfId="1598" priority="25" stopIfTrue="1">
      <formula>$F135=""</formula>
    </cfRule>
    <cfRule type="expression" dxfId="1597" priority="26" stopIfTrue="1">
      <formula>#REF!&lt;&gt;""</formula>
    </cfRule>
    <cfRule type="expression" dxfId="1596" priority="27" stopIfTrue="1">
      <formula>AND($G135="",$F135&lt;&gt;"")</formula>
    </cfRule>
  </conditionalFormatting>
  <conditionalFormatting sqref="D337:D338">
    <cfRule type="expression" dxfId="1595" priority="22" stopIfTrue="1">
      <formula>$F136=""</formula>
    </cfRule>
    <cfRule type="expression" dxfId="1594" priority="23" stopIfTrue="1">
      <formula>#REF!&lt;&gt;""</formula>
    </cfRule>
    <cfRule type="expression" dxfId="1593" priority="24" stopIfTrue="1">
      <formula>AND($G136="",$F136&lt;&gt;"")</formula>
    </cfRule>
  </conditionalFormatting>
  <conditionalFormatting sqref="D337:D338">
    <cfRule type="expression" dxfId="1592" priority="19" stopIfTrue="1">
      <formula>$F137=""</formula>
    </cfRule>
    <cfRule type="expression" dxfId="1591" priority="20" stopIfTrue="1">
      <formula>#REF!&lt;&gt;""</formula>
    </cfRule>
    <cfRule type="expression" dxfId="1590" priority="21" stopIfTrue="1">
      <formula>AND($G137="",$F137&lt;&gt;"")</formula>
    </cfRule>
  </conditionalFormatting>
  <conditionalFormatting sqref="D337:D338">
    <cfRule type="expression" dxfId="1589" priority="16" stopIfTrue="1">
      <formula>$F135=""</formula>
    </cfRule>
    <cfRule type="expression" dxfId="1588" priority="17" stopIfTrue="1">
      <formula>#REF!&lt;&gt;""</formula>
    </cfRule>
    <cfRule type="expression" dxfId="1587" priority="18" stopIfTrue="1">
      <formula>AND($G135="",$F135&lt;&gt;"")</formula>
    </cfRule>
  </conditionalFormatting>
  <conditionalFormatting sqref="D337:D338">
    <cfRule type="expression" dxfId="1586" priority="13" stopIfTrue="1">
      <formula>$F136=""</formula>
    </cfRule>
    <cfRule type="expression" dxfId="1585" priority="14" stopIfTrue="1">
      <formula>#REF!&lt;&gt;""</formula>
    </cfRule>
    <cfRule type="expression" dxfId="1584" priority="15" stopIfTrue="1">
      <formula>AND($G136="",$F136&lt;&gt;"")</formula>
    </cfRule>
  </conditionalFormatting>
  <conditionalFormatting sqref="D337:D338">
    <cfRule type="expression" dxfId="1583" priority="10" stopIfTrue="1">
      <formula>$F137=""</formula>
    </cfRule>
    <cfRule type="expression" dxfId="1582" priority="11" stopIfTrue="1">
      <formula>#REF!&lt;&gt;""</formula>
    </cfRule>
    <cfRule type="expression" dxfId="1581" priority="12" stopIfTrue="1">
      <formula>AND($G137="",$F137&lt;&gt;"")</formula>
    </cfRule>
  </conditionalFormatting>
  <conditionalFormatting sqref="I338:J338">
    <cfRule type="expression" dxfId="1580" priority="4" stopIfTrue="1">
      <formula>$F258=""</formula>
    </cfRule>
    <cfRule type="expression" dxfId="1579" priority="5" stopIfTrue="1">
      <formula>#REF!&lt;&gt;""</formula>
    </cfRule>
    <cfRule type="expression" dxfId="1578" priority="6" stopIfTrue="1">
      <formula>AND($G258="",$F258&lt;&gt;"")</formula>
    </cfRule>
  </conditionalFormatting>
  <conditionalFormatting sqref="I338:J338">
    <cfRule type="expression" dxfId="1577" priority="1" stopIfTrue="1">
      <formula>$F240=""</formula>
    </cfRule>
    <cfRule type="expression" dxfId="1576" priority="2" stopIfTrue="1">
      <formula>#REF!&lt;&gt;""</formula>
    </cfRule>
    <cfRule type="expression" dxfId="1575" priority="3" stopIfTrue="1">
      <formula>AND($G240="",$F240&lt;&gt;"")</formula>
    </cfRule>
  </conditionalFormatting>
  <pageMargins left="0.78740157480314965" right="0" top="0.39370078740157483" bottom="0.19685039370078741" header="0.51181102362204722" footer="0.51181102362204722"/>
  <pageSetup paperSize="9" scale="50" fitToHeight="9" orientation="portrait" r:id="rId1"/>
  <headerFooter alignWithMargins="0"/>
  <rowBreaks count="3" manualBreakCount="3">
    <brk id="64" max="11" man="1"/>
    <brk id="477" max="10" man="1"/>
    <brk id="523" max="11" man="1"/>
  </rowBreaks>
  <colBreaks count="2" manualBreakCount="2">
    <brk id="11" max="1048575" man="1"/>
    <brk id="31" max="274" man="1"/>
  </col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tabColor rgb="FFFFC000"/>
  </sheetPr>
  <dimension ref="A1:IV841"/>
  <sheetViews>
    <sheetView view="pageBreakPreview" zoomScaleSheetLayoutView="100" zoomScalePageLayoutView="75" workbookViewId="0">
      <selection activeCell="F7" sqref="F7:L7"/>
    </sheetView>
  </sheetViews>
  <sheetFormatPr defaultRowHeight="20.25" x14ac:dyDescent="0.3"/>
  <cols>
    <col min="1" max="1" width="55.140625" style="223" customWidth="1"/>
    <col min="2" max="2" width="7.7109375" style="224" customWidth="1"/>
    <col min="3" max="3" width="6.85546875" style="225" customWidth="1"/>
    <col min="4" max="4" width="7.42578125" style="225" customWidth="1"/>
    <col min="5" max="5" width="5" style="225" customWidth="1"/>
    <col min="6" max="6" width="5.5703125" style="225" customWidth="1"/>
    <col min="7" max="7" width="6.5703125" style="225" customWidth="1"/>
    <col min="8" max="8" width="7.140625" style="225" hidden="1" customWidth="1"/>
    <col min="9" max="9" width="7.28515625" style="225" customWidth="1"/>
    <col min="10" max="10" width="3.140625" style="225" hidden="1" customWidth="1"/>
    <col min="11" max="11" width="0.42578125" style="240" hidden="1" customWidth="1"/>
    <col min="12" max="12" width="14.7109375" style="441" customWidth="1"/>
    <col min="13" max="13" width="11.85546875" style="226" customWidth="1"/>
    <col min="14" max="14" width="14.28515625" style="227" customWidth="1"/>
    <col min="15" max="15" width="15.5703125" style="512" hidden="1" customWidth="1"/>
    <col min="16" max="16" width="15.5703125" style="226" hidden="1" customWidth="1"/>
    <col min="17" max="17" width="13" style="226" bestFit="1" customWidth="1"/>
    <col min="18" max="18" width="11.5703125" style="226" customWidth="1"/>
    <col min="19" max="16384" width="9.140625" style="226"/>
  </cols>
  <sheetData>
    <row r="1" spans="1:15" s="28" customFormat="1" ht="18.75" customHeight="1" x14ac:dyDescent="0.3">
      <c r="A1" s="559"/>
      <c r="B1" s="560"/>
      <c r="C1" s="560"/>
      <c r="D1" s="969" t="s">
        <v>812</v>
      </c>
      <c r="E1" s="969"/>
      <c r="F1" s="969"/>
      <c r="G1" s="969"/>
      <c r="H1" s="969"/>
      <c r="I1" s="969"/>
      <c r="J1" s="969"/>
      <c r="K1" s="969"/>
      <c r="L1" s="969"/>
      <c r="M1" s="969"/>
      <c r="N1" s="987"/>
      <c r="O1" s="988"/>
    </row>
    <row r="2" spans="1:15" s="28" customFormat="1" ht="17.25" customHeight="1" x14ac:dyDescent="0.3">
      <c r="A2" s="561"/>
      <c r="B2" s="556"/>
      <c r="C2" s="556"/>
      <c r="D2" s="971" t="s">
        <v>373</v>
      </c>
      <c r="E2" s="971"/>
      <c r="F2" s="971"/>
      <c r="G2" s="971"/>
      <c r="H2" s="971"/>
      <c r="I2" s="971"/>
      <c r="J2" s="971"/>
      <c r="K2" s="971"/>
      <c r="L2" s="971"/>
      <c r="M2" s="971"/>
      <c r="N2" s="993"/>
      <c r="O2" s="988"/>
    </row>
    <row r="3" spans="1:15" s="28" customFormat="1" ht="12.75" customHeight="1" x14ac:dyDescent="0.3">
      <c r="A3" s="561"/>
      <c r="B3" s="971" t="s">
        <v>237</v>
      </c>
      <c r="C3" s="971"/>
      <c r="D3" s="971"/>
      <c r="E3" s="971"/>
      <c r="F3" s="971"/>
      <c r="G3" s="971"/>
      <c r="H3" s="971"/>
      <c r="I3" s="971"/>
      <c r="J3" s="971"/>
      <c r="K3" s="971"/>
      <c r="L3" s="971"/>
      <c r="M3" s="971"/>
      <c r="N3" s="993"/>
      <c r="O3" s="988"/>
    </row>
    <row r="4" spans="1:15" s="28" customFormat="1" ht="12.75" customHeight="1" x14ac:dyDescent="0.3">
      <c r="A4" s="969" t="s">
        <v>179</v>
      </c>
      <c r="B4" s="969"/>
      <c r="C4" s="969"/>
      <c r="D4" s="969"/>
      <c r="E4" s="969"/>
      <c r="F4" s="969"/>
      <c r="G4" s="969"/>
      <c r="H4" s="969"/>
      <c r="I4" s="969"/>
      <c r="J4" s="969"/>
      <c r="K4" s="969"/>
      <c r="L4" s="969"/>
      <c r="M4" s="969"/>
      <c r="N4" s="987"/>
      <c r="O4" s="510"/>
    </row>
    <row r="5" spans="1:15" s="28" customFormat="1" ht="15" customHeight="1" x14ac:dyDescent="0.3">
      <c r="A5" s="561"/>
      <c r="B5" s="969" t="s">
        <v>642</v>
      </c>
      <c r="C5" s="969"/>
      <c r="D5" s="969"/>
      <c r="E5" s="969"/>
      <c r="F5" s="969"/>
      <c r="G5" s="969"/>
      <c r="H5" s="969"/>
      <c r="I5" s="969"/>
      <c r="J5" s="969"/>
      <c r="K5" s="969"/>
      <c r="L5" s="969"/>
      <c r="M5" s="969"/>
      <c r="N5" s="987"/>
      <c r="O5" s="511"/>
    </row>
    <row r="6" spans="1:15" s="28" customFormat="1" ht="18.75" x14ac:dyDescent="0.3">
      <c r="A6" s="969"/>
      <c r="B6" s="969"/>
      <c r="C6" s="969"/>
      <c r="D6" s="969"/>
      <c r="E6" s="969"/>
      <c r="F6" s="969"/>
      <c r="G6" s="969"/>
      <c r="H6" s="969"/>
      <c r="I6" s="969"/>
      <c r="J6" s="969"/>
      <c r="K6" s="969"/>
      <c r="L6" s="562"/>
      <c r="M6" s="12"/>
      <c r="N6" s="362"/>
      <c r="O6" s="512"/>
    </row>
    <row r="7" spans="1:15" s="28" customFormat="1" ht="18.75" x14ac:dyDescent="0.3">
      <c r="A7" s="39"/>
      <c r="B7" s="557"/>
      <c r="C7" s="39"/>
      <c r="D7" s="39"/>
      <c r="E7" s="563"/>
      <c r="F7" s="967" t="s">
        <v>816</v>
      </c>
      <c r="G7" s="967"/>
      <c r="H7" s="967"/>
      <c r="I7" s="967"/>
      <c r="J7" s="967"/>
      <c r="K7" s="967"/>
      <c r="L7" s="967"/>
      <c r="M7" s="12"/>
      <c r="N7" s="362"/>
      <c r="O7" s="512"/>
    </row>
    <row r="8" spans="1:15" x14ac:dyDescent="0.3">
      <c r="A8" s="1059"/>
      <c r="B8" s="1059"/>
      <c r="C8" s="1059"/>
      <c r="D8" s="1059"/>
      <c r="E8" s="1059"/>
      <c r="F8" s="1059"/>
      <c r="G8" s="1059"/>
      <c r="H8" s="1059"/>
      <c r="K8" s="228"/>
      <c r="L8" s="439"/>
      <c r="N8" s="229"/>
    </row>
    <row r="9" spans="1:15" ht="20.25" customHeight="1" x14ac:dyDescent="0.3">
      <c r="A9" s="1057" t="s">
        <v>102</v>
      </c>
      <c r="B9" s="1057"/>
      <c r="C9" s="1057"/>
      <c r="D9" s="1057"/>
      <c r="E9" s="1057"/>
      <c r="F9" s="1057"/>
      <c r="G9" s="1057"/>
      <c r="H9" s="1057"/>
      <c r="I9" s="1057"/>
      <c r="J9" s="1057"/>
      <c r="K9" s="1057"/>
      <c r="L9" s="1057"/>
      <c r="O9" s="997">
        <v>900</v>
      </c>
    </row>
    <row r="10" spans="1:15" ht="39.75" customHeight="1" x14ac:dyDescent="0.3">
      <c r="A10" s="1089" t="s">
        <v>643</v>
      </c>
      <c r="B10" s="1089"/>
      <c r="C10" s="1089"/>
      <c r="D10" s="1089"/>
      <c r="E10" s="1089"/>
      <c r="F10" s="1089"/>
      <c r="G10" s="1089"/>
      <c r="H10" s="1089"/>
      <c r="I10" s="1089"/>
      <c r="J10" s="1089"/>
      <c r="K10" s="1089"/>
      <c r="L10" s="1089"/>
      <c r="O10" s="997"/>
    </row>
    <row r="11" spans="1:15" ht="12" customHeight="1" x14ac:dyDescent="0.3">
      <c r="A11" s="230"/>
      <c r="B11" s="230"/>
      <c r="C11" s="230"/>
      <c r="D11" s="230"/>
      <c r="E11" s="231"/>
      <c r="F11" s="231"/>
      <c r="G11" s="231"/>
      <c r="H11" s="231"/>
      <c r="I11" s="230"/>
      <c r="J11" s="230"/>
      <c r="K11" s="230"/>
      <c r="L11" s="398"/>
      <c r="O11" s="997"/>
    </row>
    <row r="12" spans="1:15" ht="21" customHeight="1" x14ac:dyDescent="0.3">
      <c r="A12" s="230"/>
      <c r="B12" s="230"/>
      <c r="C12" s="230"/>
      <c r="D12" s="230"/>
      <c r="E12" s="231"/>
      <c r="F12" s="231"/>
      <c r="G12" s="231"/>
      <c r="H12" s="231"/>
      <c r="I12" s="230"/>
      <c r="J12" s="230"/>
      <c r="K12" s="230"/>
      <c r="L12" s="398"/>
      <c r="O12" s="997"/>
    </row>
    <row r="13" spans="1:15" ht="18.75" customHeight="1" x14ac:dyDescent="0.3">
      <c r="A13" s="1090" t="s">
        <v>24</v>
      </c>
      <c r="B13" s="311" t="s">
        <v>25</v>
      </c>
      <c r="C13" s="312" t="s">
        <v>26</v>
      </c>
      <c r="D13" s="312" t="s">
        <v>27</v>
      </c>
      <c r="E13" s="1058" t="s">
        <v>28</v>
      </c>
      <c r="F13" s="1058"/>
      <c r="G13" s="1058"/>
      <c r="H13" s="1058"/>
      <c r="I13" s="312" t="s">
        <v>29</v>
      </c>
      <c r="J13" s="1060" t="s">
        <v>30</v>
      </c>
      <c r="K13" s="313" t="s">
        <v>31</v>
      </c>
      <c r="L13" s="885" t="s">
        <v>792</v>
      </c>
      <c r="M13" s="885" t="s">
        <v>793</v>
      </c>
      <c r="N13" s="885" t="s">
        <v>789</v>
      </c>
    </row>
    <row r="14" spans="1:15" x14ac:dyDescent="0.3">
      <c r="A14" s="1090"/>
      <c r="B14" s="178"/>
      <c r="C14" s="13"/>
      <c r="D14" s="13"/>
      <c r="E14" s="1058"/>
      <c r="F14" s="1058"/>
      <c r="G14" s="1058"/>
      <c r="H14" s="1058"/>
      <c r="I14" s="13"/>
      <c r="J14" s="1060"/>
      <c r="K14" s="313" t="s">
        <v>30</v>
      </c>
      <c r="L14" s="314"/>
      <c r="M14" s="314"/>
      <c r="N14" s="314"/>
      <c r="O14" s="1030"/>
    </row>
    <row r="15" spans="1:15" ht="15.75" customHeight="1" x14ac:dyDescent="0.3">
      <c r="A15" s="311">
        <v>1</v>
      </c>
      <c r="B15" s="311">
        <v>2</v>
      </c>
      <c r="C15" s="312">
        <v>3</v>
      </c>
      <c r="D15" s="312">
        <v>4</v>
      </c>
      <c r="E15" s="1058">
        <v>5</v>
      </c>
      <c r="F15" s="1058"/>
      <c r="G15" s="1058"/>
      <c r="H15" s="1058"/>
      <c r="I15" s="312">
        <v>6</v>
      </c>
      <c r="J15" s="1060"/>
      <c r="K15" s="313"/>
      <c r="L15" s="313">
        <v>8</v>
      </c>
      <c r="M15" s="313">
        <v>9</v>
      </c>
      <c r="N15" s="313">
        <v>9</v>
      </c>
      <c r="O15" s="1030"/>
    </row>
    <row r="16" spans="1:15" x14ac:dyDescent="0.3">
      <c r="A16" s="311" t="s">
        <v>104</v>
      </c>
      <c r="B16" s="311"/>
      <c r="C16" s="312"/>
      <c r="D16" s="312"/>
      <c r="E16" s="1058"/>
      <c r="F16" s="1058"/>
      <c r="G16" s="1058"/>
      <c r="H16" s="1058"/>
      <c r="I16" s="312"/>
      <c r="J16" s="1060"/>
      <c r="K16" s="315" t="e">
        <f>K17+K451</f>
        <v>#REF!</v>
      </c>
      <c r="L16" s="54">
        <f>L17+L451+L572</f>
        <v>259028.58299999998</v>
      </c>
      <c r="M16" s="54">
        <f>M17+M451+M572</f>
        <v>254125.40000000002</v>
      </c>
      <c r="N16" s="1">
        <f>M16/L16*100</f>
        <v>98.107088050587848</v>
      </c>
      <c r="O16" s="1030"/>
    </row>
    <row r="17" spans="1:18" s="234" customFormat="1" ht="31.5" x14ac:dyDescent="0.25">
      <c r="A17" s="13" t="s">
        <v>513</v>
      </c>
      <c r="B17" s="112">
        <v>900</v>
      </c>
      <c r="C17" s="312"/>
      <c r="D17" s="312"/>
      <c r="E17" s="1058" t="s">
        <v>32</v>
      </c>
      <c r="F17" s="1058"/>
      <c r="G17" s="1058"/>
      <c r="H17" s="1058"/>
      <c r="I17" s="312"/>
      <c r="J17" s="1060"/>
      <c r="K17" s="316" t="e">
        <f>K18+K223+K242+K338+K404+K444</f>
        <v>#REF!</v>
      </c>
      <c r="L17" s="9">
        <f>L18+L223+L242+L337+L387+L404+L443</f>
        <v>130934.75</v>
      </c>
      <c r="M17" s="9">
        <f>M18+M223+M242+M337+M387+M404+M443</f>
        <v>126322.6</v>
      </c>
      <c r="N17" s="1">
        <f t="shared" ref="N17:N80" si="0">M17/L17*100</f>
        <v>96.477520291595624</v>
      </c>
      <c r="O17" s="505"/>
      <c r="P17" s="233"/>
    </row>
    <row r="18" spans="1:18" s="232" customFormat="1" x14ac:dyDescent="0.25">
      <c r="A18" s="74" t="s">
        <v>33</v>
      </c>
      <c r="B18" s="317">
        <v>900</v>
      </c>
      <c r="C18" s="26" t="s">
        <v>34</v>
      </c>
      <c r="D18" s="26"/>
      <c r="E18" s="929"/>
      <c r="F18" s="930"/>
      <c r="G18" s="930"/>
      <c r="H18" s="931"/>
      <c r="I18" s="26"/>
      <c r="J18" s="11"/>
      <c r="K18" s="8" t="e">
        <f>K26+K132+K144</f>
        <v>#REF!</v>
      </c>
      <c r="L18" s="8">
        <f>L19+L27+L126+L133+L144+L150</f>
        <v>21313.500000000004</v>
      </c>
      <c r="M18" s="8">
        <f>M19+M27+M126+M133+M144+M150</f>
        <v>21061.1</v>
      </c>
      <c r="N18" s="1">
        <f t="shared" si="0"/>
        <v>98.815774039927717</v>
      </c>
      <c r="O18" s="505"/>
      <c r="P18" s="235"/>
    </row>
    <row r="19" spans="1:18" s="232" customFormat="1" ht="45.75" customHeight="1" x14ac:dyDescent="0.25">
      <c r="A19" s="7" t="s">
        <v>398</v>
      </c>
      <c r="B19" s="317">
        <v>900</v>
      </c>
      <c r="C19" s="26" t="s">
        <v>34</v>
      </c>
      <c r="D19" s="26" t="s">
        <v>35</v>
      </c>
      <c r="E19" s="293"/>
      <c r="F19" s="294"/>
      <c r="G19" s="294"/>
      <c r="H19" s="295"/>
      <c r="I19" s="2"/>
      <c r="J19" s="11"/>
      <c r="K19" s="8"/>
      <c r="L19" s="179">
        <f t="shared" ref="L19:M21" si="1">L20</f>
        <v>1229.7</v>
      </c>
      <c r="M19" s="179">
        <f t="shared" si="1"/>
        <v>1223.3</v>
      </c>
      <c r="N19" s="1">
        <f t="shared" si="0"/>
        <v>99.479547857200927</v>
      </c>
      <c r="O19" s="505"/>
    </row>
    <row r="20" spans="1:18" s="232" customFormat="1" ht="46.5" customHeight="1" x14ac:dyDescent="0.25">
      <c r="A20" s="7" t="s">
        <v>530</v>
      </c>
      <c r="B20" s="172">
        <v>900</v>
      </c>
      <c r="C20" s="29" t="s">
        <v>34</v>
      </c>
      <c r="D20" s="29" t="s">
        <v>35</v>
      </c>
      <c r="E20" s="893" t="s">
        <v>4</v>
      </c>
      <c r="F20" s="894"/>
      <c r="G20" s="894"/>
      <c r="H20" s="895"/>
      <c r="I20" s="26"/>
      <c r="J20" s="11"/>
      <c r="K20" s="8" t="e">
        <f>#REF!</f>
        <v>#REF!</v>
      </c>
      <c r="L20" s="9">
        <f t="shared" si="1"/>
        <v>1229.7</v>
      </c>
      <c r="M20" s="9">
        <f t="shared" si="1"/>
        <v>1223.3</v>
      </c>
      <c r="N20" s="1">
        <f t="shared" si="0"/>
        <v>99.479547857200927</v>
      </c>
      <c r="O20" s="512"/>
    </row>
    <row r="21" spans="1:18" s="232" customFormat="1" ht="31.5" customHeight="1" x14ac:dyDescent="0.25">
      <c r="A21" s="7" t="s">
        <v>715</v>
      </c>
      <c r="B21" s="172">
        <v>900</v>
      </c>
      <c r="C21" s="2" t="s">
        <v>34</v>
      </c>
      <c r="D21" s="2" t="s">
        <v>35</v>
      </c>
      <c r="E21" s="305" t="s">
        <v>64</v>
      </c>
      <c r="F21" s="306"/>
      <c r="G21" s="306"/>
      <c r="H21" s="307"/>
      <c r="I21" s="296"/>
      <c r="J21" s="11"/>
      <c r="K21" s="8"/>
      <c r="L21" s="9">
        <f t="shared" si="1"/>
        <v>1229.7</v>
      </c>
      <c r="M21" s="9">
        <f t="shared" si="1"/>
        <v>1223.3</v>
      </c>
      <c r="N21" s="1">
        <f t="shared" si="0"/>
        <v>99.479547857200927</v>
      </c>
      <c r="O21" s="512"/>
    </row>
    <row r="22" spans="1:18" s="232" customFormat="1" ht="40.5" customHeight="1" x14ac:dyDescent="0.25">
      <c r="A22" s="7" t="s">
        <v>347</v>
      </c>
      <c r="B22" s="172">
        <v>900</v>
      </c>
      <c r="C22" s="2" t="s">
        <v>34</v>
      </c>
      <c r="D22" s="2" t="s">
        <v>35</v>
      </c>
      <c r="E22" s="1036" t="s">
        <v>251</v>
      </c>
      <c r="F22" s="1037"/>
      <c r="G22" s="1037"/>
      <c r="H22" s="1038"/>
      <c r="I22" s="293"/>
      <c r="J22" s="11"/>
      <c r="K22" s="8"/>
      <c r="L22" s="9">
        <f>L25+L26</f>
        <v>1229.7</v>
      </c>
      <c r="M22" s="9">
        <f>M25+M26</f>
        <v>1223.3</v>
      </c>
      <c r="N22" s="1">
        <f t="shared" si="0"/>
        <v>99.479547857200927</v>
      </c>
      <c r="O22" s="512"/>
      <c r="P22" s="237"/>
      <c r="Q22" s="235"/>
    </row>
    <row r="23" spans="1:18" s="232" customFormat="1" ht="75.75" customHeight="1" x14ac:dyDescent="0.25">
      <c r="A23" s="7" t="s">
        <v>400</v>
      </c>
      <c r="B23" s="172">
        <v>900</v>
      </c>
      <c r="C23" s="2" t="s">
        <v>34</v>
      </c>
      <c r="D23" s="2" t="s">
        <v>35</v>
      </c>
      <c r="E23" s="1036" t="s">
        <v>251</v>
      </c>
      <c r="F23" s="1037"/>
      <c r="G23" s="1037"/>
      <c r="H23" s="1038"/>
      <c r="I23" s="293" t="s">
        <v>401</v>
      </c>
      <c r="J23" s="11"/>
      <c r="K23" s="8"/>
      <c r="L23" s="8">
        <f>L24</f>
        <v>1229.7</v>
      </c>
      <c r="M23" s="8">
        <f>M24</f>
        <v>1223.3</v>
      </c>
      <c r="N23" s="1">
        <f t="shared" si="0"/>
        <v>99.479547857200927</v>
      </c>
      <c r="O23" s="512"/>
      <c r="P23" s="237"/>
      <c r="Q23" s="235"/>
    </row>
    <row r="24" spans="1:18" s="232" customFormat="1" ht="36.75" customHeight="1" x14ac:dyDescent="0.25">
      <c r="A24" s="7" t="s">
        <v>402</v>
      </c>
      <c r="B24" s="172">
        <v>900</v>
      </c>
      <c r="C24" s="2" t="s">
        <v>34</v>
      </c>
      <c r="D24" s="2" t="s">
        <v>35</v>
      </c>
      <c r="E24" s="1036" t="s">
        <v>251</v>
      </c>
      <c r="F24" s="1037"/>
      <c r="G24" s="1037"/>
      <c r="H24" s="1038"/>
      <c r="I24" s="293" t="s">
        <v>399</v>
      </c>
      <c r="J24" s="11"/>
      <c r="K24" s="8"/>
      <c r="L24" s="494">
        <f>L25+L26</f>
        <v>1229.7</v>
      </c>
      <c r="M24" s="494">
        <f>M25+M26</f>
        <v>1223.3</v>
      </c>
      <c r="N24" s="1">
        <f t="shared" si="0"/>
        <v>99.479547857200927</v>
      </c>
      <c r="O24" s="512"/>
      <c r="P24" s="237"/>
      <c r="Q24" s="235"/>
    </row>
    <row r="25" spans="1:18" s="232" customFormat="1" ht="18" hidden="1" customHeight="1" x14ac:dyDescent="0.25">
      <c r="A25" s="371" t="s">
        <v>12</v>
      </c>
      <c r="B25" s="372">
        <v>900</v>
      </c>
      <c r="C25" s="336" t="s">
        <v>34</v>
      </c>
      <c r="D25" s="336" t="s">
        <v>35</v>
      </c>
      <c r="E25" s="1033" t="s">
        <v>251</v>
      </c>
      <c r="F25" s="1034"/>
      <c r="G25" s="1034"/>
      <c r="H25" s="1035"/>
      <c r="I25" s="373" t="s">
        <v>107</v>
      </c>
      <c r="J25" s="374"/>
      <c r="K25" s="375"/>
      <c r="L25" s="432">
        <v>1017</v>
      </c>
      <c r="M25" s="376">
        <v>1016.6</v>
      </c>
      <c r="N25" s="1">
        <f t="shared" si="0"/>
        <v>99.960668633235002</v>
      </c>
      <c r="O25" s="997"/>
    </row>
    <row r="26" spans="1:18" s="232" customFormat="1" ht="15.75" hidden="1" customHeight="1" x14ac:dyDescent="0.25">
      <c r="A26" s="371" t="s">
        <v>190</v>
      </c>
      <c r="B26" s="372">
        <v>900</v>
      </c>
      <c r="C26" s="336" t="s">
        <v>34</v>
      </c>
      <c r="D26" s="336" t="s">
        <v>35</v>
      </c>
      <c r="E26" s="1033" t="s">
        <v>251</v>
      </c>
      <c r="F26" s="1034"/>
      <c r="G26" s="1034"/>
      <c r="H26" s="1035"/>
      <c r="I26" s="373" t="s">
        <v>189</v>
      </c>
      <c r="J26" s="374"/>
      <c r="K26" s="375"/>
      <c r="L26" s="376">
        <v>212.7</v>
      </c>
      <c r="M26" s="376">
        <v>206.7</v>
      </c>
      <c r="N26" s="1">
        <f t="shared" si="0"/>
        <v>97.179125528913971</v>
      </c>
      <c r="O26" s="997"/>
    </row>
    <row r="27" spans="1:18" s="232" customFormat="1" ht="64.5" customHeight="1" x14ac:dyDescent="0.25">
      <c r="A27" s="5" t="s">
        <v>403</v>
      </c>
      <c r="B27" s="112">
        <v>900</v>
      </c>
      <c r="C27" s="26" t="s">
        <v>34</v>
      </c>
      <c r="D27" s="26" t="s">
        <v>38</v>
      </c>
      <c r="E27" s="318"/>
      <c r="F27" s="319"/>
      <c r="G27" s="319"/>
      <c r="H27" s="320"/>
      <c r="I27" s="293"/>
      <c r="J27" s="321"/>
      <c r="K27" s="8"/>
      <c r="L27" s="9">
        <f>L28+L33+L39+L58+L72+L100</f>
        <v>12679.800000000001</v>
      </c>
      <c r="M27" s="9">
        <f>M28+M33+M39+M58+M72+M100</f>
        <v>12646.1</v>
      </c>
      <c r="N27" s="1">
        <f t="shared" si="0"/>
        <v>99.734222937270303</v>
      </c>
      <c r="O27" s="512"/>
      <c r="Q27" s="237"/>
    </row>
    <row r="28" spans="1:18" s="232" customFormat="1" ht="45.75" customHeight="1" x14ac:dyDescent="0.25">
      <c r="A28" s="7" t="s">
        <v>617</v>
      </c>
      <c r="B28" s="31">
        <v>900</v>
      </c>
      <c r="C28" s="2" t="s">
        <v>34</v>
      </c>
      <c r="D28" s="2" t="s">
        <v>38</v>
      </c>
      <c r="E28" s="893" t="s">
        <v>6</v>
      </c>
      <c r="F28" s="894"/>
      <c r="G28" s="894"/>
      <c r="H28" s="895"/>
      <c r="I28" s="2"/>
      <c r="J28" s="322"/>
      <c r="K28" s="3"/>
      <c r="L28" s="1">
        <f t="shared" ref="L28:M31" si="2">L29</f>
        <v>1.5</v>
      </c>
      <c r="M28" s="1">
        <f t="shared" si="2"/>
        <v>1.5</v>
      </c>
      <c r="N28" s="1">
        <f t="shared" si="0"/>
        <v>100</v>
      </c>
      <c r="O28" s="512"/>
    </row>
    <row r="29" spans="1:18" s="232" customFormat="1" ht="41.25" customHeight="1" x14ac:dyDescent="0.25">
      <c r="A29" s="7" t="s">
        <v>239</v>
      </c>
      <c r="B29" s="31">
        <v>900</v>
      </c>
      <c r="C29" s="2" t="s">
        <v>34</v>
      </c>
      <c r="D29" s="2" t="s">
        <v>38</v>
      </c>
      <c r="E29" s="893" t="s">
        <v>404</v>
      </c>
      <c r="F29" s="894"/>
      <c r="G29" s="894"/>
      <c r="H29" s="895"/>
      <c r="I29" s="2"/>
      <c r="J29" s="322"/>
      <c r="K29" s="3"/>
      <c r="L29" s="1">
        <f t="shared" si="2"/>
        <v>1.5</v>
      </c>
      <c r="M29" s="1">
        <f t="shared" si="2"/>
        <v>1.5</v>
      </c>
      <c r="N29" s="1">
        <f t="shared" si="0"/>
        <v>100</v>
      </c>
      <c r="O29" s="1088"/>
    </row>
    <row r="30" spans="1:18" s="232" customFormat="1" ht="31.5" customHeight="1" x14ac:dyDescent="0.25">
      <c r="A30" s="125" t="s">
        <v>246</v>
      </c>
      <c r="B30" s="31">
        <v>900</v>
      </c>
      <c r="C30" s="2" t="s">
        <v>34</v>
      </c>
      <c r="D30" s="2" t="s">
        <v>38</v>
      </c>
      <c r="E30" s="893" t="s">
        <v>405</v>
      </c>
      <c r="F30" s="894"/>
      <c r="G30" s="894"/>
      <c r="H30" s="895"/>
      <c r="I30" s="2"/>
      <c r="J30" s="322"/>
      <c r="K30" s="3"/>
      <c r="L30" s="1">
        <f t="shared" si="2"/>
        <v>1.5</v>
      </c>
      <c r="M30" s="1">
        <f t="shared" si="2"/>
        <v>1.5</v>
      </c>
      <c r="N30" s="1">
        <f t="shared" si="0"/>
        <v>100</v>
      </c>
      <c r="O30" s="1088"/>
    </row>
    <row r="31" spans="1:18" s="232" customFormat="1" ht="75" customHeight="1" x14ac:dyDescent="0.25">
      <c r="A31" s="7" t="s">
        <v>400</v>
      </c>
      <c r="B31" s="31">
        <v>900</v>
      </c>
      <c r="C31" s="2" t="s">
        <v>34</v>
      </c>
      <c r="D31" s="2" t="s">
        <v>38</v>
      </c>
      <c r="E31" s="1039" t="s">
        <v>405</v>
      </c>
      <c r="F31" s="1040"/>
      <c r="G31" s="1040"/>
      <c r="H31" s="1041"/>
      <c r="I31" s="2" t="s">
        <v>401</v>
      </c>
      <c r="J31" s="322"/>
      <c r="K31" s="3"/>
      <c r="L31" s="1">
        <f t="shared" si="2"/>
        <v>1.5</v>
      </c>
      <c r="M31" s="1">
        <f t="shared" si="2"/>
        <v>1.5</v>
      </c>
      <c r="N31" s="1">
        <f t="shared" si="0"/>
        <v>100</v>
      </c>
      <c r="O31" s="1088"/>
      <c r="Q31" s="408"/>
      <c r="R31" s="408"/>
    </row>
    <row r="32" spans="1:18" s="232" customFormat="1" ht="32.25" customHeight="1" x14ac:dyDescent="0.25">
      <c r="A32" s="7" t="s">
        <v>402</v>
      </c>
      <c r="B32" s="31">
        <v>900</v>
      </c>
      <c r="C32" s="2" t="s">
        <v>34</v>
      </c>
      <c r="D32" s="2" t="s">
        <v>38</v>
      </c>
      <c r="E32" s="893" t="s">
        <v>405</v>
      </c>
      <c r="F32" s="894"/>
      <c r="G32" s="894"/>
      <c r="H32" s="895"/>
      <c r="I32" s="2" t="s">
        <v>399</v>
      </c>
      <c r="J32" s="322"/>
      <c r="K32" s="3"/>
      <c r="L32" s="1">
        <v>1.5</v>
      </c>
      <c r="M32" s="1">
        <v>1.5</v>
      </c>
      <c r="N32" s="1">
        <f t="shared" si="0"/>
        <v>100</v>
      </c>
      <c r="O32" s="1088"/>
      <c r="P32" s="238"/>
    </row>
    <row r="33" spans="1:16" s="232" customFormat="1" ht="32.25" customHeight="1" x14ac:dyDescent="0.25">
      <c r="A33" s="66" t="s">
        <v>627</v>
      </c>
      <c r="B33" s="31">
        <v>900</v>
      </c>
      <c r="C33" s="2" t="s">
        <v>34</v>
      </c>
      <c r="D33" s="2" t="s">
        <v>38</v>
      </c>
      <c r="E33" s="893" t="s">
        <v>82</v>
      </c>
      <c r="F33" s="894"/>
      <c r="G33" s="894"/>
      <c r="H33" s="895"/>
      <c r="I33" s="2"/>
      <c r="J33" s="322"/>
      <c r="K33" s="3"/>
      <c r="L33" s="1">
        <f t="shared" ref="L33:M37" si="3">L34</f>
        <v>10.7</v>
      </c>
      <c r="M33" s="1">
        <f t="shared" si="3"/>
        <v>10.7</v>
      </c>
      <c r="N33" s="1">
        <f t="shared" si="0"/>
        <v>100</v>
      </c>
      <c r="O33" s="720"/>
      <c r="P33" s="238"/>
    </row>
    <row r="34" spans="1:16" s="232" customFormat="1" ht="62.25" customHeight="1" x14ac:dyDescent="0.25">
      <c r="A34" s="7" t="s">
        <v>757</v>
      </c>
      <c r="B34" s="31">
        <v>900</v>
      </c>
      <c r="C34" s="2" t="s">
        <v>34</v>
      </c>
      <c r="D34" s="2" t="s">
        <v>38</v>
      </c>
      <c r="E34" s="893" t="s">
        <v>758</v>
      </c>
      <c r="F34" s="894"/>
      <c r="G34" s="894"/>
      <c r="H34" s="895"/>
      <c r="I34" s="2"/>
      <c r="J34" s="322"/>
      <c r="K34" s="3"/>
      <c r="L34" s="1">
        <f t="shared" si="3"/>
        <v>10.7</v>
      </c>
      <c r="M34" s="1">
        <f t="shared" si="3"/>
        <v>10.7</v>
      </c>
      <c r="N34" s="1">
        <f t="shared" si="0"/>
        <v>100</v>
      </c>
      <c r="O34" s="720"/>
      <c r="P34" s="238"/>
    </row>
    <row r="35" spans="1:16" s="232" customFormat="1" ht="63" customHeight="1" x14ac:dyDescent="0.25">
      <c r="A35" s="76" t="s">
        <v>756</v>
      </c>
      <c r="B35" s="31">
        <v>900</v>
      </c>
      <c r="C35" s="2" t="s">
        <v>34</v>
      </c>
      <c r="D35" s="2" t="s">
        <v>38</v>
      </c>
      <c r="E35" s="893" t="s">
        <v>759</v>
      </c>
      <c r="F35" s="894"/>
      <c r="G35" s="894"/>
      <c r="H35" s="895"/>
      <c r="I35" s="2"/>
      <c r="J35" s="322"/>
      <c r="K35" s="3"/>
      <c r="L35" s="1">
        <f t="shared" si="3"/>
        <v>10.7</v>
      </c>
      <c r="M35" s="1">
        <f t="shared" si="3"/>
        <v>10.7</v>
      </c>
      <c r="N35" s="1">
        <f t="shared" si="0"/>
        <v>100</v>
      </c>
      <c r="O35" s="720"/>
      <c r="P35" s="238"/>
    </row>
    <row r="36" spans="1:16" s="232" customFormat="1" ht="74.25" customHeight="1" x14ac:dyDescent="0.25">
      <c r="A36" s="76" t="s">
        <v>755</v>
      </c>
      <c r="B36" s="31">
        <v>900</v>
      </c>
      <c r="C36" s="2" t="s">
        <v>34</v>
      </c>
      <c r="D36" s="2" t="s">
        <v>38</v>
      </c>
      <c r="E36" s="893" t="s">
        <v>760</v>
      </c>
      <c r="F36" s="894"/>
      <c r="G36" s="894"/>
      <c r="H36" s="895"/>
      <c r="I36" s="2"/>
      <c r="J36" s="322"/>
      <c r="K36" s="3"/>
      <c r="L36" s="1">
        <f t="shared" si="3"/>
        <v>10.7</v>
      </c>
      <c r="M36" s="1">
        <f t="shared" si="3"/>
        <v>10.7</v>
      </c>
      <c r="N36" s="1">
        <f t="shared" si="0"/>
        <v>100</v>
      </c>
      <c r="O36" s="720"/>
      <c r="P36" s="238"/>
    </row>
    <row r="37" spans="1:16" s="232" customFormat="1" ht="32.25" customHeight="1" x14ac:dyDescent="0.25">
      <c r="A37" s="7" t="s">
        <v>400</v>
      </c>
      <c r="B37" s="31">
        <v>900</v>
      </c>
      <c r="C37" s="2" t="s">
        <v>34</v>
      </c>
      <c r="D37" s="2" t="s">
        <v>38</v>
      </c>
      <c r="E37" s="893" t="s">
        <v>760</v>
      </c>
      <c r="F37" s="894"/>
      <c r="G37" s="894"/>
      <c r="H37" s="895"/>
      <c r="I37" s="2" t="s">
        <v>401</v>
      </c>
      <c r="J37" s="322"/>
      <c r="K37" s="3"/>
      <c r="L37" s="1">
        <f t="shared" si="3"/>
        <v>10.7</v>
      </c>
      <c r="M37" s="1">
        <f t="shared" si="3"/>
        <v>10.7</v>
      </c>
      <c r="N37" s="1">
        <f t="shared" si="0"/>
        <v>100</v>
      </c>
      <c r="O37" s="720"/>
      <c r="P37" s="238"/>
    </row>
    <row r="38" spans="1:16" s="232" customFormat="1" ht="32.25" customHeight="1" x14ac:dyDescent="0.25">
      <c r="A38" s="7" t="s">
        <v>402</v>
      </c>
      <c r="B38" s="31">
        <v>900</v>
      </c>
      <c r="C38" s="2" t="s">
        <v>34</v>
      </c>
      <c r="D38" s="2" t="s">
        <v>38</v>
      </c>
      <c r="E38" s="893" t="s">
        <v>760</v>
      </c>
      <c r="F38" s="894"/>
      <c r="G38" s="894"/>
      <c r="H38" s="895"/>
      <c r="I38" s="2" t="s">
        <v>399</v>
      </c>
      <c r="J38" s="322"/>
      <c r="K38" s="3"/>
      <c r="L38" s="1">
        <v>10.7</v>
      </c>
      <c r="M38" s="1">
        <v>10.7</v>
      </c>
      <c r="N38" s="1">
        <f t="shared" si="0"/>
        <v>100</v>
      </c>
      <c r="O38" s="720"/>
      <c r="P38" s="238"/>
    </row>
    <row r="39" spans="1:16" s="232" customFormat="1" ht="60.75" customHeight="1" x14ac:dyDescent="0.25">
      <c r="A39" s="66" t="s">
        <v>665</v>
      </c>
      <c r="B39" s="308">
        <v>900</v>
      </c>
      <c r="C39" s="2" t="s">
        <v>34</v>
      </c>
      <c r="D39" s="127" t="s">
        <v>38</v>
      </c>
      <c r="E39" s="893" t="s">
        <v>159</v>
      </c>
      <c r="F39" s="894"/>
      <c r="G39" s="894"/>
      <c r="H39" s="895"/>
      <c r="I39" s="2"/>
      <c r="J39" s="11"/>
      <c r="K39" s="323"/>
      <c r="L39" s="1">
        <f>L43+L48+L52+L56</f>
        <v>232.39999999999998</v>
      </c>
      <c r="M39" s="1">
        <f>M43+M48+M52+M56</f>
        <v>232.39999999999998</v>
      </c>
      <c r="N39" s="1">
        <f t="shared" si="0"/>
        <v>100</v>
      </c>
      <c r="O39" s="512"/>
    </row>
    <row r="40" spans="1:16" s="232" customFormat="1" ht="23.25" customHeight="1" x14ac:dyDescent="0.25">
      <c r="A40" s="550" t="s">
        <v>666</v>
      </c>
      <c r="B40" s="548">
        <v>900</v>
      </c>
      <c r="C40" s="2" t="s">
        <v>34</v>
      </c>
      <c r="D40" s="127" t="s">
        <v>38</v>
      </c>
      <c r="E40" s="543" t="s">
        <v>667</v>
      </c>
      <c r="F40" s="544"/>
      <c r="G40" s="544"/>
      <c r="H40" s="545"/>
      <c r="I40" s="2"/>
      <c r="J40" s="11"/>
      <c r="K40" s="323"/>
      <c r="L40" s="1">
        <f>L41</f>
        <v>178.6</v>
      </c>
      <c r="M40" s="1">
        <f t="shared" ref="M40" si="4">M41</f>
        <v>178.6</v>
      </c>
      <c r="N40" s="1">
        <f t="shared" si="0"/>
        <v>100</v>
      </c>
      <c r="O40" s="547"/>
    </row>
    <row r="41" spans="1:16" s="232" customFormat="1" ht="58.5" customHeight="1" x14ac:dyDescent="0.25">
      <c r="A41" s="554" t="s">
        <v>668</v>
      </c>
      <c r="B41" s="308">
        <v>900</v>
      </c>
      <c r="C41" s="2" t="s">
        <v>34</v>
      </c>
      <c r="D41" s="127" t="s">
        <v>38</v>
      </c>
      <c r="E41" s="893" t="s">
        <v>675</v>
      </c>
      <c r="F41" s="894"/>
      <c r="G41" s="894"/>
      <c r="H41" s="895"/>
      <c r="I41" s="2"/>
      <c r="J41" s="11"/>
      <c r="K41" s="323"/>
      <c r="L41" s="1">
        <f t="shared" ref="L41:M43" si="5">L42</f>
        <v>178.6</v>
      </c>
      <c r="M41" s="1">
        <f t="shared" si="5"/>
        <v>178.6</v>
      </c>
      <c r="N41" s="1">
        <f t="shared" si="0"/>
        <v>100</v>
      </c>
      <c r="O41" s="513"/>
    </row>
    <row r="42" spans="1:16" s="232" customFormat="1" ht="35.25" customHeight="1" x14ac:dyDescent="0.25">
      <c r="A42" s="65" t="s">
        <v>158</v>
      </c>
      <c r="B42" s="308">
        <v>900</v>
      </c>
      <c r="C42" s="2" t="s">
        <v>34</v>
      </c>
      <c r="D42" s="127" t="s">
        <v>38</v>
      </c>
      <c r="E42" s="893" t="s">
        <v>669</v>
      </c>
      <c r="F42" s="894"/>
      <c r="G42" s="894"/>
      <c r="H42" s="895"/>
      <c r="I42" s="2"/>
      <c r="J42" s="11"/>
      <c r="K42" s="323"/>
      <c r="L42" s="1">
        <f t="shared" si="5"/>
        <v>178.6</v>
      </c>
      <c r="M42" s="1">
        <f t="shared" si="5"/>
        <v>178.6</v>
      </c>
      <c r="N42" s="1">
        <f t="shared" si="0"/>
        <v>100</v>
      </c>
      <c r="O42" s="512"/>
    </row>
    <row r="43" spans="1:16" s="232" customFormat="1" ht="36" customHeight="1" x14ac:dyDescent="0.25">
      <c r="A43" s="65" t="s">
        <v>408</v>
      </c>
      <c r="B43" s="308">
        <v>900</v>
      </c>
      <c r="C43" s="2" t="s">
        <v>34</v>
      </c>
      <c r="D43" s="127" t="s">
        <v>38</v>
      </c>
      <c r="E43" s="893" t="s">
        <v>669</v>
      </c>
      <c r="F43" s="894"/>
      <c r="G43" s="894"/>
      <c r="H43" s="895"/>
      <c r="I43" s="2" t="s">
        <v>406</v>
      </c>
      <c r="J43" s="11"/>
      <c r="K43" s="323"/>
      <c r="L43" s="1">
        <f t="shared" si="5"/>
        <v>178.6</v>
      </c>
      <c r="M43" s="1">
        <f t="shared" si="5"/>
        <v>178.6</v>
      </c>
      <c r="N43" s="1">
        <f t="shared" si="0"/>
        <v>100</v>
      </c>
      <c r="O43" s="512"/>
    </row>
    <row r="44" spans="1:16" s="232" customFormat="1" ht="35.25" customHeight="1" x14ac:dyDescent="0.25">
      <c r="A44" s="65" t="s">
        <v>409</v>
      </c>
      <c r="B44" s="308">
        <v>900</v>
      </c>
      <c r="C44" s="2" t="s">
        <v>34</v>
      </c>
      <c r="D44" s="127" t="s">
        <v>38</v>
      </c>
      <c r="E44" s="893" t="s">
        <v>669</v>
      </c>
      <c r="F44" s="894"/>
      <c r="G44" s="894"/>
      <c r="H44" s="895"/>
      <c r="I44" s="2" t="s">
        <v>407</v>
      </c>
      <c r="J44" s="11"/>
      <c r="K44" s="323"/>
      <c r="L44" s="1">
        <v>178.6</v>
      </c>
      <c r="M44" s="1">
        <v>178.6</v>
      </c>
      <c r="N44" s="1">
        <f t="shared" si="0"/>
        <v>100</v>
      </c>
      <c r="O44" s="512"/>
    </row>
    <row r="45" spans="1:16" s="232" customFormat="1" ht="35.25" customHeight="1" x14ac:dyDescent="0.25">
      <c r="A45" s="550" t="s">
        <v>670</v>
      </c>
      <c r="B45" s="548">
        <v>900</v>
      </c>
      <c r="C45" s="2" t="s">
        <v>34</v>
      </c>
      <c r="D45" s="127" t="s">
        <v>38</v>
      </c>
      <c r="E45" s="543" t="s">
        <v>671</v>
      </c>
      <c r="F45" s="544"/>
      <c r="G45" s="544"/>
      <c r="H45" s="545"/>
      <c r="I45" s="2"/>
      <c r="J45" s="11"/>
      <c r="K45" s="323"/>
      <c r="L45" s="1">
        <f>L46</f>
        <v>53.8</v>
      </c>
      <c r="M45" s="1">
        <f>M46</f>
        <v>53.8</v>
      </c>
      <c r="N45" s="1">
        <f t="shared" si="0"/>
        <v>100</v>
      </c>
      <c r="O45" s="547"/>
    </row>
    <row r="46" spans="1:16" s="232" customFormat="1" ht="49.5" customHeight="1" x14ac:dyDescent="0.25">
      <c r="A46" s="550" t="s">
        <v>673</v>
      </c>
      <c r="B46" s="308">
        <v>900</v>
      </c>
      <c r="C46" s="2" t="s">
        <v>34</v>
      </c>
      <c r="D46" s="127" t="s">
        <v>38</v>
      </c>
      <c r="E46" s="543" t="s">
        <v>672</v>
      </c>
      <c r="F46" s="297"/>
      <c r="G46" s="297"/>
      <c r="H46" s="298"/>
      <c r="I46" s="2"/>
      <c r="J46" s="11"/>
      <c r="K46" s="323"/>
      <c r="L46" s="1">
        <f t="shared" ref="L46:M48" si="6">L47</f>
        <v>53.8</v>
      </c>
      <c r="M46" s="1">
        <f t="shared" si="6"/>
        <v>53.8</v>
      </c>
      <c r="N46" s="1">
        <f t="shared" si="0"/>
        <v>100</v>
      </c>
      <c r="O46" s="513"/>
    </row>
    <row r="47" spans="1:16" s="232" customFormat="1" ht="34.5" customHeight="1" x14ac:dyDescent="0.25">
      <c r="A47" s="65" t="s">
        <v>158</v>
      </c>
      <c r="B47" s="308">
        <v>900</v>
      </c>
      <c r="C47" s="2" t="s">
        <v>34</v>
      </c>
      <c r="D47" s="127" t="s">
        <v>38</v>
      </c>
      <c r="E47" s="893" t="s">
        <v>674</v>
      </c>
      <c r="F47" s="894"/>
      <c r="G47" s="894"/>
      <c r="H47" s="895"/>
      <c r="I47" s="2"/>
      <c r="J47" s="11"/>
      <c r="K47" s="323"/>
      <c r="L47" s="1">
        <f t="shared" si="6"/>
        <v>53.8</v>
      </c>
      <c r="M47" s="1">
        <f t="shared" si="6"/>
        <v>53.8</v>
      </c>
      <c r="N47" s="1">
        <f t="shared" si="0"/>
        <v>100</v>
      </c>
      <c r="O47" s="512"/>
    </row>
    <row r="48" spans="1:16" s="232" customFormat="1" ht="31.5" x14ac:dyDescent="0.25">
      <c r="A48" s="65" t="s">
        <v>408</v>
      </c>
      <c r="B48" s="308">
        <v>900</v>
      </c>
      <c r="C48" s="2" t="s">
        <v>34</v>
      </c>
      <c r="D48" s="127" t="s">
        <v>38</v>
      </c>
      <c r="E48" s="893" t="s">
        <v>674</v>
      </c>
      <c r="F48" s="894"/>
      <c r="G48" s="894"/>
      <c r="H48" s="895"/>
      <c r="I48" s="2" t="s">
        <v>406</v>
      </c>
      <c r="J48" s="11"/>
      <c r="K48" s="323"/>
      <c r="L48" s="1">
        <f t="shared" si="6"/>
        <v>53.8</v>
      </c>
      <c r="M48" s="1">
        <f t="shared" si="6"/>
        <v>53.8</v>
      </c>
      <c r="N48" s="1">
        <f t="shared" si="0"/>
        <v>100</v>
      </c>
      <c r="O48" s="512"/>
    </row>
    <row r="49" spans="1:15" s="232" customFormat="1" ht="33" customHeight="1" x14ac:dyDescent="0.25">
      <c r="A49" s="65" t="s">
        <v>409</v>
      </c>
      <c r="B49" s="308">
        <v>900</v>
      </c>
      <c r="C49" s="2" t="s">
        <v>34</v>
      </c>
      <c r="D49" s="127" t="s">
        <v>38</v>
      </c>
      <c r="E49" s="893" t="s">
        <v>674</v>
      </c>
      <c r="F49" s="894"/>
      <c r="G49" s="894"/>
      <c r="H49" s="895"/>
      <c r="I49" s="2" t="s">
        <v>407</v>
      </c>
      <c r="J49" s="11"/>
      <c r="K49" s="323"/>
      <c r="L49" s="1">
        <f>89-35.2</f>
        <v>53.8</v>
      </c>
      <c r="M49" s="1">
        <v>53.8</v>
      </c>
      <c r="N49" s="1">
        <f t="shared" si="0"/>
        <v>100</v>
      </c>
      <c r="O49" s="512"/>
    </row>
    <row r="50" spans="1:15" s="232" customFormat="1" ht="48" hidden="1" customHeight="1" x14ac:dyDescent="0.25">
      <c r="A50" s="65" t="s">
        <v>291</v>
      </c>
      <c r="B50" s="308">
        <v>900</v>
      </c>
      <c r="C50" s="2" t="s">
        <v>34</v>
      </c>
      <c r="D50" s="127" t="s">
        <v>38</v>
      </c>
      <c r="E50" s="292" t="s">
        <v>289</v>
      </c>
      <c r="F50" s="297"/>
      <c r="G50" s="297"/>
      <c r="H50" s="298"/>
      <c r="I50" s="2"/>
      <c r="J50" s="11"/>
      <c r="K50" s="323"/>
      <c r="L50" s="1">
        <f t="shared" ref="L50:M52" si="7">L51</f>
        <v>0</v>
      </c>
      <c r="M50" s="1">
        <f t="shared" si="7"/>
        <v>0</v>
      </c>
      <c r="N50" s="1" t="e">
        <f t="shared" si="0"/>
        <v>#DIV/0!</v>
      </c>
      <c r="O50" s="513"/>
    </row>
    <row r="51" spans="1:15" s="232" customFormat="1" ht="36" hidden="1" customHeight="1" x14ac:dyDescent="0.25">
      <c r="A51" s="65" t="s">
        <v>158</v>
      </c>
      <c r="B51" s="308">
        <v>900</v>
      </c>
      <c r="C51" s="2" t="s">
        <v>34</v>
      </c>
      <c r="D51" s="127" t="s">
        <v>38</v>
      </c>
      <c r="E51" s="893" t="s">
        <v>290</v>
      </c>
      <c r="F51" s="894"/>
      <c r="G51" s="894"/>
      <c r="H51" s="895"/>
      <c r="I51" s="2"/>
      <c r="J51" s="11"/>
      <c r="K51" s="323"/>
      <c r="L51" s="1">
        <f t="shared" si="7"/>
        <v>0</v>
      </c>
      <c r="M51" s="1">
        <f t="shared" si="7"/>
        <v>0</v>
      </c>
      <c r="N51" s="1" t="e">
        <f t="shared" si="0"/>
        <v>#DIV/0!</v>
      </c>
      <c r="O51" s="512"/>
    </row>
    <row r="52" spans="1:15" s="232" customFormat="1" ht="43.5" hidden="1" customHeight="1" x14ac:dyDescent="0.25">
      <c r="A52" s="65" t="s">
        <v>408</v>
      </c>
      <c r="B52" s="308">
        <v>900</v>
      </c>
      <c r="C52" s="2" t="s">
        <v>34</v>
      </c>
      <c r="D52" s="127" t="s">
        <v>38</v>
      </c>
      <c r="E52" s="893" t="s">
        <v>290</v>
      </c>
      <c r="F52" s="894"/>
      <c r="G52" s="894"/>
      <c r="H52" s="895"/>
      <c r="I52" s="2" t="s">
        <v>406</v>
      </c>
      <c r="J52" s="11"/>
      <c r="K52" s="323"/>
      <c r="L52" s="1">
        <f t="shared" si="7"/>
        <v>0</v>
      </c>
      <c r="M52" s="1">
        <f t="shared" si="7"/>
        <v>0</v>
      </c>
      <c r="N52" s="1" t="e">
        <f t="shared" si="0"/>
        <v>#DIV/0!</v>
      </c>
      <c r="O52" s="512"/>
    </row>
    <row r="53" spans="1:15" s="232" customFormat="1" ht="44.25" hidden="1" customHeight="1" x14ac:dyDescent="0.25">
      <c r="A53" s="65" t="s">
        <v>409</v>
      </c>
      <c r="B53" s="308">
        <v>900</v>
      </c>
      <c r="C53" s="2" t="s">
        <v>34</v>
      </c>
      <c r="D53" s="127" t="s">
        <v>38</v>
      </c>
      <c r="E53" s="893" t="s">
        <v>290</v>
      </c>
      <c r="F53" s="894"/>
      <c r="G53" s="894"/>
      <c r="H53" s="895"/>
      <c r="I53" s="2" t="s">
        <v>407</v>
      </c>
      <c r="J53" s="11"/>
      <c r="K53" s="323"/>
      <c r="L53" s="1"/>
      <c r="M53" s="1"/>
      <c r="N53" s="1" t="e">
        <f t="shared" si="0"/>
        <v>#DIV/0!</v>
      </c>
      <c r="O53" s="512"/>
    </row>
    <row r="54" spans="1:15" s="232" customFormat="1" ht="32.25" hidden="1" customHeight="1" x14ac:dyDescent="0.25">
      <c r="A54" s="65" t="s">
        <v>292</v>
      </c>
      <c r="B54" s="308">
        <v>900</v>
      </c>
      <c r="C54" s="2" t="s">
        <v>34</v>
      </c>
      <c r="D54" s="127" t="s">
        <v>38</v>
      </c>
      <c r="E54" s="292" t="s">
        <v>293</v>
      </c>
      <c r="F54" s="297"/>
      <c r="G54" s="297"/>
      <c r="H54" s="298"/>
      <c r="I54" s="2"/>
      <c r="J54" s="11"/>
      <c r="K54" s="323"/>
      <c r="L54" s="1">
        <f t="shared" ref="L54:M56" si="8">L55</f>
        <v>0</v>
      </c>
      <c r="M54" s="1">
        <v>10</v>
      </c>
      <c r="N54" s="1" t="e">
        <f t="shared" si="0"/>
        <v>#DIV/0!</v>
      </c>
      <c r="O54" s="512"/>
    </row>
    <row r="55" spans="1:15" s="232" customFormat="1" ht="32.25" hidden="1" customHeight="1" x14ac:dyDescent="0.25">
      <c r="A55" s="65" t="s">
        <v>158</v>
      </c>
      <c r="B55" s="308">
        <v>900</v>
      </c>
      <c r="C55" s="2" t="s">
        <v>34</v>
      </c>
      <c r="D55" s="127" t="s">
        <v>38</v>
      </c>
      <c r="E55" s="893" t="s">
        <v>294</v>
      </c>
      <c r="F55" s="894"/>
      <c r="G55" s="894"/>
      <c r="H55" s="895"/>
      <c r="I55" s="2"/>
      <c r="J55" s="11"/>
      <c r="K55" s="323"/>
      <c r="L55" s="1">
        <f t="shared" si="8"/>
        <v>0</v>
      </c>
      <c r="M55" s="1">
        <v>10</v>
      </c>
      <c r="N55" s="1" t="e">
        <f t="shared" si="0"/>
        <v>#DIV/0!</v>
      </c>
      <c r="O55" s="512"/>
    </row>
    <row r="56" spans="1:15" s="232" customFormat="1" ht="34.5" hidden="1" customHeight="1" x14ac:dyDescent="0.25">
      <c r="A56" s="65" t="s">
        <v>408</v>
      </c>
      <c r="B56" s="308">
        <v>900</v>
      </c>
      <c r="C56" s="2" t="s">
        <v>34</v>
      </c>
      <c r="D56" s="127" t="s">
        <v>38</v>
      </c>
      <c r="E56" s="893" t="s">
        <v>294</v>
      </c>
      <c r="F56" s="894"/>
      <c r="G56" s="894"/>
      <c r="H56" s="895"/>
      <c r="I56" s="2" t="s">
        <v>406</v>
      </c>
      <c r="J56" s="11"/>
      <c r="K56" s="323"/>
      <c r="L56" s="1">
        <f t="shared" si="8"/>
        <v>0</v>
      </c>
      <c r="M56" s="1">
        <f t="shared" si="8"/>
        <v>0</v>
      </c>
      <c r="N56" s="1" t="e">
        <f t="shared" si="0"/>
        <v>#DIV/0!</v>
      </c>
      <c r="O56" s="512"/>
    </row>
    <row r="57" spans="1:15" s="232" customFormat="1" ht="33" hidden="1" customHeight="1" x14ac:dyDescent="0.25">
      <c r="A57" s="65" t="s">
        <v>409</v>
      </c>
      <c r="B57" s="308">
        <v>900</v>
      </c>
      <c r="C57" s="2" t="s">
        <v>34</v>
      </c>
      <c r="D57" s="127" t="s">
        <v>38</v>
      </c>
      <c r="E57" s="893" t="s">
        <v>294</v>
      </c>
      <c r="F57" s="894"/>
      <c r="G57" s="894"/>
      <c r="H57" s="895"/>
      <c r="I57" s="2" t="s">
        <v>407</v>
      </c>
      <c r="J57" s="11"/>
      <c r="K57" s="323"/>
      <c r="L57" s="1"/>
      <c r="M57" s="1"/>
      <c r="N57" s="1" t="e">
        <f t="shared" si="0"/>
        <v>#DIV/0!</v>
      </c>
      <c r="O57" s="512"/>
    </row>
    <row r="58" spans="1:15" s="232" customFormat="1" ht="63" customHeight="1" x14ac:dyDescent="0.25">
      <c r="A58" s="95" t="s">
        <v>621</v>
      </c>
      <c r="B58" s="31">
        <v>900</v>
      </c>
      <c r="C58" s="49" t="s">
        <v>34</v>
      </c>
      <c r="D58" s="127" t="s">
        <v>38</v>
      </c>
      <c r="E58" s="923" t="s">
        <v>348</v>
      </c>
      <c r="F58" s="924"/>
      <c r="G58" s="924"/>
      <c r="H58" s="925"/>
      <c r="I58" s="2"/>
      <c r="J58" s="11"/>
      <c r="K58" s="51"/>
      <c r="L58" s="9">
        <f t="shared" ref="L58:M59" si="9">L59</f>
        <v>85.700000000000017</v>
      </c>
      <c r="M58" s="9">
        <f t="shared" si="9"/>
        <v>85.7</v>
      </c>
      <c r="N58" s="1">
        <f t="shared" si="0"/>
        <v>99.999999999999986</v>
      </c>
      <c r="O58" s="512"/>
    </row>
    <row r="59" spans="1:15" s="232" customFormat="1" ht="78.75" x14ac:dyDescent="0.25">
      <c r="A59" s="95" t="s">
        <v>644</v>
      </c>
      <c r="B59" s="31">
        <v>900</v>
      </c>
      <c r="C59" s="49" t="s">
        <v>34</v>
      </c>
      <c r="D59" s="127" t="s">
        <v>38</v>
      </c>
      <c r="E59" s="923" t="s">
        <v>131</v>
      </c>
      <c r="F59" s="924"/>
      <c r="G59" s="924"/>
      <c r="H59" s="925"/>
      <c r="I59" s="2"/>
      <c r="J59" s="11"/>
      <c r="K59" s="51"/>
      <c r="L59" s="8">
        <f t="shared" si="9"/>
        <v>85.700000000000017</v>
      </c>
      <c r="M59" s="8">
        <f t="shared" si="9"/>
        <v>85.7</v>
      </c>
      <c r="N59" s="1">
        <f t="shared" si="0"/>
        <v>99.999999999999986</v>
      </c>
      <c r="O59" s="512"/>
    </row>
    <row r="60" spans="1:15" s="232" customFormat="1" ht="48" customHeight="1" x14ac:dyDescent="0.25">
      <c r="A60" s="95" t="s">
        <v>515</v>
      </c>
      <c r="B60" s="31">
        <v>900</v>
      </c>
      <c r="C60" s="49" t="s">
        <v>34</v>
      </c>
      <c r="D60" s="127" t="s">
        <v>38</v>
      </c>
      <c r="E60" s="923" t="s">
        <v>487</v>
      </c>
      <c r="F60" s="924"/>
      <c r="G60" s="924"/>
      <c r="H60" s="925"/>
      <c r="I60" s="2"/>
      <c r="J60" s="11"/>
      <c r="K60" s="51"/>
      <c r="L60" s="8">
        <f>L64+L67+L63</f>
        <v>85.700000000000017</v>
      </c>
      <c r="M60" s="8">
        <f t="shared" ref="M60" si="10">M64+M67+M63</f>
        <v>85.7</v>
      </c>
      <c r="N60" s="1">
        <f t="shared" si="0"/>
        <v>99.999999999999986</v>
      </c>
      <c r="O60" s="512"/>
    </row>
    <row r="61" spans="1:15" s="232" customFormat="1" ht="48" customHeight="1" x14ac:dyDescent="0.25">
      <c r="A61" s="95" t="s">
        <v>349</v>
      </c>
      <c r="B61" s="535">
        <v>900</v>
      </c>
      <c r="C61" s="49" t="s">
        <v>34</v>
      </c>
      <c r="D61" s="127" t="s">
        <v>38</v>
      </c>
      <c r="E61" s="531" t="s">
        <v>612</v>
      </c>
      <c r="F61" s="532"/>
      <c r="G61" s="532"/>
      <c r="H61" s="533"/>
      <c r="I61" s="2"/>
      <c r="J61" s="11"/>
      <c r="K61" s="51">
        <v>71.900000000000006</v>
      </c>
      <c r="L61" s="8">
        <v>83.800000000000011</v>
      </c>
      <c r="M61" s="8">
        <v>83.800000000000011</v>
      </c>
      <c r="N61" s="1">
        <f t="shared" si="0"/>
        <v>100</v>
      </c>
      <c r="O61" s="534"/>
    </row>
    <row r="62" spans="1:15" s="232" customFormat="1" ht="48" customHeight="1" x14ac:dyDescent="0.25">
      <c r="A62" s="95" t="s">
        <v>400</v>
      </c>
      <c r="B62" s="535">
        <v>900</v>
      </c>
      <c r="C62" s="49" t="s">
        <v>34</v>
      </c>
      <c r="D62" s="127" t="s">
        <v>38</v>
      </c>
      <c r="E62" s="531" t="s">
        <v>612</v>
      </c>
      <c r="F62" s="532"/>
      <c r="G62" s="532"/>
      <c r="H62" s="533"/>
      <c r="I62" s="2" t="s">
        <v>401</v>
      </c>
      <c r="J62" s="11"/>
      <c r="K62" s="51"/>
      <c r="L62" s="8">
        <v>83.800000000000011</v>
      </c>
      <c r="M62" s="8">
        <v>83.800000000000011</v>
      </c>
      <c r="N62" s="1">
        <f t="shared" si="0"/>
        <v>100</v>
      </c>
      <c r="O62" s="534"/>
    </row>
    <row r="63" spans="1:15" s="232" customFormat="1" ht="48" customHeight="1" x14ac:dyDescent="0.25">
      <c r="A63" s="95" t="s">
        <v>402</v>
      </c>
      <c r="B63" s="535">
        <v>900</v>
      </c>
      <c r="C63" s="49" t="s">
        <v>34</v>
      </c>
      <c r="D63" s="127" t="s">
        <v>38</v>
      </c>
      <c r="E63" s="531" t="s">
        <v>612</v>
      </c>
      <c r="F63" s="532"/>
      <c r="G63" s="532"/>
      <c r="H63" s="533"/>
      <c r="I63" s="2" t="s">
        <v>399</v>
      </c>
      <c r="J63" s="11"/>
      <c r="K63" s="51"/>
      <c r="L63" s="8">
        <v>83.800000000000011</v>
      </c>
      <c r="M63" s="8">
        <v>83.8</v>
      </c>
      <c r="N63" s="1">
        <f t="shared" si="0"/>
        <v>99.999999999999972</v>
      </c>
      <c r="O63" s="534"/>
    </row>
    <row r="64" spans="1:15" s="232" customFormat="1" ht="126.75" customHeight="1" x14ac:dyDescent="0.25">
      <c r="A64" s="424" t="s">
        <v>350</v>
      </c>
      <c r="B64" s="490">
        <v>900</v>
      </c>
      <c r="C64" s="491" t="s">
        <v>34</v>
      </c>
      <c r="D64" s="491" t="s">
        <v>38</v>
      </c>
      <c r="E64" s="917" t="s">
        <v>418</v>
      </c>
      <c r="F64" s="918"/>
      <c r="G64" s="918"/>
      <c r="H64" s="919"/>
      <c r="I64" s="492"/>
      <c r="J64" s="493"/>
      <c r="K64" s="494" t="e">
        <f>#REF!</f>
        <v>#REF!</v>
      </c>
      <c r="L64" s="494">
        <f t="shared" ref="L64:M65" si="11">L65</f>
        <v>1.9</v>
      </c>
      <c r="M64" s="494">
        <f t="shared" si="11"/>
        <v>1.9</v>
      </c>
      <c r="N64" s="1">
        <f t="shared" si="0"/>
        <v>100</v>
      </c>
      <c r="O64" s="1032"/>
    </row>
    <row r="65" spans="1:15" s="232" customFormat="1" ht="34.5" customHeight="1" x14ac:dyDescent="0.25">
      <c r="A65" s="495" t="s">
        <v>408</v>
      </c>
      <c r="B65" s="490">
        <v>900</v>
      </c>
      <c r="C65" s="491" t="s">
        <v>34</v>
      </c>
      <c r="D65" s="491" t="s">
        <v>38</v>
      </c>
      <c r="E65" s="917" t="s">
        <v>418</v>
      </c>
      <c r="F65" s="918"/>
      <c r="G65" s="918"/>
      <c r="H65" s="919"/>
      <c r="I65" s="492" t="s">
        <v>406</v>
      </c>
      <c r="J65" s="493"/>
      <c r="K65" s="494"/>
      <c r="L65" s="494">
        <f t="shared" si="11"/>
        <v>1.9</v>
      </c>
      <c r="M65" s="494">
        <f t="shared" si="11"/>
        <v>1.9</v>
      </c>
      <c r="N65" s="1">
        <f t="shared" si="0"/>
        <v>100</v>
      </c>
      <c r="O65" s="1032"/>
    </row>
    <row r="66" spans="1:15" s="232" customFormat="1" ht="32.25" customHeight="1" x14ac:dyDescent="0.25">
      <c r="A66" s="495" t="s">
        <v>409</v>
      </c>
      <c r="B66" s="490">
        <v>900</v>
      </c>
      <c r="C66" s="491" t="s">
        <v>34</v>
      </c>
      <c r="D66" s="491" t="s">
        <v>38</v>
      </c>
      <c r="E66" s="917" t="s">
        <v>418</v>
      </c>
      <c r="F66" s="918"/>
      <c r="G66" s="918"/>
      <c r="H66" s="919"/>
      <c r="I66" s="492" t="s">
        <v>407</v>
      </c>
      <c r="J66" s="493"/>
      <c r="K66" s="494"/>
      <c r="L66" s="494">
        <v>1.9</v>
      </c>
      <c r="M66" s="494">
        <v>1.9</v>
      </c>
      <c r="N66" s="1">
        <f t="shared" si="0"/>
        <v>100</v>
      </c>
      <c r="O66" s="1032"/>
    </row>
    <row r="67" spans="1:15" s="232" customFormat="1" ht="141" hidden="1" customHeight="1" x14ac:dyDescent="0.25">
      <c r="A67" s="485" t="s">
        <v>349</v>
      </c>
      <c r="B67" s="335">
        <v>900</v>
      </c>
      <c r="C67" s="486" t="s">
        <v>34</v>
      </c>
      <c r="D67" s="486" t="s">
        <v>38</v>
      </c>
      <c r="E67" s="920" t="s">
        <v>612</v>
      </c>
      <c r="F67" s="921"/>
      <c r="G67" s="921"/>
      <c r="H67" s="922"/>
      <c r="I67" s="336"/>
      <c r="J67" s="336"/>
      <c r="K67" s="375">
        <f>K70</f>
        <v>71.900000000000006</v>
      </c>
      <c r="L67" s="375">
        <f t="shared" ref="L67:M68" si="12">L68</f>
        <v>0</v>
      </c>
      <c r="M67" s="375">
        <f t="shared" si="12"/>
        <v>0</v>
      </c>
      <c r="N67" s="1" t="e">
        <f t="shared" si="0"/>
        <v>#DIV/0!</v>
      </c>
      <c r="O67" s="989" t="s">
        <v>637</v>
      </c>
    </row>
    <row r="68" spans="1:15" s="232" customFormat="1" ht="81.75" hidden="1" customHeight="1" x14ac:dyDescent="0.25">
      <c r="A68" s="334" t="s">
        <v>400</v>
      </c>
      <c r="B68" s="335">
        <v>900</v>
      </c>
      <c r="C68" s="486" t="s">
        <v>34</v>
      </c>
      <c r="D68" s="486" t="s">
        <v>38</v>
      </c>
      <c r="E68" s="920" t="s">
        <v>612</v>
      </c>
      <c r="F68" s="921"/>
      <c r="G68" s="921"/>
      <c r="H68" s="922"/>
      <c r="I68" s="336" t="s">
        <v>401</v>
      </c>
      <c r="J68" s="336"/>
      <c r="K68" s="375"/>
      <c r="L68" s="375">
        <f t="shared" si="12"/>
        <v>0</v>
      </c>
      <c r="M68" s="375">
        <f t="shared" si="12"/>
        <v>0</v>
      </c>
      <c r="N68" s="1" t="e">
        <f t="shared" si="0"/>
        <v>#DIV/0!</v>
      </c>
      <c r="O68" s="989"/>
    </row>
    <row r="69" spans="1:15" s="232" customFormat="1" ht="39.75" hidden="1" customHeight="1" x14ac:dyDescent="0.25">
      <c r="A69" s="334" t="s">
        <v>402</v>
      </c>
      <c r="B69" s="335">
        <v>900</v>
      </c>
      <c r="C69" s="486" t="s">
        <v>34</v>
      </c>
      <c r="D69" s="486" t="s">
        <v>38</v>
      </c>
      <c r="E69" s="920" t="s">
        <v>612</v>
      </c>
      <c r="F69" s="921"/>
      <c r="G69" s="921"/>
      <c r="H69" s="922"/>
      <c r="I69" s="336" t="s">
        <v>399</v>
      </c>
      <c r="J69" s="336"/>
      <c r="K69" s="375"/>
      <c r="L69" s="375"/>
      <c r="M69" s="375"/>
      <c r="N69" s="1" t="e">
        <f t="shared" si="0"/>
        <v>#DIV/0!</v>
      </c>
      <c r="O69" s="989"/>
    </row>
    <row r="70" spans="1:15" s="232" customFormat="1" ht="36.75" hidden="1" customHeight="1" x14ac:dyDescent="0.25">
      <c r="A70" s="7" t="s">
        <v>12</v>
      </c>
      <c r="B70" s="308">
        <v>900</v>
      </c>
      <c r="C70" s="49" t="s">
        <v>34</v>
      </c>
      <c r="D70" s="49" t="s">
        <v>38</v>
      </c>
      <c r="E70" s="923" t="s">
        <v>341</v>
      </c>
      <c r="F70" s="924"/>
      <c r="G70" s="924"/>
      <c r="H70" s="925"/>
      <c r="I70" s="2" t="s">
        <v>107</v>
      </c>
      <c r="J70" s="2" t="s">
        <v>107</v>
      </c>
      <c r="K70" s="51">
        <v>71.900000000000006</v>
      </c>
      <c r="L70" s="1">
        <v>64.400000000000006</v>
      </c>
      <c r="M70" s="1">
        <v>64.400000000000006</v>
      </c>
      <c r="N70" s="1">
        <f t="shared" si="0"/>
        <v>100</v>
      </c>
      <c r="O70" s="514"/>
    </row>
    <row r="71" spans="1:15" s="232" customFormat="1" ht="63.75" hidden="1" customHeight="1" x14ac:dyDescent="0.25">
      <c r="A71" s="7" t="s">
        <v>190</v>
      </c>
      <c r="B71" s="308">
        <v>900</v>
      </c>
      <c r="C71" s="49" t="s">
        <v>34</v>
      </c>
      <c r="D71" s="49" t="s">
        <v>38</v>
      </c>
      <c r="E71" s="923" t="s">
        <v>341</v>
      </c>
      <c r="F71" s="924"/>
      <c r="G71" s="924"/>
      <c r="H71" s="925"/>
      <c r="I71" s="2" t="s">
        <v>189</v>
      </c>
      <c r="J71" s="2"/>
      <c r="K71" s="51"/>
      <c r="L71" s="31">
        <v>19.399999999999999</v>
      </c>
      <c r="M71" s="31">
        <v>19.399999999999999</v>
      </c>
      <c r="N71" s="1">
        <f t="shared" si="0"/>
        <v>100</v>
      </c>
      <c r="O71" s="514"/>
    </row>
    <row r="72" spans="1:15" s="232" customFormat="1" ht="47.25" x14ac:dyDescent="0.25">
      <c r="A72" s="7" t="s">
        <v>530</v>
      </c>
      <c r="B72" s="172">
        <v>900</v>
      </c>
      <c r="C72" s="29" t="s">
        <v>34</v>
      </c>
      <c r="D72" s="29" t="s">
        <v>38</v>
      </c>
      <c r="E72" s="893" t="s">
        <v>4</v>
      </c>
      <c r="F72" s="894"/>
      <c r="G72" s="894"/>
      <c r="H72" s="895"/>
      <c r="I72" s="26"/>
      <c r="J72" s="11"/>
      <c r="K72" s="8" t="e">
        <f>#REF!</f>
        <v>#REF!</v>
      </c>
      <c r="L72" s="8">
        <f>L73</f>
        <v>12196.800000000001</v>
      </c>
      <c r="M72" s="8">
        <f>M73</f>
        <v>12163.1</v>
      </c>
      <c r="N72" s="1">
        <f t="shared" si="0"/>
        <v>99.723698019152565</v>
      </c>
      <c r="O72" s="512"/>
    </row>
    <row r="73" spans="1:15" s="232" customFormat="1" ht="46.5" customHeight="1" x14ac:dyDescent="0.25">
      <c r="A73" s="7" t="s">
        <v>531</v>
      </c>
      <c r="B73" s="172">
        <v>900</v>
      </c>
      <c r="C73" s="2" t="s">
        <v>34</v>
      </c>
      <c r="D73" s="2" t="s">
        <v>38</v>
      </c>
      <c r="E73" s="1036" t="s">
        <v>363</v>
      </c>
      <c r="F73" s="1037"/>
      <c r="G73" s="1037"/>
      <c r="H73" s="1038"/>
      <c r="I73" s="296"/>
      <c r="J73" s="11"/>
      <c r="K73" s="8"/>
      <c r="L73" s="8">
        <f>L74+L77+L95</f>
        <v>12196.800000000001</v>
      </c>
      <c r="M73" s="8">
        <f>M74+M77+M95</f>
        <v>12163.1</v>
      </c>
      <c r="N73" s="1">
        <f t="shared" si="0"/>
        <v>99.723698019152565</v>
      </c>
      <c r="O73" s="512"/>
    </row>
    <row r="74" spans="1:15" s="232" customFormat="1" ht="31.5" x14ac:dyDescent="0.25">
      <c r="A74" s="7" t="s">
        <v>351</v>
      </c>
      <c r="B74" s="172">
        <v>900</v>
      </c>
      <c r="C74" s="2" t="s">
        <v>34</v>
      </c>
      <c r="D74" s="2" t="s">
        <v>38</v>
      </c>
      <c r="E74" s="1036" t="s">
        <v>225</v>
      </c>
      <c r="F74" s="1037"/>
      <c r="G74" s="1037"/>
      <c r="H74" s="1038"/>
      <c r="I74" s="296"/>
      <c r="J74" s="11"/>
      <c r="K74" s="8" t="e">
        <f>#REF!</f>
        <v>#REF!</v>
      </c>
      <c r="L74" s="8">
        <f t="shared" ref="L74:M75" si="13">L75</f>
        <v>10882</v>
      </c>
      <c r="M74" s="8">
        <f t="shared" si="13"/>
        <v>10869.3</v>
      </c>
      <c r="N74" s="1">
        <f t="shared" si="0"/>
        <v>99.883293512222011</v>
      </c>
      <c r="O74" s="512"/>
    </row>
    <row r="75" spans="1:15" s="232" customFormat="1" ht="74.25" customHeight="1" x14ac:dyDescent="0.25">
      <c r="A75" s="7" t="s">
        <v>400</v>
      </c>
      <c r="B75" s="172">
        <v>900</v>
      </c>
      <c r="C75" s="2" t="s">
        <v>34</v>
      </c>
      <c r="D75" s="2" t="s">
        <v>38</v>
      </c>
      <c r="E75" s="1036" t="s">
        <v>225</v>
      </c>
      <c r="F75" s="1037"/>
      <c r="G75" s="1037"/>
      <c r="H75" s="1038"/>
      <c r="I75" s="324" t="s">
        <v>401</v>
      </c>
      <c r="J75" s="11"/>
      <c r="K75" s="8"/>
      <c r="L75" s="8">
        <f t="shared" si="13"/>
        <v>10882</v>
      </c>
      <c r="M75" s="8">
        <f t="shared" si="13"/>
        <v>10869.3</v>
      </c>
      <c r="N75" s="1">
        <f t="shared" si="0"/>
        <v>99.883293512222011</v>
      </c>
      <c r="O75" s="512"/>
    </row>
    <row r="76" spans="1:15" s="232" customFormat="1" ht="30.75" customHeight="1" x14ac:dyDescent="0.25">
      <c r="A76" s="7" t="s">
        <v>412</v>
      </c>
      <c r="B76" s="172">
        <v>900</v>
      </c>
      <c r="C76" s="2" t="s">
        <v>34</v>
      </c>
      <c r="D76" s="2" t="s">
        <v>38</v>
      </c>
      <c r="E76" s="1036" t="s">
        <v>225</v>
      </c>
      <c r="F76" s="1037"/>
      <c r="G76" s="1037"/>
      <c r="H76" s="1038"/>
      <c r="I76" s="324" t="s">
        <v>399</v>
      </c>
      <c r="J76" s="11"/>
      <c r="K76" s="8"/>
      <c r="L76" s="494">
        <v>10882</v>
      </c>
      <c r="M76" s="8">
        <v>10869.3</v>
      </c>
      <c r="N76" s="1">
        <f t="shared" si="0"/>
        <v>99.883293512222011</v>
      </c>
      <c r="O76" s="512"/>
    </row>
    <row r="77" spans="1:15" s="232" customFormat="1" ht="36" customHeight="1" x14ac:dyDescent="0.25">
      <c r="A77" s="131" t="s">
        <v>352</v>
      </c>
      <c r="B77" s="172">
        <v>900</v>
      </c>
      <c r="C77" s="2" t="s">
        <v>34</v>
      </c>
      <c r="D77" s="2" t="s">
        <v>38</v>
      </c>
      <c r="E77" s="1036" t="s">
        <v>226</v>
      </c>
      <c r="F77" s="1037"/>
      <c r="G77" s="1037"/>
      <c r="H77" s="1038"/>
      <c r="I77" s="293"/>
      <c r="J77" s="11"/>
      <c r="K77" s="8"/>
      <c r="L77" s="8">
        <f>L78+L82+L90</f>
        <v>1256.5999999999999</v>
      </c>
      <c r="M77" s="8">
        <f>M78+M82+M90</f>
        <v>1235.5999999999999</v>
      </c>
      <c r="N77" s="1">
        <f t="shared" si="0"/>
        <v>98.328823810281705</v>
      </c>
      <c r="O77" s="512"/>
    </row>
    <row r="78" spans="1:15" s="232" customFormat="1" ht="78.75" x14ac:dyDescent="0.25">
      <c r="A78" s="7" t="s">
        <v>411</v>
      </c>
      <c r="B78" s="172">
        <v>900</v>
      </c>
      <c r="C78" s="2" t="s">
        <v>34</v>
      </c>
      <c r="D78" s="2" t="s">
        <v>38</v>
      </c>
      <c r="E78" s="1036" t="s">
        <v>226</v>
      </c>
      <c r="F78" s="1037"/>
      <c r="G78" s="1037"/>
      <c r="H78" s="1038"/>
      <c r="I78" s="293" t="s">
        <v>401</v>
      </c>
      <c r="J78" s="11"/>
      <c r="K78" s="8"/>
      <c r="L78" s="8">
        <f>L79</f>
        <v>180.7</v>
      </c>
      <c r="M78" s="8">
        <f>M79</f>
        <v>161.19999999999999</v>
      </c>
      <c r="N78" s="1">
        <f t="shared" si="0"/>
        <v>89.208633093525179</v>
      </c>
      <c r="O78" s="512"/>
    </row>
    <row r="79" spans="1:15" s="232" customFormat="1" ht="36" customHeight="1" x14ac:dyDescent="0.25">
      <c r="A79" s="7" t="s">
        <v>412</v>
      </c>
      <c r="B79" s="172">
        <v>900</v>
      </c>
      <c r="C79" s="2" t="s">
        <v>34</v>
      </c>
      <c r="D79" s="2" t="s">
        <v>38</v>
      </c>
      <c r="E79" s="1036" t="s">
        <v>226</v>
      </c>
      <c r="F79" s="1037"/>
      <c r="G79" s="1037"/>
      <c r="H79" s="1038"/>
      <c r="I79" s="293" t="s">
        <v>399</v>
      </c>
      <c r="J79" s="11"/>
      <c r="K79" s="8"/>
      <c r="L79" s="8">
        <v>180.7</v>
      </c>
      <c r="M79" s="8">
        <v>161.19999999999999</v>
      </c>
      <c r="N79" s="1">
        <f t="shared" si="0"/>
        <v>89.208633093525179</v>
      </c>
      <c r="O79" s="512"/>
    </row>
    <row r="80" spans="1:15" s="232" customFormat="1" ht="47.25" hidden="1" x14ac:dyDescent="0.25">
      <c r="A80" s="7" t="s">
        <v>39</v>
      </c>
      <c r="B80" s="172">
        <v>900</v>
      </c>
      <c r="C80" s="2" t="s">
        <v>34</v>
      </c>
      <c r="D80" s="2" t="s">
        <v>38</v>
      </c>
      <c r="E80" s="1036" t="s">
        <v>226</v>
      </c>
      <c r="F80" s="1037"/>
      <c r="G80" s="1037"/>
      <c r="H80" s="1038"/>
      <c r="I80" s="293" t="s">
        <v>108</v>
      </c>
      <c r="J80" s="11"/>
      <c r="K80" s="8"/>
      <c r="L80" s="732">
        <f>15.8+62.4</f>
        <v>78.2</v>
      </c>
      <c r="M80" s="8">
        <v>197.2</v>
      </c>
      <c r="N80" s="1">
        <f t="shared" si="0"/>
        <v>252.17391304347822</v>
      </c>
      <c r="O80" s="512"/>
    </row>
    <row r="81" spans="1:15" s="232" customFormat="1" ht="56.25" hidden="1" customHeight="1" x14ac:dyDescent="0.25">
      <c r="A81" s="7" t="s">
        <v>175</v>
      </c>
      <c r="B81" s="308">
        <v>900</v>
      </c>
      <c r="C81" s="2" t="s">
        <v>34</v>
      </c>
      <c r="D81" s="2" t="s">
        <v>38</v>
      </c>
      <c r="E81" s="1036" t="s">
        <v>226</v>
      </c>
      <c r="F81" s="1037"/>
      <c r="G81" s="1037"/>
      <c r="H81" s="1038"/>
      <c r="I81" s="431" t="s">
        <v>767</v>
      </c>
      <c r="J81" s="11"/>
      <c r="K81" s="9" t="e">
        <f>#REF!</f>
        <v>#REF!</v>
      </c>
      <c r="L81" s="732">
        <f>94+21</f>
        <v>115</v>
      </c>
      <c r="M81" s="8">
        <v>123</v>
      </c>
      <c r="N81" s="1">
        <f t="shared" ref="N81:N143" si="14">M81/L81*100</f>
        <v>106.95652173913044</v>
      </c>
      <c r="O81" s="512"/>
    </row>
    <row r="82" spans="1:15" s="232" customFormat="1" ht="48.75" customHeight="1" x14ac:dyDescent="0.25">
      <c r="A82" s="7" t="s">
        <v>408</v>
      </c>
      <c r="B82" s="172">
        <v>900</v>
      </c>
      <c r="C82" s="2" t="s">
        <v>34</v>
      </c>
      <c r="D82" s="2" t="s">
        <v>38</v>
      </c>
      <c r="E82" s="1036" t="s">
        <v>226</v>
      </c>
      <c r="F82" s="1037"/>
      <c r="G82" s="1037"/>
      <c r="H82" s="1038"/>
      <c r="I82" s="293" t="s">
        <v>406</v>
      </c>
      <c r="J82" s="11"/>
      <c r="K82" s="9"/>
      <c r="L82" s="8">
        <f t="shared" ref="L82:M82" si="15">L83</f>
        <v>941.6</v>
      </c>
      <c r="M82" s="8">
        <f t="shared" si="15"/>
        <v>941.3</v>
      </c>
      <c r="N82" s="1">
        <f t="shared" si="14"/>
        <v>99.968139337298211</v>
      </c>
      <c r="O82" s="512"/>
    </row>
    <row r="83" spans="1:15" s="232" customFormat="1" ht="42.75" customHeight="1" x14ac:dyDescent="0.25">
      <c r="A83" s="7" t="s">
        <v>409</v>
      </c>
      <c r="B83" s="172">
        <v>900</v>
      </c>
      <c r="C83" s="2" t="s">
        <v>34</v>
      </c>
      <c r="D83" s="2" t="s">
        <v>38</v>
      </c>
      <c r="E83" s="1036" t="s">
        <v>226</v>
      </c>
      <c r="F83" s="1037"/>
      <c r="G83" s="1037"/>
      <c r="H83" s="1038"/>
      <c r="I83" s="293" t="s">
        <v>407</v>
      </c>
      <c r="J83" s="11"/>
      <c r="K83" s="9"/>
      <c r="L83" s="494">
        <v>941.6</v>
      </c>
      <c r="M83" s="8">
        <v>941.3</v>
      </c>
      <c r="N83" s="1">
        <f t="shared" si="14"/>
        <v>99.968139337298211</v>
      </c>
      <c r="O83" s="512"/>
    </row>
    <row r="84" spans="1:15" s="232" customFormat="1" ht="13.5" hidden="1" customHeight="1" x14ac:dyDescent="0.25">
      <c r="A84" s="334" t="s">
        <v>323</v>
      </c>
      <c r="B84" s="372">
        <v>900</v>
      </c>
      <c r="C84" s="336" t="s">
        <v>34</v>
      </c>
      <c r="D84" s="336" t="s">
        <v>38</v>
      </c>
      <c r="E84" s="1033" t="s">
        <v>226</v>
      </c>
      <c r="F84" s="1034"/>
      <c r="G84" s="1034"/>
      <c r="H84" s="1035"/>
      <c r="I84" s="373" t="s">
        <v>44</v>
      </c>
      <c r="J84" s="374"/>
      <c r="K84" s="375"/>
      <c r="L84" s="732">
        <f>L85+L86+L87+L88+L89-150</f>
        <v>945.2</v>
      </c>
      <c r="M84" s="375">
        <v>654.90000000000009</v>
      </c>
      <c r="N84" s="1">
        <f t="shared" si="14"/>
        <v>69.286923402454519</v>
      </c>
      <c r="O84" s="512" t="s">
        <v>641</v>
      </c>
    </row>
    <row r="85" spans="1:15" s="731" customFormat="1" ht="13.5" hidden="1" customHeight="1" x14ac:dyDescent="0.25">
      <c r="A85" s="334"/>
      <c r="B85" s="372"/>
      <c r="C85" s="336"/>
      <c r="D85" s="336"/>
      <c r="E85" s="727"/>
      <c r="F85" s="728"/>
      <c r="G85" s="728"/>
      <c r="H85" s="729"/>
      <c r="I85" s="373" t="s">
        <v>768</v>
      </c>
      <c r="J85" s="374"/>
      <c r="K85" s="375"/>
      <c r="L85" s="732">
        <v>350</v>
      </c>
      <c r="M85" s="375"/>
      <c r="N85" s="1">
        <f t="shared" si="14"/>
        <v>0</v>
      </c>
      <c r="O85" s="730"/>
    </row>
    <row r="86" spans="1:15" s="731" customFormat="1" ht="13.5" hidden="1" customHeight="1" x14ac:dyDescent="0.25">
      <c r="A86" s="334"/>
      <c r="B86" s="372"/>
      <c r="C86" s="336"/>
      <c r="D86" s="336"/>
      <c r="E86" s="727"/>
      <c r="F86" s="728"/>
      <c r="G86" s="728"/>
      <c r="H86" s="729"/>
      <c r="I86" s="373" t="s">
        <v>769</v>
      </c>
      <c r="J86" s="374"/>
      <c r="K86" s="375"/>
      <c r="L86" s="732">
        <v>75</v>
      </c>
      <c r="M86" s="375"/>
      <c r="N86" s="1">
        <f t="shared" si="14"/>
        <v>0</v>
      </c>
      <c r="O86" s="730"/>
    </row>
    <row r="87" spans="1:15" s="731" customFormat="1" ht="13.5" hidden="1" customHeight="1" x14ac:dyDescent="0.25">
      <c r="A87" s="334"/>
      <c r="B87" s="372"/>
      <c r="C87" s="336"/>
      <c r="D87" s="336"/>
      <c r="E87" s="727"/>
      <c r="F87" s="728"/>
      <c r="G87" s="728"/>
      <c r="H87" s="729"/>
      <c r="I87" s="373" t="s">
        <v>770</v>
      </c>
      <c r="J87" s="374"/>
      <c r="K87" s="375"/>
      <c r="L87" s="732">
        <v>530.20000000000005</v>
      </c>
      <c r="M87" s="375"/>
      <c r="N87" s="1">
        <f t="shared" si="14"/>
        <v>0</v>
      </c>
      <c r="O87" s="730"/>
    </row>
    <row r="88" spans="1:15" s="731" customFormat="1" ht="13.5" hidden="1" customHeight="1" x14ac:dyDescent="0.25">
      <c r="A88" s="334"/>
      <c r="B88" s="372"/>
      <c r="C88" s="336"/>
      <c r="D88" s="336"/>
      <c r="E88" s="727"/>
      <c r="F88" s="728"/>
      <c r="G88" s="728"/>
      <c r="H88" s="729"/>
      <c r="I88" s="373" t="s">
        <v>431</v>
      </c>
      <c r="J88" s="374"/>
      <c r="K88" s="375"/>
      <c r="L88" s="732">
        <v>90</v>
      </c>
      <c r="M88" s="375"/>
      <c r="N88" s="1">
        <f t="shared" si="14"/>
        <v>0</v>
      </c>
      <c r="O88" s="730"/>
    </row>
    <row r="89" spans="1:15" s="731" customFormat="1" ht="13.5" hidden="1" customHeight="1" x14ac:dyDescent="0.25">
      <c r="A89" s="334"/>
      <c r="B89" s="372"/>
      <c r="C89" s="336"/>
      <c r="D89" s="336"/>
      <c r="E89" s="727"/>
      <c r="F89" s="728"/>
      <c r="G89" s="728"/>
      <c r="H89" s="729"/>
      <c r="I89" s="373" t="s">
        <v>771</v>
      </c>
      <c r="J89" s="374"/>
      <c r="K89" s="375"/>
      <c r="L89" s="732">
        <v>50</v>
      </c>
      <c r="M89" s="375"/>
      <c r="N89" s="1">
        <f t="shared" si="14"/>
        <v>0</v>
      </c>
      <c r="O89" s="730"/>
    </row>
    <row r="90" spans="1:15" s="232" customFormat="1" ht="24" customHeight="1" x14ac:dyDescent="0.25">
      <c r="A90" s="7" t="s">
        <v>413</v>
      </c>
      <c r="B90" s="172">
        <v>900</v>
      </c>
      <c r="C90" s="2" t="s">
        <v>34</v>
      </c>
      <c r="D90" s="2" t="s">
        <v>38</v>
      </c>
      <c r="E90" s="1036" t="s">
        <v>226</v>
      </c>
      <c r="F90" s="1037"/>
      <c r="G90" s="1037"/>
      <c r="H90" s="1038"/>
      <c r="I90" s="293" t="s">
        <v>414</v>
      </c>
      <c r="J90" s="11"/>
      <c r="K90" s="8"/>
      <c r="L90" s="8">
        <f>L91</f>
        <v>134.30000000000001</v>
      </c>
      <c r="M90" s="8">
        <f>M91</f>
        <v>133.1</v>
      </c>
      <c r="N90" s="1">
        <f t="shared" si="14"/>
        <v>99.106478034251666</v>
      </c>
      <c r="O90" s="512"/>
    </row>
    <row r="91" spans="1:15" s="232" customFormat="1" ht="30" customHeight="1" x14ac:dyDescent="0.25">
      <c r="A91" s="7" t="s">
        <v>492</v>
      </c>
      <c r="B91" s="172">
        <v>900</v>
      </c>
      <c r="C91" s="2" t="s">
        <v>34</v>
      </c>
      <c r="D91" s="2" t="s">
        <v>38</v>
      </c>
      <c r="E91" s="1036" t="s">
        <v>226</v>
      </c>
      <c r="F91" s="1037"/>
      <c r="G91" s="1037"/>
      <c r="H91" s="1038"/>
      <c r="I91" s="293" t="s">
        <v>415</v>
      </c>
      <c r="J91" s="11"/>
      <c r="K91" s="8"/>
      <c r="L91" s="8">
        <f>L92+L93+L94</f>
        <v>134.30000000000001</v>
      </c>
      <c r="M91" s="8">
        <f>M92+M93+M94</f>
        <v>133.1</v>
      </c>
      <c r="N91" s="1">
        <f t="shared" si="14"/>
        <v>99.106478034251666</v>
      </c>
      <c r="O91" s="512"/>
    </row>
    <row r="92" spans="1:15" s="232" customFormat="1" ht="14.25" hidden="1" customHeight="1" x14ac:dyDescent="0.25">
      <c r="A92" s="7" t="s">
        <v>40</v>
      </c>
      <c r="B92" s="172">
        <v>900</v>
      </c>
      <c r="C92" s="2" t="s">
        <v>34</v>
      </c>
      <c r="D92" s="2" t="s">
        <v>38</v>
      </c>
      <c r="E92" s="1036" t="s">
        <v>226</v>
      </c>
      <c r="F92" s="1037"/>
      <c r="G92" s="1037"/>
      <c r="H92" s="1038"/>
      <c r="I92" s="293" t="s">
        <v>109</v>
      </c>
      <c r="J92" s="11"/>
      <c r="K92" s="8"/>
      <c r="L92" s="732">
        <v>15.1</v>
      </c>
      <c r="M92" s="8">
        <v>15</v>
      </c>
      <c r="N92" s="1">
        <f t="shared" si="14"/>
        <v>99.337748344370866</v>
      </c>
      <c r="O92" s="512"/>
    </row>
    <row r="93" spans="1:15" s="232" customFormat="1" ht="16.5" hidden="1" customHeight="1" x14ac:dyDescent="0.25">
      <c r="A93" s="7" t="s">
        <v>53</v>
      </c>
      <c r="B93" s="172">
        <v>900</v>
      </c>
      <c r="C93" s="2" t="s">
        <v>34</v>
      </c>
      <c r="D93" s="2" t="s">
        <v>38</v>
      </c>
      <c r="E93" s="1036" t="s">
        <v>226</v>
      </c>
      <c r="F93" s="1037"/>
      <c r="G93" s="1037"/>
      <c r="H93" s="1038"/>
      <c r="I93" s="293" t="s">
        <v>110</v>
      </c>
      <c r="J93" s="11"/>
      <c r="K93" s="8"/>
      <c r="L93" s="732">
        <v>8.6999999999999993</v>
      </c>
      <c r="M93" s="8">
        <v>7.6</v>
      </c>
      <c r="N93" s="1">
        <f t="shared" si="14"/>
        <v>87.356321839080465</v>
      </c>
      <c r="O93" s="512"/>
    </row>
    <row r="94" spans="1:15" s="232" customFormat="1" ht="21.75" hidden="1" customHeight="1" x14ac:dyDescent="0.25">
      <c r="A94" s="7" t="s">
        <v>187</v>
      </c>
      <c r="B94" s="172">
        <v>900</v>
      </c>
      <c r="C94" s="2" t="s">
        <v>34</v>
      </c>
      <c r="D94" s="2" t="s">
        <v>38</v>
      </c>
      <c r="E94" s="1036" t="s">
        <v>226</v>
      </c>
      <c r="F94" s="1037"/>
      <c r="G94" s="1037"/>
      <c r="H94" s="1038"/>
      <c r="I94" s="293" t="s">
        <v>186</v>
      </c>
      <c r="J94" s="11"/>
      <c r="K94" s="8"/>
      <c r="L94" s="732">
        <v>110.5</v>
      </c>
      <c r="M94" s="8">
        <v>110.5</v>
      </c>
      <c r="N94" s="1">
        <f t="shared" si="14"/>
        <v>100</v>
      </c>
      <c r="O94" s="512"/>
    </row>
    <row r="95" spans="1:15" s="232" customFormat="1" ht="69" customHeight="1" x14ac:dyDescent="0.25">
      <c r="A95" s="7" t="s">
        <v>353</v>
      </c>
      <c r="B95" s="308">
        <v>900</v>
      </c>
      <c r="C95" s="2" t="s">
        <v>34</v>
      </c>
      <c r="D95" s="2" t="s">
        <v>38</v>
      </c>
      <c r="E95" s="923" t="s">
        <v>611</v>
      </c>
      <c r="F95" s="924"/>
      <c r="G95" s="924"/>
      <c r="H95" s="925"/>
      <c r="I95" s="2"/>
      <c r="J95" s="11"/>
      <c r="K95" s="326">
        <v>74.599999999999994</v>
      </c>
      <c r="L95" s="8">
        <f t="shared" ref="L95:M96" si="16">L96</f>
        <v>58.2</v>
      </c>
      <c r="M95" s="8">
        <f t="shared" si="16"/>
        <v>58.2</v>
      </c>
      <c r="N95" s="1">
        <f t="shared" si="14"/>
        <v>100</v>
      </c>
      <c r="O95" s="512"/>
    </row>
    <row r="96" spans="1:15" s="232" customFormat="1" ht="81" customHeight="1" x14ac:dyDescent="0.25">
      <c r="A96" s="7" t="s">
        <v>400</v>
      </c>
      <c r="B96" s="308">
        <v>900</v>
      </c>
      <c r="C96" s="2" t="s">
        <v>34</v>
      </c>
      <c r="D96" s="2" t="s">
        <v>38</v>
      </c>
      <c r="E96" s="923" t="s">
        <v>611</v>
      </c>
      <c r="F96" s="924"/>
      <c r="G96" s="924"/>
      <c r="H96" s="925"/>
      <c r="I96" s="2" t="s">
        <v>401</v>
      </c>
      <c r="J96" s="11"/>
      <c r="K96" s="326"/>
      <c r="L96" s="8">
        <f t="shared" si="16"/>
        <v>58.2</v>
      </c>
      <c r="M96" s="8">
        <f t="shared" si="16"/>
        <v>58.2</v>
      </c>
      <c r="N96" s="1">
        <f t="shared" si="14"/>
        <v>100</v>
      </c>
      <c r="O96" s="512"/>
    </row>
    <row r="97" spans="1:15" s="232" customFormat="1" ht="37.5" customHeight="1" x14ac:dyDescent="0.25">
      <c r="A97" s="7" t="s">
        <v>412</v>
      </c>
      <c r="B97" s="308">
        <v>900</v>
      </c>
      <c r="C97" s="2" t="s">
        <v>34</v>
      </c>
      <c r="D97" s="2" t="s">
        <v>38</v>
      </c>
      <c r="E97" s="923" t="s">
        <v>611</v>
      </c>
      <c r="F97" s="924"/>
      <c r="G97" s="924"/>
      <c r="H97" s="925"/>
      <c r="I97" s="2" t="s">
        <v>399</v>
      </c>
      <c r="J97" s="11"/>
      <c r="K97" s="326"/>
      <c r="L97" s="8">
        <f>L98+L99</f>
        <v>58.2</v>
      </c>
      <c r="M97" s="8">
        <v>58.2</v>
      </c>
      <c r="N97" s="1">
        <f t="shared" si="14"/>
        <v>100</v>
      </c>
      <c r="O97" s="512"/>
    </row>
    <row r="98" spans="1:15" s="232" customFormat="1" ht="0.75" customHeight="1" x14ac:dyDescent="0.25">
      <c r="A98" s="5" t="s">
        <v>12</v>
      </c>
      <c r="B98" s="308">
        <v>900</v>
      </c>
      <c r="C98" s="2" t="s">
        <v>34</v>
      </c>
      <c r="D98" s="2" t="s">
        <v>38</v>
      </c>
      <c r="E98" s="923" t="s">
        <v>611</v>
      </c>
      <c r="F98" s="924"/>
      <c r="G98" s="924"/>
      <c r="H98" s="925"/>
      <c r="I98" s="2" t="s">
        <v>107</v>
      </c>
      <c r="J98" s="11"/>
      <c r="K98" s="326">
        <v>74.599999999999994</v>
      </c>
      <c r="L98" s="8">
        <v>44.7</v>
      </c>
      <c r="M98" s="8"/>
      <c r="N98" s="1">
        <f t="shared" si="14"/>
        <v>0</v>
      </c>
      <c r="O98" s="512"/>
    </row>
    <row r="99" spans="1:15" s="232" customFormat="1" ht="40.5" hidden="1" customHeight="1" x14ac:dyDescent="0.25">
      <c r="A99" s="5" t="s">
        <v>190</v>
      </c>
      <c r="B99" s="308">
        <v>900</v>
      </c>
      <c r="C99" s="2" t="s">
        <v>34</v>
      </c>
      <c r="D99" s="2" t="s">
        <v>38</v>
      </c>
      <c r="E99" s="923" t="s">
        <v>611</v>
      </c>
      <c r="F99" s="924"/>
      <c r="G99" s="924"/>
      <c r="H99" s="925"/>
      <c r="I99" s="2" t="s">
        <v>189</v>
      </c>
      <c r="J99" s="11"/>
      <c r="K99" s="326"/>
      <c r="L99" s="8">
        <v>13.5</v>
      </c>
      <c r="M99" s="8">
        <v>13.5</v>
      </c>
      <c r="N99" s="1">
        <f t="shared" si="14"/>
        <v>100</v>
      </c>
      <c r="O99" s="512"/>
    </row>
    <row r="100" spans="1:15" s="232" customFormat="1" ht="31.5" x14ac:dyDescent="0.25">
      <c r="A100" s="7" t="s">
        <v>547</v>
      </c>
      <c r="B100" s="317">
        <v>900</v>
      </c>
      <c r="C100" s="143" t="s">
        <v>34</v>
      </c>
      <c r="D100" s="143" t="s">
        <v>38</v>
      </c>
      <c r="E100" s="896" t="s">
        <v>68</v>
      </c>
      <c r="F100" s="897"/>
      <c r="G100" s="897"/>
      <c r="H100" s="898"/>
      <c r="I100" s="26"/>
      <c r="J100" s="327"/>
      <c r="K100" s="326"/>
      <c r="L100" s="8">
        <f>L101</f>
        <v>152.70000000000002</v>
      </c>
      <c r="M100" s="8">
        <f>M101</f>
        <v>152.69999999999999</v>
      </c>
      <c r="N100" s="1">
        <f t="shared" si="14"/>
        <v>99.999999999999972</v>
      </c>
      <c r="O100" s="986"/>
    </row>
    <row r="101" spans="1:15" s="232" customFormat="1" ht="47.25" x14ac:dyDescent="0.25">
      <c r="A101" s="7" t="s">
        <v>548</v>
      </c>
      <c r="B101" s="308">
        <v>900</v>
      </c>
      <c r="C101" s="49" t="s">
        <v>34</v>
      </c>
      <c r="D101" s="49" t="s">
        <v>38</v>
      </c>
      <c r="E101" s="896" t="s">
        <v>69</v>
      </c>
      <c r="F101" s="897"/>
      <c r="G101" s="897"/>
      <c r="H101" s="898"/>
      <c r="I101" s="2"/>
      <c r="J101" s="11"/>
      <c r="K101" s="328"/>
      <c r="L101" s="8">
        <f>L108+L113+L118+L122+L102</f>
        <v>152.70000000000002</v>
      </c>
      <c r="M101" s="8">
        <f t="shared" ref="M101" si="17">M108+M113+M118+M122+M102</f>
        <v>152.69999999999999</v>
      </c>
      <c r="N101" s="1">
        <f t="shared" si="14"/>
        <v>99.999999999999972</v>
      </c>
      <c r="O101" s="986"/>
    </row>
    <row r="102" spans="1:15" s="232" customFormat="1" ht="109.5" customHeight="1" x14ac:dyDescent="0.25">
      <c r="A102" s="7" t="s">
        <v>684</v>
      </c>
      <c r="B102" s="623">
        <v>900</v>
      </c>
      <c r="C102" s="49" t="s">
        <v>34</v>
      </c>
      <c r="D102" s="49" t="s">
        <v>38</v>
      </c>
      <c r="E102" s="905" t="s">
        <v>683</v>
      </c>
      <c r="F102" s="906"/>
      <c r="G102" s="906"/>
      <c r="H102" s="907"/>
      <c r="I102" s="2"/>
      <c r="J102" s="11"/>
      <c r="K102" s="328"/>
      <c r="L102" s="8">
        <f>L103+L106</f>
        <v>19.5</v>
      </c>
      <c r="M102" s="8">
        <f t="shared" ref="M102" si="18">M103+M106</f>
        <v>19.5</v>
      </c>
      <c r="N102" s="1">
        <f t="shared" si="14"/>
        <v>100</v>
      </c>
      <c r="O102" s="624"/>
    </row>
    <row r="103" spans="1:15" s="232" customFormat="1" ht="78.75" x14ac:dyDescent="0.25">
      <c r="A103" s="7" t="s">
        <v>400</v>
      </c>
      <c r="B103" s="623">
        <v>900</v>
      </c>
      <c r="C103" s="49" t="s">
        <v>34</v>
      </c>
      <c r="D103" s="49" t="s">
        <v>38</v>
      </c>
      <c r="E103" s="905" t="s">
        <v>683</v>
      </c>
      <c r="F103" s="906"/>
      <c r="G103" s="906"/>
      <c r="H103" s="907"/>
      <c r="I103" s="2" t="s">
        <v>401</v>
      </c>
      <c r="J103" s="11"/>
      <c r="K103" s="328"/>
      <c r="L103" s="8">
        <f>L104</f>
        <v>19.5</v>
      </c>
      <c r="M103" s="8">
        <f>M104</f>
        <v>19.5</v>
      </c>
      <c r="N103" s="1">
        <f t="shared" si="14"/>
        <v>100</v>
      </c>
      <c r="O103" s="624"/>
    </row>
    <row r="104" spans="1:15" s="232" customFormat="1" ht="30" customHeight="1" x14ac:dyDescent="0.25">
      <c r="A104" s="7" t="s">
        <v>412</v>
      </c>
      <c r="B104" s="623">
        <v>900</v>
      </c>
      <c r="C104" s="49" t="s">
        <v>34</v>
      </c>
      <c r="D104" s="49" t="s">
        <v>38</v>
      </c>
      <c r="E104" s="905" t="s">
        <v>683</v>
      </c>
      <c r="F104" s="906"/>
      <c r="G104" s="906"/>
      <c r="H104" s="907"/>
      <c r="I104" s="2" t="s">
        <v>399</v>
      </c>
      <c r="J104" s="11"/>
      <c r="K104" s="328"/>
      <c r="L104" s="8">
        <v>19.5</v>
      </c>
      <c r="M104" s="8">
        <v>19.5</v>
      </c>
      <c r="N104" s="1">
        <f t="shared" si="14"/>
        <v>100</v>
      </c>
      <c r="O104" s="624"/>
    </row>
    <row r="105" spans="1:15" s="735" customFormat="1" ht="31.5" hidden="1" x14ac:dyDescent="0.25">
      <c r="A105" s="371" t="s">
        <v>408</v>
      </c>
      <c r="B105" s="335">
        <v>900</v>
      </c>
      <c r="C105" s="486" t="s">
        <v>34</v>
      </c>
      <c r="D105" s="486" t="s">
        <v>38</v>
      </c>
      <c r="E105" s="1054" t="s">
        <v>683</v>
      </c>
      <c r="F105" s="1055"/>
      <c r="G105" s="1055"/>
      <c r="H105" s="1056"/>
      <c r="I105" s="336" t="s">
        <v>406</v>
      </c>
      <c r="J105" s="374"/>
      <c r="K105" s="886"/>
      <c r="L105" s="375"/>
      <c r="M105" s="375">
        <f t="shared" ref="M105" si="19">M106</f>
        <v>0</v>
      </c>
      <c r="N105" s="1" t="e">
        <f t="shared" si="14"/>
        <v>#DIV/0!</v>
      </c>
      <c r="O105" s="624"/>
    </row>
    <row r="106" spans="1:15" s="232" customFormat="1" ht="48" hidden="1" customHeight="1" x14ac:dyDescent="0.25">
      <c r="A106" s="371" t="s">
        <v>409</v>
      </c>
      <c r="B106" s="335">
        <v>900</v>
      </c>
      <c r="C106" s="486" t="s">
        <v>34</v>
      </c>
      <c r="D106" s="486" t="s">
        <v>38</v>
      </c>
      <c r="E106" s="1054" t="s">
        <v>683</v>
      </c>
      <c r="F106" s="1055"/>
      <c r="G106" s="1055"/>
      <c r="H106" s="1056"/>
      <c r="I106" s="336" t="s">
        <v>407</v>
      </c>
      <c r="J106" s="374"/>
      <c r="K106" s="886"/>
      <c r="L106" s="375"/>
      <c r="M106" s="375"/>
      <c r="N106" s="1" t="e">
        <f t="shared" si="14"/>
        <v>#DIV/0!</v>
      </c>
      <c r="O106" s="624"/>
    </row>
    <row r="107" spans="1:15" s="232" customFormat="1" ht="78" customHeight="1" x14ac:dyDescent="0.25">
      <c r="A107" s="7" t="s">
        <v>354</v>
      </c>
      <c r="B107" s="308">
        <v>900</v>
      </c>
      <c r="C107" s="49" t="s">
        <v>34</v>
      </c>
      <c r="D107" s="49" t="s">
        <v>38</v>
      </c>
      <c r="E107" s="893" t="s">
        <v>342</v>
      </c>
      <c r="F107" s="894"/>
      <c r="G107" s="894"/>
      <c r="H107" s="895"/>
      <c r="I107" s="2"/>
      <c r="J107" s="11"/>
      <c r="K107" s="8">
        <f>K110</f>
        <v>22.8</v>
      </c>
      <c r="L107" s="8">
        <f t="shared" ref="L107:M108" si="20">L108</f>
        <v>47.800000000000004</v>
      </c>
      <c r="M107" s="8">
        <f t="shared" si="20"/>
        <v>47.8</v>
      </c>
      <c r="N107" s="1">
        <f t="shared" si="14"/>
        <v>99.999999999999986</v>
      </c>
      <c r="O107" s="512"/>
    </row>
    <row r="108" spans="1:15" s="232" customFormat="1" ht="78" customHeight="1" x14ac:dyDescent="0.25">
      <c r="A108" s="7" t="s">
        <v>411</v>
      </c>
      <c r="B108" s="308">
        <v>900</v>
      </c>
      <c r="C108" s="49" t="s">
        <v>34</v>
      </c>
      <c r="D108" s="49" t="s">
        <v>38</v>
      </c>
      <c r="E108" s="893" t="s">
        <v>342</v>
      </c>
      <c r="F108" s="894"/>
      <c r="G108" s="894"/>
      <c r="H108" s="895"/>
      <c r="I108" s="2" t="s">
        <v>401</v>
      </c>
      <c r="J108" s="11"/>
      <c r="K108" s="8"/>
      <c r="L108" s="8">
        <f t="shared" si="20"/>
        <v>47.800000000000004</v>
      </c>
      <c r="M108" s="8">
        <f t="shared" si="20"/>
        <v>47.8</v>
      </c>
      <c r="N108" s="1">
        <f t="shared" si="14"/>
        <v>99.999999999999986</v>
      </c>
      <c r="O108" s="512"/>
    </row>
    <row r="109" spans="1:15" s="232" customFormat="1" ht="45" customHeight="1" x14ac:dyDescent="0.25">
      <c r="A109" s="7" t="s">
        <v>412</v>
      </c>
      <c r="B109" s="308">
        <v>900</v>
      </c>
      <c r="C109" s="49" t="s">
        <v>34</v>
      </c>
      <c r="D109" s="49" t="s">
        <v>38</v>
      </c>
      <c r="E109" s="893" t="s">
        <v>342</v>
      </c>
      <c r="F109" s="894"/>
      <c r="G109" s="894"/>
      <c r="H109" s="895"/>
      <c r="I109" s="2" t="s">
        <v>399</v>
      </c>
      <c r="J109" s="11"/>
      <c r="K109" s="8"/>
      <c r="L109" s="8">
        <f>L110+L111</f>
        <v>47.800000000000004</v>
      </c>
      <c r="M109" s="8">
        <v>47.8</v>
      </c>
      <c r="N109" s="1">
        <f t="shared" si="14"/>
        <v>99.999999999999986</v>
      </c>
      <c r="O109" s="512"/>
    </row>
    <row r="110" spans="1:15" s="232" customFormat="1" ht="33" hidden="1" customHeight="1" x14ac:dyDescent="0.25">
      <c r="A110" s="371" t="s">
        <v>12</v>
      </c>
      <c r="B110" s="335">
        <v>900</v>
      </c>
      <c r="C110" s="486" t="s">
        <v>34</v>
      </c>
      <c r="D110" s="486" t="s">
        <v>38</v>
      </c>
      <c r="E110" s="932" t="s">
        <v>342</v>
      </c>
      <c r="F110" s="933"/>
      <c r="G110" s="933"/>
      <c r="H110" s="934"/>
      <c r="I110" s="336" t="s">
        <v>107</v>
      </c>
      <c r="J110" s="374"/>
      <c r="K110" s="527">
        <v>22.8</v>
      </c>
      <c r="L110" s="376">
        <v>36.700000000000003</v>
      </c>
      <c r="M110" s="376">
        <v>36.5</v>
      </c>
      <c r="N110" s="1">
        <f t="shared" si="14"/>
        <v>99.4550408719346</v>
      </c>
      <c r="O110" s="997" t="s">
        <v>640</v>
      </c>
    </row>
    <row r="111" spans="1:15" s="232" customFormat="1" ht="63" hidden="1" x14ac:dyDescent="0.25">
      <c r="A111" s="371" t="s">
        <v>190</v>
      </c>
      <c r="B111" s="335">
        <v>900</v>
      </c>
      <c r="C111" s="486" t="s">
        <v>34</v>
      </c>
      <c r="D111" s="486" t="s">
        <v>38</v>
      </c>
      <c r="E111" s="932" t="s">
        <v>342</v>
      </c>
      <c r="F111" s="933"/>
      <c r="G111" s="933"/>
      <c r="H111" s="934"/>
      <c r="I111" s="336" t="s">
        <v>189</v>
      </c>
      <c r="J111" s="374"/>
      <c r="K111" s="527"/>
      <c r="L111" s="376">
        <v>11.1</v>
      </c>
      <c r="M111" s="376">
        <v>11.1</v>
      </c>
      <c r="N111" s="1">
        <f t="shared" si="14"/>
        <v>100</v>
      </c>
      <c r="O111" s="997"/>
    </row>
    <row r="112" spans="1:15" s="232" customFormat="1" ht="105.75" customHeight="1" x14ac:dyDescent="0.25">
      <c r="A112" s="135" t="s">
        <v>355</v>
      </c>
      <c r="B112" s="308">
        <v>900</v>
      </c>
      <c r="C112" s="49" t="s">
        <v>34</v>
      </c>
      <c r="D112" s="49" t="s">
        <v>38</v>
      </c>
      <c r="E112" s="893" t="s">
        <v>343</v>
      </c>
      <c r="F112" s="894"/>
      <c r="G112" s="894"/>
      <c r="H112" s="895"/>
      <c r="I112" s="2"/>
      <c r="J112" s="11"/>
      <c r="K112" s="8">
        <f>K115</f>
        <v>71.900000000000006</v>
      </c>
      <c r="L112" s="8">
        <f t="shared" ref="L112:M113" si="21">L113</f>
        <v>71.099999999999994</v>
      </c>
      <c r="M112" s="8">
        <f t="shared" si="21"/>
        <v>71.099999999999994</v>
      </c>
      <c r="N112" s="1">
        <f t="shared" si="14"/>
        <v>100</v>
      </c>
      <c r="O112" s="512"/>
    </row>
    <row r="113" spans="1:15" s="232" customFormat="1" ht="61.5" customHeight="1" x14ac:dyDescent="0.25">
      <c r="A113" s="135" t="s">
        <v>411</v>
      </c>
      <c r="B113" s="308">
        <v>900</v>
      </c>
      <c r="C113" s="49" t="s">
        <v>34</v>
      </c>
      <c r="D113" s="49" t="s">
        <v>38</v>
      </c>
      <c r="E113" s="893" t="s">
        <v>343</v>
      </c>
      <c r="F113" s="894"/>
      <c r="G113" s="894"/>
      <c r="H113" s="895"/>
      <c r="I113" s="2" t="s">
        <v>401</v>
      </c>
      <c r="J113" s="11"/>
      <c r="K113" s="8"/>
      <c r="L113" s="8">
        <f t="shared" si="21"/>
        <v>71.099999999999994</v>
      </c>
      <c r="M113" s="8">
        <f t="shared" si="21"/>
        <v>71.099999999999994</v>
      </c>
      <c r="N113" s="1">
        <f t="shared" si="14"/>
        <v>100</v>
      </c>
      <c r="O113" s="512"/>
    </row>
    <row r="114" spans="1:15" s="232" customFormat="1" ht="44.25" customHeight="1" x14ac:dyDescent="0.25">
      <c r="A114" s="135" t="s">
        <v>412</v>
      </c>
      <c r="B114" s="308">
        <v>900</v>
      </c>
      <c r="C114" s="49" t="s">
        <v>34</v>
      </c>
      <c r="D114" s="49" t="s">
        <v>38</v>
      </c>
      <c r="E114" s="893" t="s">
        <v>343</v>
      </c>
      <c r="F114" s="894"/>
      <c r="G114" s="894"/>
      <c r="H114" s="895"/>
      <c r="I114" s="2" t="s">
        <v>399</v>
      </c>
      <c r="J114" s="11"/>
      <c r="K114" s="8"/>
      <c r="L114" s="8">
        <f>L115+L116</f>
        <v>71.099999999999994</v>
      </c>
      <c r="M114" s="8">
        <v>71.099999999999994</v>
      </c>
      <c r="N114" s="1">
        <f t="shared" si="14"/>
        <v>100</v>
      </c>
      <c r="O114" s="512"/>
    </row>
    <row r="115" spans="1:15" s="232" customFormat="1" ht="16.5" hidden="1" customHeight="1" x14ac:dyDescent="0.25">
      <c r="A115" s="371" t="s">
        <v>12</v>
      </c>
      <c r="B115" s="335">
        <v>900</v>
      </c>
      <c r="C115" s="486" t="s">
        <v>34</v>
      </c>
      <c r="D115" s="486" t="s">
        <v>38</v>
      </c>
      <c r="E115" s="932" t="s">
        <v>343</v>
      </c>
      <c r="F115" s="933"/>
      <c r="G115" s="933"/>
      <c r="H115" s="934"/>
      <c r="I115" s="336" t="s">
        <v>107</v>
      </c>
      <c r="J115" s="374"/>
      <c r="K115" s="527">
        <v>71.900000000000006</v>
      </c>
      <c r="L115" s="376">
        <v>54.6</v>
      </c>
      <c r="M115" s="376">
        <v>54.7</v>
      </c>
      <c r="N115" s="1">
        <f t="shared" si="14"/>
        <v>100.18315018315019</v>
      </c>
      <c r="O115" s="997" t="s">
        <v>640</v>
      </c>
    </row>
    <row r="116" spans="1:15" s="232" customFormat="1" ht="8.25" hidden="1" customHeight="1" x14ac:dyDescent="0.25">
      <c r="A116" s="371" t="s">
        <v>190</v>
      </c>
      <c r="B116" s="335">
        <v>900</v>
      </c>
      <c r="C116" s="486" t="s">
        <v>34</v>
      </c>
      <c r="D116" s="486" t="s">
        <v>38</v>
      </c>
      <c r="E116" s="932" t="s">
        <v>343</v>
      </c>
      <c r="F116" s="933"/>
      <c r="G116" s="933"/>
      <c r="H116" s="934"/>
      <c r="I116" s="336" t="s">
        <v>189</v>
      </c>
      <c r="J116" s="374"/>
      <c r="K116" s="527"/>
      <c r="L116" s="339">
        <v>16.5</v>
      </c>
      <c r="M116" s="339">
        <v>16.5</v>
      </c>
      <c r="N116" s="1">
        <f t="shared" si="14"/>
        <v>100</v>
      </c>
      <c r="O116" s="997"/>
    </row>
    <row r="117" spans="1:15" s="232" customFormat="1" ht="63" x14ac:dyDescent="0.25">
      <c r="A117" s="7" t="s">
        <v>359</v>
      </c>
      <c r="B117" s="308">
        <v>900</v>
      </c>
      <c r="C117" s="49" t="s">
        <v>34</v>
      </c>
      <c r="D117" s="49" t="s">
        <v>38</v>
      </c>
      <c r="E117" s="893" t="s">
        <v>344</v>
      </c>
      <c r="F117" s="894"/>
      <c r="G117" s="894"/>
      <c r="H117" s="895"/>
      <c r="I117" s="2"/>
      <c r="J117" s="11"/>
      <c r="K117" s="51"/>
      <c r="L117" s="31">
        <f t="shared" ref="L117:M119" si="22">L118</f>
        <v>0.4</v>
      </c>
      <c r="M117" s="31">
        <f t="shared" si="22"/>
        <v>0.4</v>
      </c>
      <c r="N117" s="1">
        <f t="shared" si="14"/>
        <v>100</v>
      </c>
      <c r="O117" s="997"/>
    </row>
    <row r="118" spans="1:15" s="232" customFormat="1" ht="39.75" customHeight="1" x14ac:dyDescent="0.25">
      <c r="A118" s="5" t="s">
        <v>408</v>
      </c>
      <c r="B118" s="308">
        <v>900</v>
      </c>
      <c r="C118" s="49" t="s">
        <v>34</v>
      </c>
      <c r="D118" s="49" t="s">
        <v>38</v>
      </c>
      <c r="E118" s="893" t="s">
        <v>344</v>
      </c>
      <c r="F118" s="894"/>
      <c r="G118" s="894"/>
      <c r="H118" s="895"/>
      <c r="I118" s="2" t="s">
        <v>406</v>
      </c>
      <c r="J118" s="11"/>
      <c r="K118" s="51"/>
      <c r="L118" s="31">
        <f t="shared" si="22"/>
        <v>0.4</v>
      </c>
      <c r="M118" s="31">
        <f t="shared" si="22"/>
        <v>0.4</v>
      </c>
      <c r="N118" s="1">
        <f t="shared" si="14"/>
        <v>100</v>
      </c>
      <c r="O118" s="997"/>
    </row>
    <row r="119" spans="1:15" s="232" customFormat="1" ht="43.5" customHeight="1" x14ac:dyDescent="0.25">
      <c r="A119" s="5" t="s">
        <v>409</v>
      </c>
      <c r="B119" s="308">
        <v>900</v>
      </c>
      <c r="C119" s="49" t="s">
        <v>34</v>
      </c>
      <c r="D119" s="49" t="s">
        <v>38</v>
      </c>
      <c r="E119" s="893" t="s">
        <v>344</v>
      </c>
      <c r="F119" s="894"/>
      <c r="G119" s="894"/>
      <c r="H119" s="895"/>
      <c r="I119" s="2" t="s">
        <v>407</v>
      </c>
      <c r="J119" s="11"/>
      <c r="K119" s="51"/>
      <c r="L119" s="31">
        <f t="shared" si="22"/>
        <v>0.4</v>
      </c>
      <c r="M119" s="31">
        <v>0.4</v>
      </c>
      <c r="N119" s="1">
        <f t="shared" si="14"/>
        <v>100</v>
      </c>
      <c r="O119" s="512"/>
    </row>
    <row r="120" spans="1:15" s="232" customFormat="1" ht="29.25" hidden="1" customHeight="1" x14ac:dyDescent="0.25">
      <c r="A120" s="7" t="s">
        <v>323</v>
      </c>
      <c r="B120" s="308">
        <v>900</v>
      </c>
      <c r="C120" s="49" t="s">
        <v>34</v>
      </c>
      <c r="D120" s="49" t="s">
        <v>38</v>
      </c>
      <c r="E120" s="893" t="s">
        <v>344</v>
      </c>
      <c r="F120" s="894"/>
      <c r="G120" s="894"/>
      <c r="H120" s="895"/>
      <c r="I120" s="2" t="s">
        <v>44</v>
      </c>
      <c r="J120" s="11"/>
      <c r="K120" s="51"/>
      <c r="L120" s="31">
        <v>0.4</v>
      </c>
      <c r="M120" s="31">
        <v>0.4</v>
      </c>
      <c r="N120" s="1">
        <f t="shared" si="14"/>
        <v>100</v>
      </c>
      <c r="O120" s="512"/>
    </row>
    <row r="121" spans="1:15" s="232" customFormat="1" ht="37.5" customHeight="1" x14ac:dyDescent="0.25">
      <c r="A121" s="619" t="s">
        <v>745</v>
      </c>
      <c r="B121" s="490">
        <v>900</v>
      </c>
      <c r="C121" s="491" t="s">
        <v>34</v>
      </c>
      <c r="D121" s="491" t="s">
        <v>38</v>
      </c>
      <c r="E121" s="998" t="s">
        <v>746</v>
      </c>
      <c r="F121" s="999"/>
      <c r="G121" s="999"/>
      <c r="H121" s="1000"/>
      <c r="I121" s="492"/>
      <c r="J121" s="493"/>
      <c r="K121" s="795"/>
      <c r="L121" s="796">
        <f>L122</f>
        <v>13.9</v>
      </c>
      <c r="M121" s="31">
        <f t="shared" ref="M121" si="23">M122</f>
        <v>13.9</v>
      </c>
      <c r="N121" s="1">
        <f t="shared" si="14"/>
        <v>100</v>
      </c>
      <c r="O121" s="512"/>
    </row>
    <row r="122" spans="1:15" s="232" customFormat="1" ht="33.75" customHeight="1" x14ac:dyDescent="0.25">
      <c r="A122" s="797" t="s">
        <v>408</v>
      </c>
      <c r="B122" s="490">
        <v>900</v>
      </c>
      <c r="C122" s="491" t="s">
        <v>34</v>
      </c>
      <c r="D122" s="491" t="s">
        <v>38</v>
      </c>
      <c r="E122" s="998" t="s">
        <v>746</v>
      </c>
      <c r="F122" s="999"/>
      <c r="G122" s="999"/>
      <c r="H122" s="1000"/>
      <c r="I122" s="492" t="s">
        <v>406</v>
      </c>
      <c r="J122" s="493"/>
      <c r="K122" s="795"/>
      <c r="L122" s="796">
        <f>L123</f>
        <v>13.9</v>
      </c>
      <c r="M122" s="31">
        <f t="shared" ref="M122" si="24">M123</f>
        <v>13.9</v>
      </c>
      <c r="N122" s="1">
        <f t="shared" si="14"/>
        <v>100</v>
      </c>
      <c r="O122" s="512"/>
    </row>
    <row r="123" spans="1:15" s="232" customFormat="1" ht="36" customHeight="1" x14ac:dyDescent="0.25">
      <c r="A123" s="797" t="s">
        <v>409</v>
      </c>
      <c r="B123" s="490">
        <v>900</v>
      </c>
      <c r="C123" s="491" t="s">
        <v>34</v>
      </c>
      <c r="D123" s="491" t="s">
        <v>38</v>
      </c>
      <c r="E123" s="998" t="s">
        <v>746</v>
      </c>
      <c r="F123" s="999"/>
      <c r="G123" s="999"/>
      <c r="H123" s="1000"/>
      <c r="I123" s="492" t="s">
        <v>407</v>
      </c>
      <c r="J123" s="493"/>
      <c r="K123" s="795"/>
      <c r="L123" s="796">
        <v>13.9</v>
      </c>
      <c r="M123" s="31">
        <v>13.9</v>
      </c>
      <c r="N123" s="1">
        <f t="shared" si="14"/>
        <v>100</v>
      </c>
      <c r="O123" s="512"/>
    </row>
    <row r="124" spans="1:15" s="232" customFormat="1" hidden="1" x14ac:dyDescent="0.25">
      <c r="A124" s="797"/>
      <c r="B124" s="490"/>
      <c r="C124" s="491"/>
      <c r="D124" s="491"/>
      <c r="E124" s="998"/>
      <c r="F124" s="999"/>
      <c r="G124" s="999"/>
      <c r="H124" s="1000"/>
      <c r="I124" s="492"/>
      <c r="J124" s="493"/>
      <c r="K124" s="795"/>
      <c r="L124" s="796"/>
      <c r="M124" s="31"/>
      <c r="N124" s="1" t="e">
        <f t="shared" si="14"/>
        <v>#DIV/0!</v>
      </c>
      <c r="O124" s="512"/>
    </row>
    <row r="125" spans="1:15" s="232" customFormat="1" ht="12.75" hidden="1" customHeight="1" x14ac:dyDescent="0.25">
      <c r="A125" s="797"/>
      <c r="B125" s="490"/>
      <c r="C125" s="491"/>
      <c r="D125" s="491"/>
      <c r="E125" s="998"/>
      <c r="F125" s="999"/>
      <c r="G125" s="999"/>
      <c r="H125" s="1000"/>
      <c r="I125" s="492"/>
      <c r="J125" s="493"/>
      <c r="K125" s="795"/>
      <c r="L125" s="796"/>
      <c r="M125" s="31"/>
      <c r="N125" s="1" t="e">
        <f t="shared" si="14"/>
        <v>#DIV/0!</v>
      </c>
      <c r="O125" s="512"/>
    </row>
    <row r="126" spans="1:15" s="232" customFormat="1" x14ac:dyDescent="0.25">
      <c r="A126" s="798" t="s">
        <v>45</v>
      </c>
      <c r="B126" s="799">
        <v>900</v>
      </c>
      <c r="C126" s="800" t="s">
        <v>34</v>
      </c>
      <c r="D126" s="800" t="s">
        <v>46</v>
      </c>
      <c r="E126" s="1009"/>
      <c r="F126" s="1010"/>
      <c r="G126" s="1010"/>
      <c r="H126" s="1011"/>
      <c r="I126" s="788"/>
      <c r="J126" s="801"/>
      <c r="K126" s="795"/>
      <c r="L126" s="793">
        <f t="shared" ref="L126:M129" si="25">L127</f>
        <v>0</v>
      </c>
      <c r="M126" s="1">
        <f t="shared" si="25"/>
        <v>0</v>
      </c>
      <c r="N126" s="15">
        <v>0</v>
      </c>
      <c r="O126" s="512"/>
    </row>
    <row r="127" spans="1:15" s="232" customFormat="1" ht="31.5" x14ac:dyDescent="0.25">
      <c r="A127" s="7" t="s">
        <v>547</v>
      </c>
      <c r="B127" s="308">
        <v>900</v>
      </c>
      <c r="C127" s="2" t="s">
        <v>34</v>
      </c>
      <c r="D127" s="2" t="s">
        <v>46</v>
      </c>
      <c r="E127" s="896" t="s">
        <v>68</v>
      </c>
      <c r="F127" s="897"/>
      <c r="G127" s="897"/>
      <c r="H127" s="898"/>
      <c r="I127" s="2"/>
      <c r="J127" s="329"/>
      <c r="K127" s="330">
        <f>L128</f>
        <v>0</v>
      </c>
      <c r="L127" s="1">
        <f t="shared" si="25"/>
        <v>0</v>
      </c>
      <c r="M127" s="1">
        <f t="shared" si="25"/>
        <v>0</v>
      </c>
      <c r="N127" s="15">
        <v>0</v>
      </c>
      <c r="O127" s="512"/>
    </row>
    <row r="128" spans="1:15" s="232" customFormat="1" ht="47.25" x14ac:dyDescent="0.25">
      <c r="A128" s="7" t="s">
        <v>548</v>
      </c>
      <c r="B128" s="308">
        <v>900</v>
      </c>
      <c r="C128" s="2" t="s">
        <v>34</v>
      </c>
      <c r="D128" s="2" t="s">
        <v>46</v>
      </c>
      <c r="E128" s="896" t="s">
        <v>69</v>
      </c>
      <c r="F128" s="897"/>
      <c r="G128" s="897"/>
      <c r="H128" s="898"/>
      <c r="I128" s="2"/>
      <c r="J128" s="329"/>
      <c r="K128" s="51"/>
      <c r="L128" s="1">
        <f t="shared" si="25"/>
        <v>0</v>
      </c>
      <c r="M128" s="1">
        <f>M129</f>
        <v>0</v>
      </c>
      <c r="N128" s="15">
        <v>0</v>
      </c>
      <c r="O128" s="512"/>
    </row>
    <row r="129" spans="1:15" s="232" customFormat="1" ht="78.75" x14ac:dyDescent="0.25">
      <c r="A129" s="7" t="s">
        <v>645</v>
      </c>
      <c r="B129" s="308">
        <v>900</v>
      </c>
      <c r="C129" s="2" t="s">
        <v>34</v>
      </c>
      <c r="D129" s="2" t="s">
        <v>46</v>
      </c>
      <c r="E129" s="893" t="s">
        <v>71</v>
      </c>
      <c r="F129" s="894"/>
      <c r="G129" s="894"/>
      <c r="H129" s="895"/>
      <c r="I129" s="2"/>
      <c r="J129" s="329"/>
      <c r="K129" s="51"/>
      <c r="L129" s="1">
        <f t="shared" si="25"/>
        <v>0</v>
      </c>
      <c r="M129" s="1">
        <f>M130</f>
        <v>0</v>
      </c>
      <c r="N129" s="15">
        <v>0</v>
      </c>
      <c r="O129" s="488"/>
    </row>
    <row r="130" spans="1:15" s="232" customFormat="1" ht="31.5" x14ac:dyDescent="0.25">
      <c r="A130" s="5" t="s">
        <v>408</v>
      </c>
      <c r="B130" s="308">
        <v>900</v>
      </c>
      <c r="C130" s="2" t="s">
        <v>34</v>
      </c>
      <c r="D130" s="2" t="s">
        <v>46</v>
      </c>
      <c r="E130" s="893" t="s">
        <v>71</v>
      </c>
      <c r="F130" s="894"/>
      <c r="G130" s="894"/>
      <c r="H130" s="895"/>
      <c r="I130" s="2" t="s">
        <v>406</v>
      </c>
      <c r="J130" s="329"/>
      <c r="K130" s="51"/>
      <c r="L130" s="1">
        <f>L131</f>
        <v>0</v>
      </c>
      <c r="M130" s="1">
        <f>M131</f>
        <v>0</v>
      </c>
      <c r="N130" s="15">
        <v>0</v>
      </c>
      <c r="O130" s="512"/>
    </row>
    <row r="131" spans="1:15" s="232" customFormat="1" ht="47.25" x14ac:dyDescent="0.25">
      <c r="A131" s="5" t="s">
        <v>409</v>
      </c>
      <c r="B131" s="308">
        <v>900</v>
      </c>
      <c r="C131" s="2" t="s">
        <v>34</v>
      </c>
      <c r="D131" s="2" t="s">
        <v>46</v>
      </c>
      <c r="E131" s="893" t="s">
        <v>71</v>
      </c>
      <c r="F131" s="894"/>
      <c r="G131" s="894"/>
      <c r="H131" s="895"/>
      <c r="I131" s="2" t="s">
        <v>407</v>
      </c>
      <c r="J131" s="329"/>
      <c r="K131" s="51"/>
      <c r="L131" s="1">
        <f>L132</f>
        <v>0</v>
      </c>
      <c r="M131" s="1"/>
      <c r="N131" s="15">
        <v>0</v>
      </c>
      <c r="O131" s="512"/>
    </row>
    <row r="132" spans="1:15" s="232" customFormat="1" hidden="1" x14ac:dyDescent="0.25">
      <c r="A132" s="7" t="s">
        <v>323</v>
      </c>
      <c r="B132" s="308">
        <v>900</v>
      </c>
      <c r="C132" s="2" t="s">
        <v>34</v>
      </c>
      <c r="D132" s="2" t="s">
        <v>46</v>
      </c>
      <c r="E132" s="893" t="s">
        <v>71</v>
      </c>
      <c r="F132" s="894"/>
      <c r="G132" s="894"/>
      <c r="H132" s="895"/>
      <c r="I132" s="2" t="s">
        <v>44</v>
      </c>
      <c r="J132" s="329"/>
      <c r="K132" s="51"/>
      <c r="L132" s="442">
        <v>0</v>
      </c>
      <c r="M132" s="309">
        <v>8.6</v>
      </c>
      <c r="N132" s="1" t="e">
        <f t="shared" si="14"/>
        <v>#DIV/0!</v>
      </c>
      <c r="O132" s="512"/>
    </row>
    <row r="133" spans="1:15" s="232" customFormat="1" x14ac:dyDescent="0.25">
      <c r="A133" s="7" t="s">
        <v>336</v>
      </c>
      <c r="B133" s="308">
        <v>900</v>
      </c>
      <c r="C133" s="2" t="s">
        <v>34</v>
      </c>
      <c r="D133" s="2" t="s">
        <v>58</v>
      </c>
      <c r="E133" s="292"/>
      <c r="F133" s="297"/>
      <c r="G133" s="297"/>
      <c r="H133" s="298"/>
      <c r="I133" s="2"/>
      <c r="J133" s="329"/>
      <c r="K133" s="51"/>
      <c r="L133" s="1">
        <f t="shared" ref="L133:M135" si="26">L134</f>
        <v>310.2</v>
      </c>
      <c r="M133" s="1">
        <f t="shared" si="26"/>
        <v>310.2</v>
      </c>
      <c r="N133" s="1">
        <f t="shared" si="14"/>
        <v>100</v>
      </c>
      <c r="O133" s="515"/>
    </row>
    <row r="134" spans="1:15" s="232" customFormat="1" ht="31.5" x14ac:dyDescent="0.25">
      <c r="A134" s="7" t="s">
        <v>547</v>
      </c>
      <c r="B134" s="308">
        <v>900</v>
      </c>
      <c r="C134" s="2" t="s">
        <v>34</v>
      </c>
      <c r="D134" s="2" t="s">
        <v>58</v>
      </c>
      <c r="E134" s="896" t="s">
        <v>68</v>
      </c>
      <c r="F134" s="897"/>
      <c r="G134" s="897"/>
      <c r="H134" s="898"/>
      <c r="I134" s="2"/>
      <c r="J134" s="329"/>
      <c r="K134" s="51"/>
      <c r="L134" s="1">
        <f t="shared" si="26"/>
        <v>310.2</v>
      </c>
      <c r="M134" s="1">
        <f t="shared" si="26"/>
        <v>310.2</v>
      </c>
      <c r="N134" s="1">
        <f t="shared" si="14"/>
        <v>100</v>
      </c>
      <c r="O134" s="512"/>
    </row>
    <row r="135" spans="1:15" s="232" customFormat="1" ht="47.25" x14ac:dyDescent="0.25">
      <c r="A135" s="7" t="s">
        <v>548</v>
      </c>
      <c r="B135" s="308">
        <v>900</v>
      </c>
      <c r="C135" s="2" t="s">
        <v>34</v>
      </c>
      <c r="D135" s="2" t="s">
        <v>58</v>
      </c>
      <c r="E135" s="896" t="s">
        <v>69</v>
      </c>
      <c r="F135" s="897"/>
      <c r="G135" s="897"/>
      <c r="H135" s="898"/>
      <c r="I135" s="2"/>
      <c r="J135" s="329"/>
      <c r="K135" s="51"/>
      <c r="L135" s="1">
        <f t="shared" si="26"/>
        <v>310.2</v>
      </c>
      <c r="M135" s="1">
        <f t="shared" si="26"/>
        <v>310.2</v>
      </c>
      <c r="N135" s="1">
        <f t="shared" si="14"/>
        <v>100</v>
      </c>
      <c r="O135" s="512"/>
    </row>
    <row r="136" spans="1:15" s="232" customFormat="1" ht="45" customHeight="1" x14ac:dyDescent="0.25">
      <c r="A136" s="89" t="s">
        <v>787</v>
      </c>
      <c r="B136" s="308">
        <v>900</v>
      </c>
      <c r="C136" s="2" t="s">
        <v>34</v>
      </c>
      <c r="D136" s="2" t="s">
        <v>58</v>
      </c>
      <c r="E136" s="893" t="s">
        <v>748</v>
      </c>
      <c r="F136" s="894"/>
      <c r="G136" s="894"/>
      <c r="H136" s="895"/>
      <c r="I136" s="2"/>
      <c r="J136" s="329"/>
      <c r="K136" s="51"/>
      <c r="L136" s="1">
        <f>L140+L138</f>
        <v>310.2</v>
      </c>
      <c r="M136" s="1">
        <f>M140+M138</f>
        <v>310.2</v>
      </c>
      <c r="N136" s="1">
        <f t="shared" si="14"/>
        <v>100</v>
      </c>
      <c r="O136" s="512"/>
    </row>
    <row r="137" spans="1:15" s="232" customFormat="1" ht="45" customHeight="1" x14ac:dyDescent="0.25">
      <c r="A137" s="5" t="s">
        <v>408</v>
      </c>
      <c r="B137" s="726">
        <v>900</v>
      </c>
      <c r="C137" s="2" t="s">
        <v>34</v>
      </c>
      <c r="D137" s="2" t="s">
        <v>58</v>
      </c>
      <c r="E137" s="893" t="s">
        <v>748</v>
      </c>
      <c r="F137" s="894"/>
      <c r="G137" s="894"/>
      <c r="H137" s="895"/>
      <c r="I137" s="2" t="s">
        <v>406</v>
      </c>
      <c r="J137" s="329"/>
      <c r="K137" s="51"/>
      <c r="L137" s="1">
        <f>L138</f>
        <v>204</v>
      </c>
      <c r="M137" s="1">
        <f>M138</f>
        <v>204</v>
      </c>
      <c r="N137" s="1">
        <f t="shared" si="14"/>
        <v>100</v>
      </c>
      <c r="O137" s="725"/>
    </row>
    <row r="138" spans="1:15" s="232" customFormat="1" ht="45" customHeight="1" x14ac:dyDescent="0.25">
      <c r="A138" s="5" t="s">
        <v>409</v>
      </c>
      <c r="B138" s="726">
        <v>900</v>
      </c>
      <c r="C138" s="2" t="s">
        <v>34</v>
      </c>
      <c r="D138" s="2" t="s">
        <v>58</v>
      </c>
      <c r="E138" s="893" t="s">
        <v>748</v>
      </c>
      <c r="F138" s="894"/>
      <c r="G138" s="894"/>
      <c r="H138" s="895"/>
      <c r="I138" s="2" t="s">
        <v>407</v>
      </c>
      <c r="J138" s="329"/>
      <c r="K138" s="51"/>
      <c r="L138" s="1">
        <v>204</v>
      </c>
      <c r="M138" s="1">
        <v>204</v>
      </c>
      <c r="N138" s="1">
        <f t="shared" si="14"/>
        <v>100</v>
      </c>
      <c r="O138" s="725"/>
    </row>
    <row r="139" spans="1:15" s="232" customFormat="1" x14ac:dyDescent="0.25">
      <c r="A139" s="5" t="s">
        <v>750</v>
      </c>
      <c r="B139" s="308">
        <v>900</v>
      </c>
      <c r="C139" s="2" t="s">
        <v>34</v>
      </c>
      <c r="D139" s="2" t="s">
        <v>58</v>
      </c>
      <c r="E139" s="893" t="s">
        <v>748</v>
      </c>
      <c r="F139" s="894"/>
      <c r="G139" s="894"/>
      <c r="H139" s="895"/>
      <c r="I139" s="2" t="s">
        <v>414</v>
      </c>
      <c r="J139" s="329"/>
      <c r="K139" s="51"/>
      <c r="L139" s="1">
        <f>L140</f>
        <v>106.2</v>
      </c>
      <c r="M139" s="1">
        <f>M140</f>
        <v>106.2</v>
      </c>
      <c r="N139" s="1">
        <f t="shared" si="14"/>
        <v>100</v>
      </c>
      <c r="O139" s="512"/>
    </row>
    <row r="140" spans="1:15" s="232" customFormat="1" x14ac:dyDescent="0.25">
      <c r="A140" s="5" t="s">
        <v>751</v>
      </c>
      <c r="B140" s="308">
        <v>900</v>
      </c>
      <c r="C140" s="2" t="s">
        <v>34</v>
      </c>
      <c r="D140" s="2" t="s">
        <v>58</v>
      </c>
      <c r="E140" s="893" t="s">
        <v>748</v>
      </c>
      <c r="F140" s="894"/>
      <c r="G140" s="894"/>
      <c r="H140" s="895"/>
      <c r="I140" s="2" t="s">
        <v>749</v>
      </c>
      <c r="J140" s="329"/>
      <c r="K140" s="51"/>
      <c r="L140" s="793">
        <v>106.2</v>
      </c>
      <c r="M140" s="1">
        <v>106.2</v>
      </c>
      <c r="N140" s="1">
        <f t="shared" si="14"/>
        <v>100</v>
      </c>
      <c r="O140" s="512"/>
    </row>
    <row r="141" spans="1:15" s="232" customFormat="1" ht="82.5" hidden="1" customHeight="1" x14ac:dyDescent="0.25">
      <c r="A141" s="5" t="s">
        <v>571</v>
      </c>
      <c r="B141" s="308">
        <v>900</v>
      </c>
      <c r="C141" s="2" t="s">
        <v>34</v>
      </c>
      <c r="D141" s="2" t="s">
        <v>58</v>
      </c>
      <c r="E141" s="893" t="s">
        <v>557</v>
      </c>
      <c r="F141" s="894"/>
      <c r="G141" s="894"/>
      <c r="H141" s="895"/>
      <c r="I141" s="2"/>
      <c r="J141" s="329"/>
      <c r="K141" s="51"/>
      <c r="L141" s="1">
        <v>0</v>
      </c>
      <c r="M141" s="1">
        <v>0</v>
      </c>
      <c r="N141" s="1" t="e">
        <f t="shared" si="14"/>
        <v>#DIV/0!</v>
      </c>
      <c r="O141" s="512"/>
    </row>
    <row r="142" spans="1:15" s="232" customFormat="1" ht="42.75" hidden="1" customHeight="1" x14ac:dyDescent="0.25">
      <c r="A142" s="5" t="s">
        <v>408</v>
      </c>
      <c r="B142" s="308">
        <v>900</v>
      </c>
      <c r="C142" s="2" t="s">
        <v>34</v>
      </c>
      <c r="D142" s="2" t="s">
        <v>58</v>
      </c>
      <c r="E142" s="893" t="s">
        <v>557</v>
      </c>
      <c r="F142" s="894"/>
      <c r="G142" s="894"/>
      <c r="H142" s="895"/>
      <c r="I142" s="2" t="s">
        <v>406</v>
      </c>
      <c r="J142" s="329"/>
      <c r="K142" s="51"/>
      <c r="L142" s="1">
        <v>0</v>
      </c>
      <c r="M142" s="1">
        <v>0</v>
      </c>
      <c r="N142" s="1" t="e">
        <f t="shared" si="14"/>
        <v>#DIV/0!</v>
      </c>
      <c r="O142" s="512"/>
    </row>
    <row r="143" spans="1:15" s="232" customFormat="1" ht="47.25" hidden="1" x14ac:dyDescent="0.25">
      <c r="A143" s="5" t="s">
        <v>409</v>
      </c>
      <c r="B143" s="308">
        <v>900</v>
      </c>
      <c r="C143" s="2" t="s">
        <v>34</v>
      </c>
      <c r="D143" s="2" t="s">
        <v>58</v>
      </c>
      <c r="E143" s="893" t="s">
        <v>557</v>
      </c>
      <c r="F143" s="894"/>
      <c r="G143" s="894"/>
      <c r="H143" s="895"/>
      <c r="I143" s="2" t="s">
        <v>407</v>
      </c>
      <c r="J143" s="329"/>
      <c r="K143" s="51"/>
      <c r="L143" s="1">
        <v>0</v>
      </c>
      <c r="M143" s="1">
        <v>0</v>
      </c>
      <c r="N143" s="1" t="e">
        <f t="shared" si="14"/>
        <v>#DIV/0!</v>
      </c>
      <c r="O143" s="512"/>
    </row>
    <row r="144" spans="1:15" s="232" customFormat="1" ht="32.25" customHeight="1" x14ac:dyDescent="0.25">
      <c r="A144" s="7" t="s">
        <v>788</v>
      </c>
      <c r="B144" s="308">
        <v>900</v>
      </c>
      <c r="C144" s="2" t="s">
        <v>34</v>
      </c>
      <c r="D144" s="2" t="s">
        <v>49</v>
      </c>
      <c r="E144" s="990"/>
      <c r="F144" s="991"/>
      <c r="G144" s="991"/>
      <c r="H144" s="992"/>
      <c r="I144" s="2"/>
      <c r="J144" s="331"/>
      <c r="K144" s="179" t="e">
        <f>K147</f>
        <v>#REF!</v>
      </c>
      <c r="L144" s="179">
        <f t="shared" ref="L144:M148" si="27">L145</f>
        <v>0</v>
      </c>
      <c r="M144" s="179">
        <f t="shared" si="27"/>
        <v>0</v>
      </c>
      <c r="N144" s="15">
        <v>0</v>
      </c>
      <c r="O144" s="515"/>
    </row>
    <row r="145" spans="1:17" s="232" customFormat="1" ht="31.5" x14ac:dyDescent="0.25">
      <c r="A145" s="7" t="s">
        <v>547</v>
      </c>
      <c r="B145" s="308">
        <v>900</v>
      </c>
      <c r="C145" s="2" t="s">
        <v>34</v>
      </c>
      <c r="D145" s="2" t="s">
        <v>49</v>
      </c>
      <c r="E145" s="954" t="s">
        <v>68</v>
      </c>
      <c r="F145" s="955"/>
      <c r="G145" s="955"/>
      <c r="H145" s="956"/>
      <c r="I145" s="2"/>
      <c r="J145" s="331"/>
      <c r="K145" s="179" t="e">
        <f>K146</f>
        <v>#REF!</v>
      </c>
      <c r="L145" s="179">
        <f t="shared" si="27"/>
        <v>0</v>
      </c>
      <c r="M145" s="179">
        <f t="shared" si="27"/>
        <v>0</v>
      </c>
      <c r="N145" s="15">
        <v>0</v>
      </c>
      <c r="O145" s="512"/>
    </row>
    <row r="146" spans="1:17" s="232" customFormat="1" ht="47.25" x14ac:dyDescent="0.25">
      <c r="A146" s="7" t="s">
        <v>548</v>
      </c>
      <c r="B146" s="295" t="s">
        <v>23</v>
      </c>
      <c r="C146" s="2" t="s">
        <v>34</v>
      </c>
      <c r="D146" s="2" t="s">
        <v>49</v>
      </c>
      <c r="E146" s="954" t="s">
        <v>69</v>
      </c>
      <c r="F146" s="955"/>
      <c r="G146" s="955"/>
      <c r="H146" s="956"/>
      <c r="I146" s="2"/>
      <c r="J146" s="331"/>
      <c r="K146" s="179" t="e">
        <f>K149</f>
        <v>#REF!</v>
      </c>
      <c r="L146" s="179">
        <f t="shared" si="27"/>
        <v>0</v>
      </c>
      <c r="M146" s="179">
        <f t="shared" si="27"/>
        <v>0</v>
      </c>
      <c r="N146" s="15">
        <v>0</v>
      </c>
      <c r="O146" s="512"/>
    </row>
    <row r="147" spans="1:17" s="232" customFormat="1" ht="31.5" x14ac:dyDescent="0.25">
      <c r="A147" s="7" t="s">
        <v>716</v>
      </c>
      <c r="B147" s="308">
        <v>900</v>
      </c>
      <c r="C147" s="2" t="s">
        <v>34</v>
      </c>
      <c r="D147" s="2" t="s">
        <v>49</v>
      </c>
      <c r="E147" s="954" t="s">
        <v>262</v>
      </c>
      <c r="F147" s="955"/>
      <c r="G147" s="955"/>
      <c r="H147" s="956"/>
      <c r="I147" s="2"/>
      <c r="J147" s="13"/>
      <c r="K147" s="8" t="e">
        <f>K149</f>
        <v>#REF!</v>
      </c>
      <c r="L147" s="8">
        <f t="shared" si="27"/>
        <v>0</v>
      </c>
      <c r="M147" s="8">
        <f t="shared" si="27"/>
        <v>0</v>
      </c>
      <c r="N147" s="15">
        <v>0</v>
      </c>
      <c r="O147" s="512"/>
    </row>
    <row r="148" spans="1:17" s="232" customFormat="1" ht="27" customHeight="1" x14ac:dyDescent="0.25">
      <c r="A148" s="7" t="s">
        <v>413</v>
      </c>
      <c r="B148" s="308">
        <v>900</v>
      </c>
      <c r="C148" s="2" t="s">
        <v>34</v>
      </c>
      <c r="D148" s="2" t="s">
        <v>49</v>
      </c>
      <c r="E148" s="954" t="s">
        <v>262</v>
      </c>
      <c r="F148" s="955"/>
      <c r="G148" s="955"/>
      <c r="H148" s="956"/>
      <c r="I148" s="2" t="s">
        <v>414</v>
      </c>
      <c r="J148" s="13"/>
      <c r="K148" s="8"/>
      <c r="L148" s="8">
        <f t="shared" si="27"/>
        <v>0</v>
      </c>
      <c r="M148" s="8">
        <f t="shared" si="27"/>
        <v>0</v>
      </c>
      <c r="N148" s="15">
        <v>0</v>
      </c>
      <c r="O148" s="512"/>
    </row>
    <row r="149" spans="1:17" s="232" customFormat="1" ht="25.5" customHeight="1" x14ac:dyDescent="0.25">
      <c r="A149" s="7" t="s">
        <v>173</v>
      </c>
      <c r="B149" s="308">
        <v>900</v>
      </c>
      <c r="C149" s="2" t="s">
        <v>34</v>
      </c>
      <c r="D149" s="2" t="s">
        <v>49</v>
      </c>
      <c r="E149" s="954" t="s">
        <v>262</v>
      </c>
      <c r="F149" s="955"/>
      <c r="G149" s="955"/>
      <c r="H149" s="956"/>
      <c r="I149" s="2" t="s">
        <v>172</v>
      </c>
      <c r="J149" s="13"/>
      <c r="K149" s="323" t="e">
        <f>#REF!</f>
        <v>#REF!</v>
      </c>
      <c r="L149" s="793">
        <v>0</v>
      </c>
      <c r="M149" s="1"/>
      <c r="N149" s="15">
        <v>0</v>
      </c>
      <c r="O149" s="512"/>
    </row>
    <row r="150" spans="1:17" s="232" customFormat="1" ht="21.75" customHeight="1" x14ac:dyDescent="0.25">
      <c r="A150" s="7" t="s">
        <v>50</v>
      </c>
      <c r="B150" s="308">
        <v>900</v>
      </c>
      <c r="C150" s="2" t="s">
        <v>34</v>
      </c>
      <c r="D150" s="2" t="s">
        <v>51</v>
      </c>
      <c r="E150" s="299"/>
      <c r="F150" s="300"/>
      <c r="G150" s="300"/>
      <c r="H150" s="301"/>
      <c r="I150" s="2"/>
      <c r="J150" s="13"/>
      <c r="K150" s="323"/>
      <c r="L150" s="1">
        <f>L151+L157+L178+L185+L191</f>
        <v>7093.8</v>
      </c>
      <c r="M150" s="1">
        <f>M151+M157+M178+M185+M191</f>
        <v>6881.4999999999991</v>
      </c>
      <c r="N150" s="1">
        <f t="shared" ref="N150:N208" si="28">M150/L150*100</f>
        <v>97.007245763906496</v>
      </c>
      <c r="O150" s="515"/>
      <c r="Q150" s="237"/>
    </row>
    <row r="151" spans="1:17" s="232" customFormat="1" ht="48" customHeight="1" x14ac:dyDescent="0.25">
      <c r="A151" s="7" t="s">
        <v>775</v>
      </c>
      <c r="B151" s="308">
        <v>900</v>
      </c>
      <c r="C151" s="2" t="s">
        <v>34</v>
      </c>
      <c r="D151" s="2" t="s">
        <v>51</v>
      </c>
      <c r="E151" s="299" t="s">
        <v>58</v>
      </c>
      <c r="F151" s="300"/>
      <c r="G151" s="300"/>
      <c r="H151" s="301"/>
      <c r="I151" s="2"/>
      <c r="J151" s="13"/>
      <c r="K151" s="323"/>
      <c r="L151" s="1">
        <f t="shared" ref="L151:M152" si="29">L152</f>
        <v>0</v>
      </c>
      <c r="M151" s="1">
        <f t="shared" si="29"/>
        <v>0</v>
      </c>
      <c r="N151" s="15">
        <v>0</v>
      </c>
      <c r="O151" s="512"/>
    </row>
    <row r="152" spans="1:17" s="232" customFormat="1" ht="31.5" x14ac:dyDescent="0.25">
      <c r="A152" s="7" t="s">
        <v>544</v>
      </c>
      <c r="B152" s="308">
        <v>900</v>
      </c>
      <c r="C152" s="2" t="s">
        <v>34</v>
      </c>
      <c r="D152" s="2" t="s">
        <v>51</v>
      </c>
      <c r="E152" s="954" t="s">
        <v>283</v>
      </c>
      <c r="F152" s="955"/>
      <c r="G152" s="955"/>
      <c r="H152" s="956"/>
      <c r="I152" s="2"/>
      <c r="J152" s="13"/>
      <c r="K152" s="323"/>
      <c r="L152" s="1">
        <f t="shared" si="29"/>
        <v>0</v>
      </c>
      <c r="M152" s="1">
        <f t="shared" si="29"/>
        <v>0</v>
      </c>
      <c r="N152" s="15">
        <v>0</v>
      </c>
      <c r="O152" s="512"/>
    </row>
    <row r="153" spans="1:17" s="232" customFormat="1" ht="20.25" customHeight="1" x14ac:dyDescent="0.25">
      <c r="A153" s="7" t="s">
        <v>267</v>
      </c>
      <c r="B153" s="308">
        <v>900</v>
      </c>
      <c r="C153" s="2" t="s">
        <v>34</v>
      </c>
      <c r="D153" s="2" t="s">
        <v>51</v>
      </c>
      <c r="E153" s="954" t="s">
        <v>284</v>
      </c>
      <c r="F153" s="955"/>
      <c r="G153" s="955"/>
      <c r="H153" s="956"/>
      <c r="I153" s="2"/>
      <c r="J153" s="13"/>
      <c r="K153" s="323"/>
      <c r="L153" s="1">
        <v>0</v>
      </c>
      <c r="M153" s="1"/>
      <c r="N153" s="15">
        <v>0</v>
      </c>
      <c r="O153" s="512"/>
    </row>
    <row r="154" spans="1:17" s="232" customFormat="1" ht="31.5" x14ac:dyDescent="0.25">
      <c r="A154" s="5" t="s">
        <v>408</v>
      </c>
      <c r="B154" s="308">
        <v>900</v>
      </c>
      <c r="C154" s="2" t="s">
        <v>34</v>
      </c>
      <c r="D154" s="2" t="s">
        <v>51</v>
      </c>
      <c r="E154" s="954" t="s">
        <v>284</v>
      </c>
      <c r="F154" s="955"/>
      <c r="G154" s="955"/>
      <c r="H154" s="956"/>
      <c r="I154" s="2" t="s">
        <v>406</v>
      </c>
      <c r="J154" s="13"/>
      <c r="K154" s="323"/>
      <c r="L154" s="1">
        <f>L155</f>
        <v>0</v>
      </c>
      <c r="M154" s="1">
        <f>M155</f>
        <v>0</v>
      </c>
      <c r="N154" s="15">
        <v>0</v>
      </c>
      <c r="O154" s="512"/>
    </row>
    <row r="155" spans="1:17" s="232" customFormat="1" ht="47.25" x14ac:dyDescent="0.25">
      <c r="A155" s="5" t="s">
        <v>409</v>
      </c>
      <c r="B155" s="308">
        <v>900</v>
      </c>
      <c r="C155" s="2" t="s">
        <v>34</v>
      </c>
      <c r="D155" s="2" t="s">
        <v>51</v>
      </c>
      <c r="E155" s="954" t="s">
        <v>284</v>
      </c>
      <c r="F155" s="955"/>
      <c r="G155" s="955"/>
      <c r="H155" s="956"/>
      <c r="I155" s="2" t="s">
        <v>407</v>
      </c>
      <c r="J155" s="13"/>
      <c r="K155" s="323"/>
      <c r="L155" s="1">
        <v>0</v>
      </c>
      <c r="M155" s="1"/>
      <c r="N155" s="15">
        <v>0</v>
      </c>
      <c r="O155" s="512"/>
    </row>
    <row r="156" spans="1:17" s="232" customFormat="1" hidden="1" x14ac:dyDescent="0.25">
      <c r="A156" s="7" t="s">
        <v>356</v>
      </c>
      <c r="B156" s="308">
        <v>900</v>
      </c>
      <c r="C156" s="2" t="s">
        <v>34</v>
      </c>
      <c r="D156" s="2" t="s">
        <v>51</v>
      </c>
      <c r="E156" s="954" t="s">
        <v>284</v>
      </c>
      <c r="F156" s="955"/>
      <c r="G156" s="955"/>
      <c r="H156" s="956"/>
      <c r="I156" s="2" t="s">
        <v>44</v>
      </c>
      <c r="J156" s="13"/>
      <c r="K156" s="323"/>
      <c r="L156" s="1">
        <v>3</v>
      </c>
      <c r="M156" s="1">
        <v>3</v>
      </c>
      <c r="N156" s="1">
        <f t="shared" si="28"/>
        <v>100</v>
      </c>
      <c r="O156" s="512"/>
    </row>
    <row r="157" spans="1:17" s="232" customFormat="1" ht="47.25" x14ac:dyDescent="0.25">
      <c r="A157" s="7" t="s">
        <v>295</v>
      </c>
      <c r="B157" s="308">
        <v>900</v>
      </c>
      <c r="C157" s="2" t="s">
        <v>34</v>
      </c>
      <c r="D157" s="2" t="s">
        <v>51</v>
      </c>
      <c r="E157" s="954" t="s">
        <v>252</v>
      </c>
      <c r="F157" s="955"/>
      <c r="G157" s="300"/>
      <c r="H157" s="301"/>
      <c r="I157" s="2"/>
      <c r="J157" s="13"/>
      <c r="K157" s="323"/>
      <c r="L157" s="1">
        <f>L158+L163+L168+L173</f>
        <v>218.8</v>
      </c>
      <c r="M157" s="1">
        <f>M158+M163+M168+M173</f>
        <v>218.8</v>
      </c>
      <c r="N157" s="1">
        <f t="shared" si="28"/>
        <v>100</v>
      </c>
      <c r="O157" s="512"/>
    </row>
    <row r="158" spans="1:17" s="232" customFormat="1" ht="47.25" x14ac:dyDescent="0.25">
      <c r="A158" s="7" t="s">
        <v>533</v>
      </c>
      <c r="B158" s="308">
        <v>900</v>
      </c>
      <c r="C158" s="2" t="s">
        <v>34</v>
      </c>
      <c r="D158" s="2" t="s">
        <v>51</v>
      </c>
      <c r="E158" s="954" t="s">
        <v>419</v>
      </c>
      <c r="F158" s="955"/>
      <c r="G158" s="955"/>
      <c r="H158" s="956"/>
      <c r="I158" s="2"/>
      <c r="J158" s="13"/>
      <c r="K158" s="323"/>
      <c r="L158" s="1">
        <f t="shared" ref="L158:M159" si="30">L159</f>
        <v>100</v>
      </c>
      <c r="M158" s="1">
        <f t="shared" si="30"/>
        <v>100</v>
      </c>
      <c r="N158" s="1">
        <f t="shared" si="28"/>
        <v>100</v>
      </c>
      <c r="O158" s="512"/>
    </row>
    <row r="159" spans="1:17" s="232" customFormat="1" ht="31.5" x14ac:dyDescent="0.25">
      <c r="A159" s="141" t="s">
        <v>297</v>
      </c>
      <c r="B159" s="308">
        <v>900</v>
      </c>
      <c r="C159" s="2" t="s">
        <v>34</v>
      </c>
      <c r="D159" s="2" t="s">
        <v>51</v>
      </c>
      <c r="E159" s="954" t="s">
        <v>296</v>
      </c>
      <c r="F159" s="955"/>
      <c r="G159" s="955"/>
      <c r="H159" s="956"/>
      <c r="I159" s="2"/>
      <c r="J159" s="13"/>
      <c r="K159" s="323"/>
      <c r="L159" s="1">
        <f t="shared" si="30"/>
        <v>100</v>
      </c>
      <c r="M159" s="1">
        <f t="shared" si="30"/>
        <v>100</v>
      </c>
      <c r="N159" s="1">
        <f t="shared" si="28"/>
        <v>100</v>
      </c>
      <c r="O159" s="512"/>
    </row>
    <row r="160" spans="1:17" s="232" customFormat="1" ht="33.75" customHeight="1" x14ac:dyDescent="0.25">
      <c r="A160" s="5" t="s">
        <v>408</v>
      </c>
      <c r="B160" s="308">
        <v>900</v>
      </c>
      <c r="C160" s="2" t="s">
        <v>34</v>
      </c>
      <c r="D160" s="2" t="s">
        <v>51</v>
      </c>
      <c r="E160" s="954" t="s">
        <v>296</v>
      </c>
      <c r="F160" s="955"/>
      <c r="G160" s="955"/>
      <c r="H160" s="956"/>
      <c r="I160" s="2" t="s">
        <v>406</v>
      </c>
      <c r="J160" s="13"/>
      <c r="K160" s="323"/>
      <c r="L160" s="1">
        <f>L161</f>
        <v>100</v>
      </c>
      <c r="M160" s="1">
        <f>M161</f>
        <v>100</v>
      </c>
      <c r="N160" s="1">
        <f t="shared" si="28"/>
        <v>100</v>
      </c>
      <c r="O160" s="512"/>
    </row>
    <row r="161" spans="1:19" s="232" customFormat="1" ht="45" customHeight="1" x14ac:dyDescent="0.25">
      <c r="A161" s="5" t="s">
        <v>409</v>
      </c>
      <c r="B161" s="308">
        <v>900</v>
      </c>
      <c r="C161" s="2" t="s">
        <v>34</v>
      </c>
      <c r="D161" s="2" t="s">
        <v>51</v>
      </c>
      <c r="E161" s="954" t="s">
        <v>296</v>
      </c>
      <c r="F161" s="955"/>
      <c r="G161" s="955"/>
      <c r="H161" s="956"/>
      <c r="I161" s="2" t="s">
        <v>407</v>
      </c>
      <c r="J161" s="13"/>
      <c r="K161" s="323"/>
      <c r="L161" s="793">
        <v>100</v>
      </c>
      <c r="M161" s="1">
        <v>100</v>
      </c>
      <c r="N161" s="1">
        <f t="shared" si="28"/>
        <v>100</v>
      </c>
      <c r="O161" s="512"/>
      <c r="R161" s="1092"/>
      <c r="S161" s="1092"/>
    </row>
    <row r="162" spans="1:19" s="232" customFormat="1" hidden="1" x14ac:dyDescent="0.25">
      <c r="A162" s="7" t="s">
        <v>323</v>
      </c>
      <c r="B162" s="308">
        <v>900</v>
      </c>
      <c r="C162" s="2" t="s">
        <v>34</v>
      </c>
      <c r="D162" s="2" t="s">
        <v>51</v>
      </c>
      <c r="E162" s="954" t="s">
        <v>296</v>
      </c>
      <c r="F162" s="955"/>
      <c r="G162" s="955"/>
      <c r="H162" s="956"/>
      <c r="I162" s="2" t="s">
        <v>44</v>
      </c>
      <c r="J162" s="13"/>
      <c r="K162" s="323"/>
      <c r="L162" s="1">
        <v>50</v>
      </c>
      <c r="M162" s="1">
        <v>50</v>
      </c>
      <c r="N162" s="1">
        <f t="shared" si="28"/>
        <v>100</v>
      </c>
      <c r="O162" s="512"/>
    </row>
    <row r="163" spans="1:19" s="232" customFormat="1" ht="31.5" x14ac:dyDescent="0.25">
      <c r="A163" s="7" t="s">
        <v>534</v>
      </c>
      <c r="B163" s="308">
        <v>900</v>
      </c>
      <c r="C163" s="2" t="s">
        <v>34</v>
      </c>
      <c r="D163" s="2" t="s">
        <v>51</v>
      </c>
      <c r="E163" s="954" t="s">
        <v>253</v>
      </c>
      <c r="F163" s="955"/>
      <c r="G163" s="955"/>
      <c r="H163" s="956"/>
      <c r="I163" s="2"/>
      <c r="J163" s="13"/>
      <c r="K163" s="323"/>
      <c r="L163" s="1">
        <f t="shared" ref="L163:M165" si="31">L164</f>
        <v>7.8</v>
      </c>
      <c r="M163" s="1">
        <f t="shared" si="31"/>
        <v>7.8</v>
      </c>
      <c r="N163" s="1">
        <f t="shared" si="28"/>
        <v>100</v>
      </c>
      <c r="O163" s="512"/>
    </row>
    <row r="164" spans="1:19" s="232" customFormat="1" ht="31.5" x14ac:dyDescent="0.25">
      <c r="A164" s="7" t="s">
        <v>94</v>
      </c>
      <c r="B164" s="308">
        <v>900</v>
      </c>
      <c r="C164" s="2" t="s">
        <v>34</v>
      </c>
      <c r="D164" s="2" t="s">
        <v>51</v>
      </c>
      <c r="E164" s="954" t="s">
        <v>254</v>
      </c>
      <c r="F164" s="955"/>
      <c r="G164" s="955"/>
      <c r="H164" s="956"/>
      <c r="I164" s="2"/>
      <c r="J164" s="13"/>
      <c r="K164" s="323"/>
      <c r="L164" s="1">
        <f t="shared" si="31"/>
        <v>7.8</v>
      </c>
      <c r="M164" s="1">
        <f t="shared" si="31"/>
        <v>7.8</v>
      </c>
      <c r="N164" s="1">
        <f t="shared" si="28"/>
        <v>100</v>
      </c>
      <c r="O164" s="512"/>
    </row>
    <row r="165" spans="1:19" s="232" customFormat="1" ht="31.5" x14ac:dyDescent="0.25">
      <c r="A165" s="5" t="s">
        <v>408</v>
      </c>
      <c r="B165" s="308">
        <v>900</v>
      </c>
      <c r="C165" s="2" t="s">
        <v>34</v>
      </c>
      <c r="D165" s="2" t="s">
        <v>51</v>
      </c>
      <c r="E165" s="954" t="s">
        <v>254</v>
      </c>
      <c r="F165" s="955"/>
      <c r="G165" s="955"/>
      <c r="H165" s="956"/>
      <c r="I165" s="2" t="s">
        <v>406</v>
      </c>
      <c r="J165" s="13"/>
      <c r="K165" s="323"/>
      <c r="L165" s="1">
        <f t="shared" si="31"/>
        <v>7.8</v>
      </c>
      <c r="M165" s="1">
        <f t="shared" si="31"/>
        <v>7.8</v>
      </c>
      <c r="N165" s="1">
        <f t="shared" si="28"/>
        <v>100</v>
      </c>
      <c r="O165" s="512"/>
    </row>
    <row r="166" spans="1:19" s="232" customFormat="1" ht="47.25" x14ac:dyDescent="0.25">
      <c r="A166" s="5" t="s">
        <v>409</v>
      </c>
      <c r="B166" s="308">
        <v>900</v>
      </c>
      <c r="C166" s="2" t="s">
        <v>34</v>
      </c>
      <c r="D166" s="2" t="s">
        <v>51</v>
      </c>
      <c r="E166" s="954" t="s">
        <v>254</v>
      </c>
      <c r="F166" s="955"/>
      <c r="G166" s="955"/>
      <c r="H166" s="956"/>
      <c r="I166" s="2" t="s">
        <v>407</v>
      </c>
      <c r="J166" s="13"/>
      <c r="K166" s="323"/>
      <c r="L166" s="793">
        <v>7.8</v>
      </c>
      <c r="M166" s="1">
        <v>7.8</v>
      </c>
      <c r="N166" s="1">
        <f t="shared" si="28"/>
        <v>100</v>
      </c>
      <c r="O166" s="512"/>
    </row>
    <row r="167" spans="1:19" s="232" customFormat="1" hidden="1" x14ac:dyDescent="0.25">
      <c r="A167" s="7" t="s">
        <v>323</v>
      </c>
      <c r="B167" s="308">
        <v>900</v>
      </c>
      <c r="C167" s="2" t="s">
        <v>34</v>
      </c>
      <c r="D167" s="2" t="s">
        <v>51</v>
      </c>
      <c r="E167" s="954" t="s">
        <v>254</v>
      </c>
      <c r="F167" s="955"/>
      <c r="G167" s="955"/>
      <c r="H167" s="956"/>
      <c r="I167" s="2" t="s">
        <v>44</v>
      </c>
      <c r="J167" s="13"/>
      <c r="K167" s="323"/>
      <c r="L167" s="1">
        <v>10</v>
      </c>
      <c r="M167" s="1">
        <v>10</v>
      </c>
      <c r="N167" s="1">
        <f t="shared" si="28"/>
        <v>100</v>
      </c>
      <c r="O167" s="512"/>
    </row>
    <row r="168" spans="1:19" s="232" customFormat="1" ht="77.25" customHeight="1" x14ac:dyDescent="0.25">
      <c r="A168" s="7" t="s">
        <v>535</v>
      </c>
      <c r="B168" s="308">
        <v>900</v>
      </c>
      <c r="C168" s="2" t="s">
        <v>34</v>
      </c>
      <c r="D168" s="2" t="s">
        <v>51</v>
      </c>
      <c r="E168" s="954" t="s">
        <v>298</v>
      </c>
      <c r="F168" s="955"/>
      <c r="G168" s="955"/>
      <c r="H168" s="956"/>
      <c r="I168" s="2"/>
      <c r="J168" s="13"/>
      <c r="K168" s="323"/>
      <c r="L168" s="1">
        <f t="shared" ref="L168:M170" si="32">L169</f>
        <v>91</v>
      </c>
      <c r="M168" s="1">
        <f t="shared" si="32"/>
        <v>91</v>
      </c>
      <c r="N168" s="1">
        <f t="shared" si="28"/>
        <v>100</v>
      </c>
      <c r="O168" s="512"/>
      <c r="R168" s="1092"/>
      <c r="S168" s="1092"/>
    </row>
    <row r="169" spans="1:19" s="232" customFormat="1" ht="31.5" x14ac:dyDescent="0.25">
      <c r="A169" s="141" t="s">
        <v>297</v>
      </c>
      <c r="B169" s="308">
        <v>900</v>
      </c>
      <c r="C169" s="2" t="s">
        <v>34</v>
      </c>
      <c r="D169" s="2" t="s">
        <v>51</v>
      </c>
      <c r="E169" s="954" t="s">
        <v>299</v>
      </c>
      <c r="F169" s="955"/>
      <c r="G169" s="955"/>
      <c r="H169" s="956"/>
      <c r="I169" s="2"/>
      <c r="J169" s="13"/>
      <c r="K169" s="323"/>
      <c r="L169" s="1">
        <f t="shared" si="32"/>
        <v>91</v>
      </c>
      <c r="M169" s="1">
        <f t="shared" si="32"/>
        <v>91</v>
      </c>
      <c r="N169" s="1">
        <f t="shared" si="28"/>
        <v>100</v>
      </c>
      <c r="O169" s="512"/>
    </row>
    <row r="170" spans="1:19" s="232" customFormat="1" ht="31.5" x14ac:dyDescent="0.25">
      <c r="A170" s="5" t="s">
        <v>408</v>
      </c>
      <c r="B170" s="308">
        <v>900</v>
      </c>
      <c r="C170" s="2" t="s">
        <v>34</v>
      </c>
      <c r="D170" s="2" t="s">
        <v>51</v>
      </c>
      <c r="E170" s="954" t="s">
        <v>299</v>
      </c>
      <c r="F170" s="955"/>
      <c r="G170" s="955"/>
      <c r="H170" s="956"/>
      <c r="I170" s="2" t="s">
        <v>406</v>
      </c>
      <c r="J170" s="13"/>
      <c r="K170" s="323"/>
      <c r="L170" s="1">
        <f t="shared" si="32"/>
        <v>91</v>
      </c>
      <c r="M170" s="1">
        <f t="shared" si="32"/>
        <v>91</v>
      </c>
      <c r="N170" s="1">
        <f t="shared" si="28"/>
        <v>100</v>
      </c>
      <c r="O170" s="512"/>
    </row>
    <row r="171" spans="1:19" s="232" customFormat="1" ht="47.25" x14ac:dyDescent="0.25">
      <c r="A171" s="5" t="s">
        <v>409</v>
      </c>
      <c r="B171" s="308">
        <v>900</v>
      </c>
      <c r="C171" s="2" t="s">
        <v>34</v>
      </c>
      <c r="D171" s="2" t="s">
        <v>51</v>
      </c>
      <c r="E171" s="954" t="s">
        <v>299</v>
      </c>
      <c r="F171" s="955"/>
      <c r="G171" s="955"/>
      <c r="H171" s="956"/>
      <c r="I171" s="2" t="s">
        <v>407</v>
      </c>
      <c r="J171" s="13"/>
      <c r="K171" s="323"/>
      <c r="L171" s="793">
        <v>91</v>
      </c>
      <c r="M171" s="1">
        <v>91</v>
      </c>
      <c r="N171" s="1">
        <f t="shared" si="28"/>
        <v>100</v>
      </c>
      <c r="O171" s="512"/>
    </row>
    <row r="172" spans="1:19" s="232" customFormat="1" hidden="1" x14ac:dyDescent="0.25">
      <c r="A172" s="7" t="s">
        <v>323</v>
      </c>
      <c r="B172" s="308">
        <v>900</v>
      </c>
      <c r="C172" s="2" t="s">
        <v>34</v>
      </c>
      <c r="D172" s="2" t="s">
        <v>51</v>
      </c>
      <c r="E172" s="954" t="s">
        <v>299</v>
      </c>
      <c r="F172" s="955"/>
      <c r="G172" s="955"/>
      <c r="H172" s="956"/>
      <c r="I172" s="2" t="s">
        <v>44</v>
      </c>
      <c r="J172" s="13"/>
      <c r="K172" s="323"/>
      <c r="L172" s="1">
        <v>50</v>
      </c>
      <c r="M172" s="1">
        <v>50</v>
      </c>
      <c r="N172" s="1">
        <f t="shared" si="28"/>
        <v>100</v>
      </c>
      <c r="O172" s="512"/>
    </row>
    <row r="173" spans="1:19" s="232" customFormat="1" ht="47.25" x14ac:dyDescent="0.25">
      <c r="A173" s="7" t="s">
        <v>536</v>
      </c>
      <c r="B173" s="308">
        <v>900</v>
      </c>
      <c r="C173" s="2" t="s">
        <v>34</v>
      </c>
      <c r="D173" s="2" t="s">
        <v>51</v>
      </c>
      <c r="E173" s="954" t="s">
        <v>300</v>
      </c>
      <c r="F173" s="955"/>
      <c r="G173" s="955"/>
      <c r="H173" s="956"/>
      <c r="I173" s="2"/>
      <c r="J173" s="13"/>
      <c r="K173" s="323"/>
      <c r="L173" s="1">
        <f t="shared" ref="L173:M175" si="33">L174</f>
        <v>20</v>
      </c>
      <c r="M173" s="1">
        <f t="shared" si="33"/>
        <v>20</v>
      </c>
      <c r="N173" s="1">
        <f t="shared" si="28"/>
        <v>100</v>
      </c>
      <c r="O173" s="512"/>
    </row>
    <row r="174" spans="1:19" s="232" customFormat="1" ht="31.5" x14ac:dyDescent="0.25">
      <c r="A174" s="141" t="s">
        <v>297</v>
      </c>
      <c r="B174" s="308">
        <v>900</v>
      </c>
      <c r="C174" s="2" t="s">
        <v>34</v>
      </c>
      <c r="D174" s="2" t="s">
        <v>51</v>
      </c>
      <c r="E174" s="954" t="s">
        <v>301</v>
      </c>
      <c r="F174" s="955"/>
      <c r="G174" s="955"/>
      <c r="H174" s="956"/>
      <c r="I174" s="2"/>
      <c r="J174" s="13"/>
      <c r="K174" s="323"/>
      <c r="L174" s="1">
        <f t="shared" si="33"/>
        <v>20</v>
      </c>
      <c r="M174" s="1">
        <f t="shared" si="33"/>
        <v>20</v>
      </c>
      <c r="N174" s="1">
        <f t="shared" si="28"/>
        <v>100</v>
      </c>
      <c r="O174" s="512"/>
    </row>
    <row r="175" spans="1:19" s="232" customFormat="1" ht="31.5" x14ac:dyDescent="0.25">
      <c r="A175" s="5" t="s">
        <v>408</v>
      </c>
      <c r="B175" s="308">
        <v>900</v>
      </c>
      <c r="C175" s="2" t="s">
        <v>34</v>
      </c>
      <c r="D175" s="2" t="s">
        <v>51</v>
      </c>
      <c r="E175" s="954" t="s">
        <v>301</v>
      </c>
      <c r="F175" s="955"/>
      <c r="G175" s="955"/>
      <c r="H175" s="956"/>
      <c r="I175" s="2" t="s">
        <v>406</v>
      </c>
      <c r="J175" s="13"/>
      <c r="K175" s="323"/>
      <c r="L175" s="1">
        <f t="shared" si="33"/>
        <v>20</v>
      </c>
      <c r="M175" s="1">
        <f t="shared" si="33"/>
        <v>20</v>
      </c>
      <c r="N175" s="1">
        <f t="shared" si="28"/>
        <v>100</v>
      </c>
      <c r="O175" s="512"/>
    </row>
    <row r="176" spans="1:19" s="232" customFormat="1" ht="47.25" x14ac:dyDescent="0.25">
      <c r="A176" s="5" t="s">
        <v>409</v>
      </c>
      <c r="B176" s="308">
        <v>900</v>
      </c>
      <c r="C176" s="2" t="s">
        <v>34</v>
      </c>
      <c r="D176" s="2" t="s">
        <v>51</v>
      </c>
      <c r="E176" s="954" t="s">
        <v>301</v>
      </c>
      <c r="F176" s="955"/>
      <c r="G176" s="955"/>
      <c r="H176" s="956"/>
      <c r="I176" s="2" t="s">
        <v>407</v>
      </c>
      <c r="J176" s="13"/>
      <c r="K176" s="323"/>
      <c r="L176" s="793">
        <v>20</v>
      </c>
      <c r="M176" s="1">
        <v>20</v>
      </c>
      <c r="N176" s="1">
        <f t="shared" si="28"/>
        <v>100</v>
      </c>
      <c r="O176" s="512"/>
    </row>
    <row r="177" spans="1:17" s="232" customFormat="1" hidden="1" x14ac:dyDescent="0.25">
      <c r="A177" s="7" t="s">
        <v>323</v>
      </c>
      <c r="B177" s="308">
        <v>900</v>
      </c>
      <c r="C177" s="2" t="s">
        <v>34</v>
      </c>
      <c r="D177" s="2" t="s">
        <v>51</v>
      </c>
      <c r="E177" s="954" t="s">
        <v>301</v>
      </c>
      <c r="F177" s="955"/>
      <c r="G177" s="955"/>
      <c r="H177" s="956"/>
      <c r="I177" s="2" t="s">
        <v>44</v>
      </c>
      <c r="J177" s="13"/>
      <c r="K177" s="323"/>
      <c r="L177" s="1">
        <v>10</v>
      </c>
      <c r="M177" s="1">
        <v>10</v>
      </c>
      <c r="N177" s="1">
        <f t="shared" si="28"/>
        <v>100</v>
      </c>
      <c r="O177" s="512"/>
    </row>
    <row r="178" spans="1:17" s="232" customFormat="1" ht="63" customHeight="1" x14ac:dyDescent="0.25">
      <c r="A178" s="7" t="s">
        <v>623</v>
      </c>
      <c r="B178" s="308">
        <v>900</v>
      </c>
      <c r="C178" s="2" t="s">
        <v>34</v>
      </c>
      <c r="D178" s="2" t="s">
        <v>51</v>
      </c>
      <c r="E178" s="954" t="s">
        <v>305</v>
      </c>
      <c r="F178" s="955"/>
      <c r="G178" s="300"/>
      <c r="H178" s="301"/>
      <c r="I178" s="2"/>
      <c r="J178" s="13"/>
      <c r="K178" s="323"/>
      <c r="L178" s="1">
        <f t="shared" ref="L178:M179" si="34">L179</f>
        <v>0</v>
      </c>
      <c r="M178" s="1">
        <f t="shared" si="34"/>
        <v>0</v>
      </c>
      <c r="N178" s="15">
        <v>0</v>
      </c>
      <c r="O178" s="516"/>
    </row>
    <row r="179" spans="1:17" s="232" customFormat="1" ht="78.75" x14ac:dyDescent="0.25">
      <c r="A179" s="95" t="s">
        <v>644</v>
      </c>
      <c r="B179" s="308">
        <v>900</v>
      </c>
      <c r="C179" s="2" t="s">
        <v>34</v>
      </c>
      <c r="D179" s="2" t="s">
        <v>51</v>
      </c>
      <c r="E179" s="954" t="s">
        <v>516</v>
      </c>
      <c r="F179" s="955"/>
      <c r="G179" s="955"/>
      <c r="H179" s="956"/>
      <c r="I179" s="2"/>
      <c r="J179" s="13"/>
      <c r="K179" s="323"/>
      <c r="L179" s="1">
        <f t="shared" si="34"/>
        <v>0</v>
      </c>
      <c r="M179" s="1">
        <f t="shared" si="34"/>
        <v>0</v>
      </c>
      <c r="N179" s="15">
        <v>0</v>
      </c>
      <c r="O179" s="512"/>
    </row>
    <row r="180" spans="1:17" s="232" customFormat="1" ht="42" customHeight="1" x14ac:dyDescent="0.25">
      <c r="A180" s="7" t="s">
        <v>537</v>
      </c>
      <c r="B180" s="308">
        <v>900</v>
      </c>
      <c r="C180" s="2" t="s">
        <v>34</v>
      </c>
      <c r="D180" s="2" t="s">
        <v>51</v>
      </c>
      <c r="E180" s="954" t="s">
        <v>424</v>
      </c>
      <c r="F180" s="955"/>
      <c r="G180" s="955"/>
      <c r="H180" s="956"/>
      <c r="I180" s="2"/>
      <c r="J180" s="13"/>
      <c r="K180" s="323"/>
      <c r="L180" s="1">
        <f t="shared" ref="L180:M182" si="35">L181</f>
        <v>0</v>
      </c>
      <c r="M180" s="1">
        <f t="shared" si="35"/>
        <v>0</v>
      </c>
      <c r="N180" s="15">
        <v>0</v>
      </c>
      <c r="O180" s="516"/>
    </row>
    <row r="181" spans="1:17" s="232" customFormat="1" ht="31.5" x14ac:dyDescent="0.25">
      <c r="A181" s="7" t="s">
        <v>307</v>
      </c>
      <c r="B181" s="308">
        <v>900</v>
      </c>
      <c r="C181" s="2" t="s">
        <v>34</v>
      </c>
      <c r="D181" s="2" t="s">
        <v>51</v>
      </c>
      <c r="E181" s="954" t="s">
        <v>423</v>
      </c>
      <c r="F181" s="955"/>
      <c r="G181" s="955"/>
      <c r="H181" s="956"/>
      <c r="I181" s="2"/>
      <c r="J181" s="13"/>
      <c r="K181" s="323"/>
      <c r="L181" s="1">
        <f t="shared" si="35"/>
        <v>0</v>
      </c>
      <c r="M181" s="1">
        <f t="shared" si="35"/>
        <v>0</v>
      </c>
      <c r="N181" s="15">
        <v>0</v>
      </c>
      <c r="O181" s="512"/>
    </row>
    <row r="182" spans="1:17" s="232" customFormat="1" ht="31.5" x14ac:dyDescent="0.25">
      <c r="A182" s="5" t="s">
        <v>408</v>
      </c>
      <c r="B182" s="308">
        <v>900</v>
      </c>
      <c r="C182" s="2" t="s">
        <v>34</v>
      </c>
      <c r="D182" s="2" t="s">
        <v>51</v>
      </c>
      <c r="E182" s="954" t="s">
        <v>423</v>
      </c>
      <c r="F182" s="955"/>
      <c r="G182" s="955"/>
      <c r="H182" s="956"/>
      <c r="I182" s="2" t="s">
        <v>406</v>
      </c>
      <c r="J182" s="13"/>
      <c r="K182" s="323"/>
      <c r="L182" s="1">
        <f t="shared" si="35"/>
        <v>0</v>
      </c>
      <c r="M182" s="1">
        <f t="shared" si="35"/>
        <v>0</v>
      </c>
      <c r="N182" s="15">
        <v>0</v>
      </c>
      <c r="O182" s="512"/>
    </row>
    <row r="183" spans="1:17" s="232" customFormat="1" ht="36.75" customHeight="1" x14ac:dyDescent="0.25">
      <c r="A183" s="5" t="s">
        <v>409</v>
      </c>
      <c r="B183" s="308">
        <v>900</v>
      </c>
      <c r="C183" s="2" t="s">
        <v>34</v>
      </c>
      <c r="D183" s="2" t="s">
        <v>51</v>
      </c>
      <c r="E183" s="954" t="s">
        <v>423</v>
      </c>
      <c r="F183" s="955"/>
      <c r="G183" s="955"/>
      <c r="H183" s="956"/>
      <c r="I183" s="2" t="s">
        <v>407</v>
      </c>
      <c r="J183" s="13"/>
      <c r="K183" s="323"/>
      <c r="L183" s="1">
        <v>0</v>
      </c>
      <c r="M183" s="1"/>
      <c r="N183" s="15">
        <v>0</v>
      </c>
      <c r="O183" s="512"/>
      <c r="Q183" s="398"/>
    </row>
    <row r="184" spans="1:17" s="232" customFormat="1" hidden="1" x14ac:dyDescent="0.25">
      <c r="A184" s="7" t="s">
        <v>323</v>
      </c>
      <c r="B184" s="308">
        <v>900</v>
      </c>
      <c r="C184" s="2" t="s">
        <v>34</v>
      </c>
      <c r="D184" s="2" t="s">
        <v>51</v>
      </c>
      <c r="E184" s="954" t="s">
        <v>306</v>
      </c>
      <c r="F184" s="955"/>
      <c r="G184" s="955"/>
      <c r="H184" s="956"/>
      <c r="I184" s="2" t="s">
        <v>44</v>
      </c>
      <c r="J184" s="13"/>
      <c r="K184" s="323"/>
      <c r="L184" s="1">
        <v>0</v>
      </c>
      <c r="M184" s="1">
        <v>0</v>
      </c>
      <c r="N184" s="1" t="e">
        <f t="shared" si="28"/>
        <v>#DIV/0!</v>
      </c>
      <c r="O184" s="512"/>
    </row>
    <row r="185" spans="1:17" s="232" customFormat="1" ht="72.75" customHeight="1" x14ac:dyDescent="0.25">
      <c r="A185" s="7" t="s">
        <v>624</v>
      </c>
      <c r="B185" s="308">
        <v>900</v>
      </c>
      <c r="C185" s="2" t="s">
        <v>34</v>
      </c>
      <c r="D185" s="2" t="s">
        <v>51</v>
      </c>
      <c r="E185" s="954" t="s">
        <v>279</v>
      </c>
      <c r="F185" s="955"/>
      <c r="G185" s="300"/>
      <c r="H185" s="301"/>
      <c r="I185" s="2"/>
      <c r="J185" s="13"/>
      <c r="K185" s="323"/>
      <c r="L185" s="1">
        <f t="shared" ref="L185:M187" si="36">L186</f>
        <v>2</v>
      </c>
      <c r="M185" s="1">
        <f t="shared" si="36"/>
        <v>2</v>
      </c>
      <c r="N185" s="1">
        <f t="shared" si="28"/>
        <v>100</v>
      </c>
      <c r="O185" s="516"/>
    </row>
    <row r="186" spans="1:17" s="232" customFormat="1" ht="31.5" x14ac:dyDescent="0.25">
      <c r="A186" s="7" t="s">
        <v>539</v>
      </c>
      <c r="B186" s="308">
        <v>900</v>
      </c>
      <c r="C186" s="2" t="s">
        <v>34</v>
      </c>
      <c r="D186" s="2" t="s">
        <v>51</v>
      </c>
      <c r="E186" s="954" t="s">
        <v>280</v>
      </c>
      <c r="F186" s="955"/>
      <c r="G186" s="955"/>
      <c r="H186" s="956"/>
      <c r="I186" s="2"/>
      <c r="J186" s="13"/>
      <c r="K186" s="323"/>
      <c r="L186" s="1">
        <f t="shared" si="36"/>
        <v>2</v>
      </c>
      <c r="M186" s="1">
        <f t="shared" si="36"/>
        <v>2</v>
      </c>
      <c r="N186" s="1">
        <f t="shared" si="28"/>
        <v>100</v>
      </c>
      <c r="O186" s="512"/>
    </row>
    <row r="187" spans="1:17" s="232" customFormat="1" ht="21.75" customHeight="1" x14ac:dyDescent="0.25">
      <c r="A187" s="7" t="s">
        <v>281</v>
      </c>
      <c r="B187" s="308">
        <v>900</v>
      </c>
      <c r="C187" s="2" t="s">
        <v>34</v>
      </c>
      <c r="D187" s="2" t="s">
        <v>51</v>
      </c>
      <c r="E187" s="954" t="s">
        <v>282</v>
      </c>
      <c r="F187" s="955"/>
      <c r="G187" s="955"/>
      <c r="H187" s="956"/>
      <c r="I187" s="2"/>
      <c r="J187" s="13"/>
      <c r="K187" s="323"/>
      <c r="L187" s="1">
        <f t="shared" si="36"/>
        <v>2</v>
      </c>
      <c r="M187" s="1">
        <f t="shared" si="36"/>
        <v>2</v>
      </c>
      <c r="N187" s="1">
        <f t="shared" si="28"/>
        <v>100</v>
      </c>
      <c r="O187" s="512"/>
    </row>
    <row r="188" spans="1:17" s="232" customFormat="1" ht="31.5" x14ac:dyDescent="0.25">
      <c r="A188" s="5" t="s">
        <v>408</v>
      </c>
      <c r="B188" s="308">
        <v>900</v>
      </c>
      <c r="C188" s="2" t="s">
        <v>34</v>
      </c>
      <c r="D188" s="2" t="s">
        <v>51</v>
      </c>
      <c r="E188" s="954" t="s">
        <v>282</v>
      </c>
      <c r="F188" s="955"/>
      <c r="G188" s="955"/>
      <c r="H188" s="956"/>
      <c r="I188" s="2" t="s">
        <v>406</v>
      </c>
      <c r="J188" s="13"/>
      <c r="K188" s="323"/>
      <c r="L188" s="1">
        <f>L189</f>
        <v>2</v>
      </c>
      <c r="M188" s="1">
        <f>M189</f>
        <v>2</v>
      </c>
      <c r="N188" s="1">
        <f t="shared" si="28"/>
        <v>100</v>
      </c>
      <c r="O188" s="512"/>
    </row>
    <row r="189" spans="1:17" s="232" customFormat="1" ht="34.5" customHeight="1" x14ac:dyDescent="0.25">
      <c r="A189" s="5" t="s">
        <v>409</v>
      </c>
      <c r="B189" s="308">
        <v>900</v>
      </c>
      <c r="C189" s="2" t="s">
        <v>34</v>
      </c>
      <c r="D189" s="2" t="s">
        <v>51</v>
      </c>
      <c r="E189" s="954" t="s">
        <v>282</v>
      </c>
      <c r="F189" s="955"/>
      <c r="G189" s="955"/>
      <c r="H189" s="956"/>
      <c r="I189" s="2" t="s">
        <v>407</v>
      </c>
      <c r="J189" s="13"/>
      <c r="K189" s="323"/>
      <c r="L189" s="1">
        <v>2</v>
      </c>
      <c r="M189" s="1">
        <v>2</v>
      </c>
      <c r="N189" s="1">
        <f t="shared" si="28"/>
        <v>100</v>
      </c>
      <c r="O189" s="512"/>
    </row>
    <row r="190" spans="1:17" s="232" customFormat="1" hidden="1" x14ac:dyDescent="0.25">
      <c r="A190" s="7" t="s">
        <v>323</v>
      </c>
      <c r="B190" s="308">
        <v>900</v>
      </c>
      <c r="C190" s="2" t="s">
        <v>34</v>
      </c>
      <c r="D190" s="2" t="s">
        <v>51</v>
      </c>
      <c r="E190" s="954" t="s">
        <v>282</v>
      </c>
      <c r="F190" s="955"/>
      <c r="G190" s="955"/>
      <c r="H190" s="956"/>
      <c r="I190" s="2" t="s">
        <v>44</v>
      </c>
      <c r="J190" s="13"/>
      <c r="K190" s="323"/>
      <c r="L190" s="1">
        <v>2</v>
      </c>
      <c r="M190" s="1">
        <v>2</v>
      </c>
      <c r="N190" s="1">
        <f t="shared" si="28"/>
        <v>100</v>
      </c>
      <c r="O190" s="512"/>
    </row>
    <row r="191" spans="1:17" s="232" customFormat="1" ht="31.5" x14ac:dyDescent="0.25">
      <c r="A191" s="7" t="s">
        <v>547</v>
      </c>
      <c r="B191" s="308">
        <v>900</v>
      </c>
      <c r="C191" s="2" t="s">
        <v>34</v>
      </c>
      <c r="D191" s="2" t="s">
        <v>51</v>
      </c>
      <c r="E191" s="954" t="s">
        <v>68</v>
      </c>
      <c r="F191" s="955"/>
      <c r="G191" s="955"/>
      <c r="H191" s="956"/>
      <c r="I191" s="2"/>
      <c r="J191" s="13"/>
      <c r="K191" s="323"/>
      <c r="L191" s="1">
        <f>L195+L194</f>
        <v>6873</v>
      </c>
      <c r="M191" s="1">
        <f>M195+M194</f>
        <v>6660.6999999999989</v>
      </c>
      <c r="N191" s="1">
        <f t="shared" si="28"/>
        <v>96.911101411319649</v>
      </c>
      <c r="O191" s="515"/>
    </row>
    <row r="192" spans="1:17" s="234" customFormat="1" ht="47.25" hidden="1" x14ac:dyDescent="0.25">
      <c r="A192" s="7" t="s">
        <v>47</v>
      </c>
      <c r="B192" s="308">
        <v>900</v>
      </c>
      <c r="C192" s="14" t="s">
        <v>34</v>
      </c>
      <c r="D192" s="14" t="s">
        <v>51</v>
      </c>
      <c r="E192" s="954" t="s">
        <v>69</v>
      </c>
      <c r="F192" s="955"/>
      <c r="G192" s="300"/>
      <c r="H192" s="301"/>
      <c r="I192" s="14"/>
      <c r="J192" s="13"/>
      <c r="K192" s="323"/>
      <c r="L192" s="1">
        <f t="shared" ref="L192:L193" si="37">L193</f>
        <v>0</v>
      </c>
      <c r="M192" s="1">
        <v>0</v>
      </c>
      <c r="N192" s="1" t="e">
        <f t="shared" si="28"/>
        <v>#DIV/0!</v>
      </c>
      <c r="O192" s="512"/>
    </row>
    <row r="193" spans="1:15" s="234" customFormat="1" ht="21" hidden="1" customHeight="1" x14ac:dyDescent="0.25">
      <c r="A193" s="7" t="s">
        <v>316</v>
      </c>
      <c r="B193" s="308">
        <v>900</v>
      </c>
      <c r="C193" s="14" t="s">
        <v>34</v>
      </c>
      <c r="D193" s="14" t="s">
        <v>51</v>
      </c>
      <c r="E193" s="954" t="s">
        <v>317</v>
      </c>
      <c r="F193" s="955"/>
      <c r="G193" s="955"/>
      <c r="H193" s="956"/>
      <c r="I193" s="14"/>
      <c r="J193" s="13"/>
      <c r="K193" s="323"/>
      <c r="L193" s="1">
        <f t="shared" si="37"/>
        <v>0</v>
      </c>
      <c r="M193" s="1">
        <v>0</v>
      </c>
      <c r="N193" s="1" t="e">
        <f t="shared" si="28"/>
        <v>#DIV/0!</v>
      </c>
      <c r="O193" s="512"/>
    </row>
    <row r="194" spans="1:15" s="234" customFormat="1" ht="19.5" hidden="1" customHeight="1" x14ac:dyDescent="0.25">
      <c r="A194" s="7" t="s">
        <v>53</v>
      </c>
      <c r="B194" s="308">
        <v>900</v>
      </c>
      <c r="C194" s="14" t="s">
        <v>34</v>
      </c>
      <c r="D194" s="14" t="s">
        <v>51</v>
      </c>
      <c r="E194" s="954" t="s">
        <v>317</v>
      </c>
      <c r="F194" s="955"/>
      <c r="G194" s="955"/>
      <c r="H194" s="956"/>
      <c r="I194" s="14" t="s">
        <v>186</v>
      </c>
      <c r="J194" s="13"/>
      <c r="K194" s="323"/>
      <c r="L194" s="1">
        <v>0</v>
      </c>
      <c r="M194" s="1">
        <v>0</v>
      </c>
      <c r="N194" s="1" t="e">
        <f t="shared" si="28"/>
        <v>#DIV/0!</v>
      </c>
      <c r="O194" s="512"/>
    </row>
    <row r="195" spans="1:15" s="232" customFormat="1" ht="47.25" x14ac:dyDescent="0.25">
      <c r="A195" s="7" t="s">
        <v>548</v>
      </c>
      <c r="B195" s="308">
        <v>900</v>
      </c>
      <c r="C195" s="2" t="s">
        <v>34</v>
      </c>
      <c r="D195" s="2" t="s">
        <v>51</v>
      </c>
      <c r="E195" s="954" t="s">
        <v>69</v>
      </c>
      <c r="F195" s="955"/>
      <c r="G195" s="955"/>
      <c r="H195" s="956"/>
      <c r="I195" s="2"/>
      <c r="J195" s="13"/>
      <c r="K195" s="323"/>
      <c r="L195" s="1">
        <f>L202+L196+L201+L222</f>
        <v>6873</v>
      </c>
      <c r="M195" s="1">
        <f>M202+M196+M201+M222</f>
        <v>6660.6999999999989</v>
      </c>
      <c r="N195" s="1">
        <f t="shared" si="28"/>
        <v>96.911101411319649</v>
      </c>
      <c r="O195" s="512"/>
    </row>
    <row r="196" spans="1:15" s="232" customFormat="1" ht="63" hidden="1" x14ac:dyDescent="0.25">
      <c r="A196" s="7" t="s">
        <v>550</v>
      </c>
      <c r="B196" s="308">
        <v>900</v>
      </c>
      <c r="C196" s="2" t="s">
        <v>34</v>
      </c>
      <c r="D196" s="2" t="s">
        <v>51</v>
      </c>
      <c r="E196" s="954" t="s">
        <v>549</v>
      </c>
      <c r="F196" s="955"/>
      <c r="G196" s="955"/>
      <c r="H196" s="956"/>
      <c r="I196" s="2"/>
      <c r="J196" s="13"/>
      <c r="K196" s="323"/>
      <c r="L196" s="1">
        <f t="shared" ref="L196:L197" si="38">L197</f>
        <v>0</v>
      </c>
      <c r="M196" s="1">
        <v>0</v>
      </c>
      <c r="N196" s="1" t="e">
        <f t="shared" si="28"/>
        <v>#DIV/0!</v>
      </c>
      <c r="O196" s="512"/>
    </row>
    <row r="197" spans="1:15" s="232" customFormat="1" ht="40.5" hidden="1" customHeight="1" x14ac:dyDescent="0.25">
      <c r="A197" s="5" t="s">
        <v>408</v>
      </c>
      <c r="B197" s="308">
        <v>900</v>
      </c>
      <c r="C197" s="2" t="s">
        <v>34</v>
      </c>
      <c r="D197" s="2" t="s">
        <v>51</v>
      </c>
      <c r="E197" s="954" t="s">
        <v>549</v>
      </c>
      <c r="F197" s="955"/>
      <c r="G197" s="955"/>
      <c r="H197" s="956"/>
      <c r="I197" s="2" t="s">
        <v>406</v>
      </c>
      <c r="J197" s="13"/>
      <c r="K197" s="323"/>
      <c r="L197" s="1">
        <f t="shared" si="38"/>
        <v>0</v>
      </c>
      <c r="M197" s="1">
        <v>0</v>
      </c>
      <c r="N197" s="1" t="e">
        <f t="shared" si="28"/>
        <v>#DIV/0!</v>
      </c>
      <c r="O197" s="512"/>
    </row>
    <row r="198" spans="1:15" s="232" customFormat="1" ht="40.5" hidden="1" customHeight="1" x14ac:dyDescent="0.25">
      <c r="A198" s="5" t="s">
        <v>409</v>
      </c>
      <c r="B198" s="308">
        <v>900</v>
      </c>
      <c r="C198" s="2" t="s">
        <v>34</v>
      </c>
      <c r="D198" s="2" t="s">
        <v>51</v>
      </c>
      <c r="E198" s="954" t="s">
        <v>549</v>
      </c>
      <c r="F198" s="955"/>
      <c r="G198" s="955"/>
      <c r="H198" s="956"/>
      <c r="I198" s="2" t="s">
        <v>407</v>
      </c>
      <c r="J198" s="13"/>
      <c r="K198" s="323"/>
      <c r="L198" s="1">
        <v>0</v>
      </c>
      <c r="M198" s="1">
        <v>0</v>
      </c>
      <c r="N198" s="1" t="e">
        <f t="shared" si="28"/>
        <v>#DIV/0!</v>
      </c>
      <c r="O198" s="512"/>
    </row>
    <row r="199" spans="1:15" s="232" customFormat="1" ht="48.75" customHeight="1" x14ac:dyDescent="0.25">
      <c r="A199" s="463" t="s">
        <v>609</v>
      </c>
      <c r="B199" s="461">
        <v>900</v>
      </c>
      <c r="C199" s="2" t="s">
        <v>34</v>
      </c>
      <c r="D199" s="2" t="s">
        <v>51</v>
      </c>
      <c r="E199" s="954" t="s">
        <v>607</v>
      </c>
      <c r="F199" s="955"/>
      <c r="G199" s="955"/>
      <c r="H199" s="956"/>
      <c r="I199" s="2"/>
      <c r="J199" s="13"/>
      <c r="K199" s="323"/>
      <c r="L199" s="1">
        <f>L200</f>
        <v>100.6</v>
      </c>
      <c r="M199" s="1">
        <f>M200</f>
        <v>56.9</v>
      </c>
      <c r="N199" s="1">
        <f t="shared" si="28"/>
        <v>56.560636182902591</v>
      </c>
      <c r="O199" s="512"/>
    </row>
    <row r="200" spans="1:15" s="232" customFormat="1" ht="40.5" customHeight="1" x14ac:dyDescent="0.25">
      <c r="A200" s="5" t="s">
        <v>408</v>
      </c>
      <c r="B200" s="461">
        <v>900</v>
      </c>
      <c r="C200" s="2" t="s">
        <v>34</v>
      </c>
      <c r="D200" s="2" t="s">
        <v>51</v>
      </c>
      <c r="E200" s="954" t="s">
        <v>607</v>
      </c>
      <c r="F200" s="955"/>
      <c r="G200" s="955"/>
      <c r="H200" s="956"/>
      <c r="I200" s="2" t="s">
        <v>406</v>
      </c>
      <c r="J200" s="13"/>
      <c r="K200" s="323"/>
      <c r="L200" s="1">
        <f>L201</f>
        <v>100.6</v>
      </c>
      <c r="M200" s="1">
        <f>M201</f>
        <v>56.9</v>
      </c>
      <c r="N200" s="1">
        <f t="shared" si="28"/>
        <v>56.560636182902591</v>
      </c>
      <c r="O200" s="512"/>
    </row>
    <row r="201" spans="1:15" s="232" customFormat="1" ht="40.5" customHeight="1" x14ac:dyDescent="0.25">
      <c r="A201" s="5" t="s">
        <v>409</v>
      </c>
      <c r="B201" s="461">
        <v>900</v>
      </c>
      <c r="C201" s="2" t="s">
        <v>34</v>
      </c>
      <c r="D201" s="2" t="s">
        <v>51</v>
      </c>
      <c r="E201" s="954" t="s">
        <v>607</v>
      </c>
      <c r="F201" s="955"/>
      <c r="G201" s="955"/>
      <c r="H201" s="956"/>
      <c r="I201" s="2" t="s">
        <v>407</v>
      </c>
      <c r="J201" s="13"/>
      <c r="K201" s="323"/>
      <c r="L201" s="1">
        <v>100.6</v>
      </c>
      <c r="M201" s="1">
        <v>56.9</v>
      </c>
      <c r="N201" s="1">
        <f t="shared" si="28"/>
        <v>56.560636182902591</v>
      </c>
      <c r="O201" s="512"/>
    </row>
    <row r="202" spans="1:15" s="232" customFormat="1" ht="31.5" x14ac:dyDescent="0.25">
      <c r="A202" s="7" t="s">
        <v>149</v>
      </c>
      <c r="B202" s="308">
        <v>900</v>
      </c>
      <c r="C202" s="2" t="s">
        <v>34</v>
      </c>
      <c r="D202" s="2" t="s">
        <v>51</v>
      </c>
      <c r="E202" s="954" t="s">
        <v>150</v>
      </c>
      <c r="F202" s="955"/>
      <c r="G202" s="955"/>
      <c r="H202" s="956"/>
      <c r="I202" s="2"/>
      <c r="J202" s="13"/>
      <c r="K202" s="323"/>
      <c r="L202" s="1">
        <f>L203+L208+L211+L219+L216</f>
        <v>6770</v>
      </c>
      <c r="M202" s="1">
        <f>M203+M208+M211+M219+M216</f>
        <v>6601.4</v>
      </c>
      <c r="N202" s="1">
        <f t="shared" si="28"/>
        <v>97.509601181683891</v>
      </c>
      <c r="O202" s="512"/>
    </row>
    <row r="203" spans="1:15" s="232" customFormat="1" ht="78.75" hidden="1" x14ac:dyDescent="0.25">
      <c r="A203" s="7" t="s">
        <v>421</v>
      </c>
      <c r="B203" s="308">
        <v>900</v>
      </c>
      <c r="C203" s="2" t="s">
        <v>34</v>
      </c>
      <c r="D203" s="2" t="s">
        <v>51</v>
      </c>
      <c r="E203" s="954" t="s">
        <v>150</v>
      </c>
      <c r="F203" s="955"/>
      <c r="G203" s="955"/>
      <c r="H203" s="956"/>
      <c r="I203" s="2" t="s">
        <v>401</v>
      </c>
      <c r="J203" s="13"/>
      <c r="K203" s="323"/>
      <c r="L203" s="1">
        <f>L204</f>
        <v>0</v>
      </c>
      <c r="M203" s="1">
        <v>0</v>
      </c>
      <c r="N203" s="1" t="e">
        <f t="shared" si="28"/>
        <v>#DIV/0!</v>
      </c>
      <c r="O203" s="512"/>
    </row>
    <row r="204" spans="1:15" s="232" customFormat="1" ht="27" hidden="1" customHeight="1" x14ac:dyDescent="0.25">
      <c r="A204" s="7" t="s">
        <v>422</v>
      </c>
      <c r="B204" s="308">
        <v>900</v>
      </c>
      <c r="C204" s="2" t="s">
        <v>34</v>
      </c>
      <c r="D204" s="2" t="s">
        <v>51</v>
      </c>
      <c r="E204" s="954" t="s">
        <v>150</v>
      </c>
      <c r="F204" s="955"/>
      <c r="G204" s="955"/>
      <c r="H204" s="956"/>
      <c r="I204" s="2" t="s">
        <v>420</v>
      </c>
      <c r="J204" s="13"/>
      <c r="K204" s="323"/>
      <c r="L204" s="1">
        <f>L205+L206+L207</f>
        <v>0</v>
      </c>
      <c r="M204" s="1">
        <v>0</v>
      </c>
      <c r="N204" s="1" t="e">
        <f t="shared" si="28"/>
        <v>#DIV/0!</v>
      </c>
      <c r="O204" s="512"/>
    </row>
    <row r="205" spans="1:15" s="398" customFormat="1" ht="25.5" hidden="1" customHeight="1" x14ac:dyDescent="0.25">
      <c r="A205" s="393" t="s">
        <v>130</v>
      </c>
      <c r="B205" s="394">
        <v>900</v>
      </c>
      <c r="C205" s="395" t="s">
        <v>34</v>
      </c>
      <c r="D205" s="395" t="s">
        <v>51</v>
      </c>
      <c r="E205" s="1042" t="s">
        <v>150</v>
      </c>
      <c r="F205" s="1043"/>
      <c r="G205" s="1043"/>
      <c r="H205" s="1044"/>
      <c r="I205" s="395" t="s">
        <v>88</v>
      </c>
      <c r="J205" s="396"/>
      <c r="K205" s="397"/>
      <c r="L205" s="1"/>
      <c r="M205" s="1"/>
      <c r="N205" s="1" t="e">
        <f t="shared" si="28"/>
        <v>#DIV/0!</v>
      </c>
      <c r="O205" s="517"/>
    </row>
    <row r="206" spans="1:15" s="398" customFormat="1" ht="47.25" hidden="1" customHeight="1" x14ac:dyDescent="0.25">
      <c r="A206" s="399" t="s">
        <v>133</v>
      </c>
      <c r="B206" s="394">
        <v>900</v>
      </c>
      <c r="C206" s="395" t="s">
        <v>34</v>
      </c>
      <c r="D206" s="395" t="s">
        <v>51</v>
      </c>
      <c r="E206" s="1042" t="s">
        <v>150</v>
      </c>
      <c r="F206" s="1043"/>
      <c r="G206" s="1043"/>
      <c r="H206" s="1044"/>
      <c r="I206" s="395" t="s">
        <v>134</v>
      </c>
      <c r="J206" s="396"/>
      <c r="K206" s="397"/>
      <c r="L206" s="1"/>
      <c r="M206" s="1"/>
      <c r="N206" s="1" t="e">
        <f t="shared" si="28"/>
        <v>#DIV/0!</v>
      </c>
      <c r="O206" s="517"/>
    </row>
    <row r="207" spans="1:15" s="398" customFormat="1" ht="40.5" hidden="1" customHeight="1" x14ac:dyDescent="0.25">
      <c r="A207" s="399" t="s">
        <v>86</v>
      </c>
      <c r="B207" s="394">
        <v>900</v>
      </c>
      <c r="C207" s="395" t="s">
        <v>34</v>
      </c>
      <c r="D207" s="395" t="s">
        <v>51</v>
      </c>
      <c r="E207" s="1042" t="s">
        <v>150</v>
      </c>
      <c r="F207" s="1043"/>
      <c r="G207" s="1043"/>
      <c r="H207" s="1044"/>
      <c r="I207" s="395" t="s">
        <v>89</v>
      </c>
      <c r="J207" s="396"/>
      <c r="K207" s="397"/>
      <c r="L207" s="1"/>
      <c r="M207" s="1"/>
      <c r="N207" s="1" t="e">
        <f t="shared" si="28"/>
        <v>#DIV/0!</v>
      </c>
      <c r="O207" s="517"/>
    </row>
    <row r="208" spans="1:15" s="232" customFormat="1" ht="40.5" hidden="1" customHeight="1" x14ac:dyDescent="0.25">
      <c r="A208" s="5" t="s">
        <v>408</v>
      </c>
      <c r="B208" s="308">
        <v>900</v>
      </c>
      <c r="C208" s="2" t="s">
        <v>34</v>
      </c>
      <c r="D208" s="2" t="s">
        <v>51</v>
      </c>
      <c r="E208" s="954" t="s">
        <v>150</v>
      </c>
      <c r="F208" s="955"/>
      <c r="G208" s="955"/>
      <c r="H208" s="956"/>
      <c r="I208" s="2" t="s">
        <v>406</v>
      </c>
      <c r="J208" s="13"/>
      <c r="K208" s="323"/>
      <c r="L208" s="1">
        <f>L209</f>
        <v>0</v>
      </c>
      <c r="M208" s="1">
        <v>0</v>
      </c>
      <c r="N208" s="1" t="e">
        <f t="shared" si="28"/>
        <v>#DIV/0!</v>
      </c>
      <c r="O208" s="512"/>
    </row>
    <row r="209" spans="1:26" s="232" customFormat="1" ht="40.5" hidden="1" customHeight="1" x14ac:dyDescent="0.25">
      <c r="A209" s="5" t="s">
        <v>409</v>
      </c>
      <c r="B209" s="308">
        <v>900</v>
      </c>
      <c r="C209" s="2" t="s">
        <v>34</v>
      </c>
      <c r="D209" s="2" t="s">
        <v>51</v>
      </c>
      <c r="E209" s="954" t="s">
        <v>150</v>
      </c>
      <c r="F209" s="955"/>
      <c r="G209" s="955"/>
      <c r="H209" s="956"/>
      <c r="I209" s="2" t="s">
        <v>407</v>
      </c>
      <c r="J209" s="13"/>
      <c r="K209" s="323"/>
      <c r="L209" s="1"/>
      <c r="M209" s="1"/>
      <c r="N209" s="1" t="e">
        <f t="shared" ref="N209:N272" si="39">M209/L209*100</f>
        <v>#DIV/0!</v>
      </c>
      <c r="O209" s="513"/>
      <c r="P209" s="389"/>
      <c r="Q209" s="389">
        <v>225</v>
      </c>
      <c r="R209" s="389">
        <v>226</v>
      </c>
      <c r="S209" s="389">
        <v>227</v>
      </c>
      <c r="T209" s="389">
        <v>310</v>
      </c>
      <c r="U209" s="389">
        <v>343</v>
      </c>
      <c r="V209" s="389">
        <v>346</v>
      </c>
    </row>
    <row r="210" spans="1:26" s="232" customFormat="1" hidden="1" x14ac:dyDescent="0.25">
      <c r="A210" s="7" t="s">
        <v>323</v>
      </c>
      <c r="B210" s="308">
        <v>900</v>
      </c>
      <c r="C210" s="2" t="s">
        <v>34</v>
      </c>
      <c r="D210" s="2" t="s">
        <v>51</v>
      </c>
      <c r="E210" s="954" t="s">
        <v>150</v>
      </c>
      <c r="F210" s="955"/>
      <c r="G210" s="955"/>
      <c r="H210" s="956"/>
      <c r="I210" s="2" t="s">
        <v>44</v>
      </c>
      <c r="J210" s="13"/>
      <c r="K210" s="323"/>
      <c r="L210" s="1">
        <f>2162.5-1031.8-500</f>
        <v>630.70000000000005</v>
      </c>
      <c r="M210" s="1">
        <v>828.3</v>
      </c>
      <c r="N210" s="1">
        <f t="shared" si="39"/>
        <v>131.33026795623908</v>
      </c>
      <c r="O210" s="513"/>
      <c r="P210" s="389"/>
      <c r="Q210" s="389">
        <v>186.6</v>
      </c>
      <c r="R210" s="389">
        <v>181.1</v>
      </c>
      <c r="S210" s="389">
        <v>20</v>
      </c>
      <c r="T210" s="389">
        <v>20</v>
      </c>
      <c r="U210" s="389">
        <v>445</v>
      </c>
      <c r="V210" s="389">
        <v>100</v>
      </c>
      <c r="W210" s="232">
        <f>SUM(O210:V210)</f>
        <v>952.7</v>
      </c>
    </row>
    <row r="211" spans="1:26" s="232" customFormat="1" hidden="1" x14ac:dyDescent="0.25">
      <c r="A211" s="7" t="s">
        <v>331</v>
      </c>
      <c r="B211" s="308">
        <v>900</v>
      </c>
      <c r="C211" s="2" t="s">
        <v>34</v>
      </c>
      <c r="D211" s="2" t="s">
        <v>51</v>
      </c>
      <c r="E211" s="954" t="s">
        <v>150</v>
      </c>
      <c r="F211" s="955"/>
      <c r="G211" s="955"/>
      <c r="H211" s="956"/>
      <c r="I211" s="2" t="s">
        <v>414</v>
      </c>
      <c r="J211" s="13"/>
      <c r="K211" s="323"/>
      <c r="L211" s="33">
        <f>L212</f>
        <v>0</v>
      </c>
      <c r="M211" s="33">
        <v>0</v>
      </c>
      <c r="N211" s="1" t="e">
        <f t="shared" si="39"/>
        <v>#DIV/0!</v>
      </c>
      <c r="O211" s="513"/>
      <c r="P211" s="389"/>
      <c r="Q211" s="389"/>
      <c r="R211" s="389"/>
      <c r="S211" s="389"/>
      <c r="T211" s="389"/>
      <c r="U211" s="389"/>
      <c r="V211" s="389"/>
    </row>
    <row r="212" spans="1:26" s="232" customFormat="1" hidden="1" x14ac:dyDescent="0.25">
      <c r="A212" s="7" t="s">
        <v>492</v>
      </c>
      <c r="B212" s="308">
        <v>900</v>
      </c>
      <c r="C212" s="2" t="s">
        <v>34</v>
      </c>
      <c r="D212" s="2" t="s">
        <v>51</v>
      </c>
      <c r="E212" s="954" t="s">
        <v>150</v>
      </c>
      <c r="F212" s="955"/>
      <c r="G212" s="955"/>
      <c r="H212" s="956"/>
      <c r="I212" s="2" t="s">
        <v>415</v>
      </c>
      <c r="J212" s="13"/>
      <c r="K212" s="323"/>
      <c r="L212" s="33"/>
      <c r="M212" s="33"/>
      <c r="N212" s="1" t="e">
        <f t="shared" si="39"/>
        <v>#DIV/0!</v>
      </c>
      <c r="O212" s="512"/>
    </row>
    <row r="213" spans="1:26" s="398" customFormat="1" ht="31.5" hidden="1" x14ac:dyDescent="0.25">
      <c r="A213" s="393" t="s">
        <v>40</v>
      </c>
      <c r="B213" s="394">
        <v>900</v>
      </c>
      <c r="C213" s="395" t="s">
        <v>34</v>
      </c>
      <c r="D213" s="395" t="s">
        <v>51</v>
      </c>
      <c r="E213" s="1042" t="s">
        <v>150</v>
      </c>
      <c r="F213" s="1043"/>
      <c r="G213" s="1043"/>
      <c r="H213" s="1044"/>
      <c r="I213" s="395" t="s">
        <v>109</v>
      </c>
      <c r="J213" s="396"/>
      <c r="K213" s="397"/>
      <c r="L213" s="1">
        <v>425.3</v>
      </c>
      <c r="M213" s="1">
        <v>425.3</v>
      </c>
      <c r="N213" s="1">
        <f t="shared" si="39"/>
        <v>100</v>
      </c>
      <c r="O213" s="517"/>
    </row>
    <row r="214" spans="1:26" s="398" customFormat="1" ht="24.75" hidden="1" customHeight="1" x14ac:dyDescent="0.25">
      <c r="A214" s="393" t="s">
        <v>53</v>
      </c>
      <c r="B214" s="394">
        <v>900</v>
      </c>
      <c r="C214" s="395" t="s">
        <v>34</v>
      </c>
      <c r="D214" s="395" t="s">
        <v>51</v>
      </c>
      <c r="E214" s="1042" t="s">
        <v>150</v>
      </c>
      <c r="F214" s="1043"/>
      <c r="G214" s="1043"/>
      <c r="H214" s="1044"/>
      <c r="I214" s="395" t="s">
        <v>110</v>
      </c>
      <c r="J214" s="396"/>
      <c r="K214" s="397"/>
      <c r="L214" s="1">
        <v>15</v>
      </c>
      <c r="M214" s="1">
        <v>15</v>
      </c>
      <c r="N214" s="1">
        <f t="shared" si="39"/>
        <v>100</v>
      </c>
      <c r="O214" s="517"/>
    </row>
    <row r="215" spans="1:26" s="398" customFormat="1" ht="24.75" hidden="1" customHeight="1" x14ac:dyDescent="0.25">
      <c r="A215" s="393" t="s">
        <v>187</v>
      </c>
      <c r="B215" s="394">
        <v>900</v>
      </c>
      <c r="C215" s="395" t="s">
        <v>34</v>
      </c>
      <c r="D215" s="395" t="s">
        <v>51</v>
      </c>
      <c r="E215" s="1042" t="s">
        <v>150</v>
      </c>
      <c r="F215" s="1043"/>
      <c r="G215" s="1043"/>
      <c r="H215" s="1044"/>
      <c r="I215" s="395" t="s">
        <v>186</v>
      </c>
      <c r="J215" s="396"/>
      <c r="K215" s="397"/>
      <c r="L215" s="1">
        <v>26.2</v>
      </c>
      <c r="M215" s="1">
        <v>26.2</v>
      </c>
      <c r="N215" s="1">
        <f t="shared" si="39"/>
        <v>100</v>
      </c>
      <c r="O215" s="517"/>
    </row>
    <row r="216" spans="1:26" s="398" customFormat="1" ht="39" customHeight="1" x14ac:dyDescent="0.25">
      <c r="A216" s="7" t="s">
        <v>149</v>
      </c>
      <c r="B216" s="469">
        <v>900</v>
      </c>
      <c r="C216" s="2" t="s">
        <v>34</v>
      </c>
      <c r="D216" s="2" t="s">
        <v>51</v>
      </c>
      <c r="E216" s="954" t="s">
        <v>150</v>
      </c>
      <c r="F216" s="955"/>
      <c r="G216" s="955"/>
      <c r="H216" s="956"/>
      <c r="I216" s="395"/>
      <c r="J216" s="396"/>
      <c r="K216" s="397"/>
      <c r="L216" s="1">
        <f t="shared" ref="L216:M217" si="40">L217</f>
        <v>6770</v>
      </c>
      <c r="M216" s="1">
        <f t="shared" si="40"/>
        <v>6601.4</v>
      </c>
      <c r="N216" s="1">
        <f t="shared" si="39"/>
        <v>97.509601181683891</v>
      </c>
      <c r="O216" s="517"/>
    </row>
    <row r="217" spans="1:26" s="398" customFormat="1" ht="36.75" customHeight="1" x14ac:dyDescent="0.25">
      <c r="A217" s="7" t="s">
        <v>473</v>
      </c>
      <c r="B217" s="469">
        <v>900</v>
      </c>
      <c r="C217" s="2" t="s">
        <v>34</v>
      </c>
      <c r="D217" s="2" t="s">
        <v>51</v>
      </c>
      <c r="E217" s="954" t="s">
        <v>150</v>
      </c>
      <c r="F217" s="955"/>
      <c r="G217" s="955"/>
      <c r="H217" s="956"/>
      <c r="I217" s="2" t="s">
        <v>447</v>
      </c>
      <c r="J217" s="396"/>
      <c r="K217" s="397"/>
      <c r="L217" s="1">
        <f t="shared" si="40"/>
        <v>6770</v>
      </c>
      <c r="M217" s="1">
        <f t="shared" si="40"/>
        <v>6601.4</v>
      </c>
      <c r="N217" s="1">
        <f t="shared" si="39"/>
        <v>97.509601181683891</v>
      </c>
      <c r="O217" s="517"/>
    </row>
    <row r="218" spans="1:26" s="398" customFormat="1" ht="24.75" customHeight="1" x14ac:dyDescent="0.25">
      <c r="A218" s="7" t="s">
        <v>474</v>
      </c>
      <c r="B218" s="469">
        <v>900</v>
      </c>
      <c r="C218" s="2" t="s">
        <v>34</v>
      </c>
      <c r="D218" s="2" t="s">
        <v>51</v>
      </c>
      <c r="E218" s="954" t="s">
        <v>150</v>
      </c>
      <c r="F218" s="955"/>
      <c r="G218" s="955"/>
      <c r="H218" s="956"/>
      <c r="I218" s="2" t="s">
        <v>472</v>
      </c>
      <c r="J218" s="396"/>
      <c r="K218" s="397"/>
      <c r="L218" s="793">
        <v>6770</v>
      </c>
      <c r="M218" s="1">
        <v>6601.4</v>
      </c>
      <c r="N218" s="1">
        <f t="shared" si="39"/>
        <v>97.509601181683891</v>
      </c>
      <c r="O218" s="517"/>
      <c r="R218" s="1091"/>
      <c r="S218" s="1091"/>
      <c r="T218" s="1091"/>
      <c r="U218" s="1091"/>
      <c r="V218" s="1091"/>
      <c r="W218" s="1091"/>
      <c r="X218" s="1091"/>
      <c r="Y218" s="1091"/>
      <c r="Z218" s="1091"/>
    </row>
    <row r="219" spans="1:26" s="428" customFormat="1" ht="0.75" customHeight="1" x14ac:dyDescent="0.25">
      <c r="A219" s="425"/>
      <c r="B219" s="430">
        <v>900</v>
      </c>
      <c r="C219" s="431" t="s">
        <v>34</v>
      </c>
      <c r="D219" s="431" t="s">
        <v>51</v>
      </c>
      <c r="E219" s="1082" t="s">
        <v>150</v>
      </c>
      <c r="F219" s="1083"/>
      <c r="G219" s="1083"/>
      <c r="H219" s="1084"/>
      <c r="I219" s="431" t="s">
        <v>605</v>
      </c>
      <c r="J219" s="426"/>
      <c r="K219" s="427"/>
      <c r="L219" s="432">
        <v>0</v>
      </c>
      <c r="M219" s="432">
        <v>0</v>
      </c>
      <c r="N219" s="1" t="e">
        <f t="shared" si="39"/>
        <v>#DIV/0!</v>
      </c>
      <c r="O219" s="518"/>
    </row>
    <row r="220" spans="1:26" s="398" customFormat="1" ht="31.5" customHeight="1" x14ac:dyDescent="0.25">
      <c r="A220" s="7" t="s">
        <v>684</v>
      </c>
      <c r="B220" s="614">
        <v>900</v>
      </c>
      <c r="C220" s="2" t="s">
        <v>34</v>
      </c>
      <c r="D220" s="2" t="s">
        <v>51</v>
      </c>
      <c r="E220" s="954" t="s">
        <v>683</v>
      </c>
      <c r="F220" s="955"/>
      <c r="G220" s="955"/>
      <c r="H220" s="956"/>
      <c r="I220" s="2"/>
      <c r="J220" s="396"/>
      <c r="K220" s="397"/>
      <c r="L220" s="1">
        <f>L221</f>
        <v>2.4</v>
      </c>
      <c r="M220" s="1">
        <f t="shared" ref="M220" si="41">M221</f>
        <v>2.4</v>
      </c>
      <c r="N220" s="1">
        <f t="shared" si="39"/>
        <v>100</v>
      </c>
      <c r="O220" s="517"/>
    </row>
    <row r="221" spans="1:26" s="398" customFormat="1" ht="30" customHeight="1" x14ac:dyDescent="0.25">
      <c r="A221" s="7" t="s">
        <v>408</v>
      </c>
      <c r="B221" s="614">
        <v>900</v>
      </c>
      <c r="C221" s="2" t="s">
        <v>34</v>
      </c>
      <c r="D221" s="2" t="s">
        <v>51</v>
      </c>
      <c r="E221" s="990" t="s">
        <v>683</v>
      </c>
      <c r="F221" s="991"/>
      <c r="G221" s="991"/>
      <c r="H221" s="992"/>
      <c r="I221" s="2" t="s">
        <v>406</v>
      </c>
      <c r="J221" s="396"/>
      <c r="K221" s="397"/>
      <c r="L221" s="1">
        <f>L222</f>
        <v>2.4</v>
      </c>
      <c r="M221" s="1">
        <f>M222</f>
        <v>2.4</v>
      </c>
      <c r="N221" s="1">
        <f t="shared" si="39"/>
        <v>100</v>
      </c>
      <c r="O221" s="517"/>
    </row>
    <row r="222" spans="1:26" s="398" customFormat="1" ht="27.75" customHeight="1" x14ac:dyDescent="0.25">
      <c r="A222" s="7" t="s">
        <v>409</v>
      </c>
      <c r="B222" s="614">
        <v>900</v>
      </c>
      <c r="C222" s="2" t="s">
        <v>34</v>
      </c>
      <c r="D222" s="2" t="s">
        <v>51</v>
      </c>
      <c r="E222" s="990" t="s">
        <v>683</v>
      </c>
      <c r="F222" s="991"/>
      <c r="G222" s="991"/>
      <c r="H222" s="992"/>
      <c r="I222" s="2" t="s">
        <v>407</v>
      </c>
      <c r="J222" s="396"/>
      <c r="K222" s="397"/>
      <c r="L222" s="1">
        <v>2.4</v>
      </c>
      <c r="M222" s="1">
        <v>2.4</v>
      </c>
      <c r="N222" s="1">
        <f t="shared" si="39"/>
        <v>100</v>
      </c>
      <c r="O222" s="517"/>
    </row>
    <row r="223" spans="1:26" s="232" customFormat="1" ht="35.25" customHeight="1" x14ac:dyDescent="0.25">
      <c r="A223" s="7" t="s">
        <v>161</v>
      </c>
      <c r="B223" s="308">
        <v>900</v>
      </c>
      <c r="C223" s="2" t="s">
        <v>52</v>
      </c>
      <c r="D223" s="2"/>
      <c r="E223" s="990"/>
      <c r="F223" s="991"/>
      <c r="G223" s="991"/>
      <c r="H223" s="992"/>
      <c r="I223" s="2"/>
      <c r="J223" s="13"/>
      <c r="K223" s="328">
        <f t="shared" ref="K223:M225" si="42">K224</f>
        <v>0</v>
      </c>
      <c r="L223" s="8">
        <f t="shared" si="42"/>
        <v>855.40000000000009</v>
      </c>
      <c r="M223" s="8">
        <f t="shared" si="42"/>
        <v>855.40000000000009</v>
      </c>
      <c r="N223" s="1">
        <f t="shared" si="39"/>
        <v>100</v>
      </c>
      <c r="O223" s="515"/>
    </row>
    <row r="224" spans="1:26" s="232" customFormat="1" ht="18.75" customHeight="1" x14ac:dyDescent="0.25">
      <c r="A224" s="7" t="s">
        <v>162</v>
      </c>
      <c r="B224" s="308">
        <v>900</v>
      </c>
      <c r="C224" s="2" t="s">
        <v>52</v>
      </c>
      <c r="D224" s="2" t="s">
        <v>38</v>
      </c>
      <c r="E224" s="990"/>
      <c r="F224" s="991"/>
      <c r="G224" s="991"/>
      <c r="H224" s="992"/>
      <c r="I224" s="2"/>
      <c r="J224" s="13"/>
      <c r="K224" s="8">
        <f t="shared" si="42"/>
        <v>0</v>
      </c>
      <c r="L224" s="8">
        <f t="shared" si="42"/>
        <v>855.40000000000009</v>
      </c>
      <c r="M224" s="8">
        <f t="shared" si="42"/>
        <v>855.40000000000009</v>
      </c>
      <c r="N224" s="1">
        <f t="shared" si="39"/>
        <v>100</v>
      </c>
      <c r="O224" s="512"/>
    </row>
    <row r="225" spans="1:15" s="232" customFormat="1" ht="31.5" x14ac:dyDescent="0.25">
      <c r="A225" s="7" t="s">
        <v>547</v>
      </c>
      <c r="B225" s="308">
        <v>900</v>
      </c>
      <c r="C225" s="2" t="s">
        <v>52</v>
      </c>
      <c r="D225" s="2" t="s">
        <v>38</v>
      </c>
      <c r="E225" s="893" t="s">
        <v>68</v>
      </c>
      <c r="F225" s="894"/>
      <c r="G225" s="894"/>
      <c r="H225" s="895"/>
      <c r="I225" s="2"/>
      <c r="J225" s="13"/>
      <c r="K225" s="8">
        <f t="shared" si="42"/>
        <v>0</v>
      </c>
      <c r="L225" s="8">
        <f t="shared" si="42"/>
        <v>855.40000000000009</v>
      </c>
      <c r="M225" s="8">
        <f t="shared" si="42"/>
        <v>855.40000000000009</v>
      </c>
      <c r="N225" s="1">
        <f t="shared" si="39"/>
        <v>100</v>
      </c>
      <c r="O225" s="512"/>
    </row>
    <row r="226" spans="1:15" s="232" customFormat="1" ht="47.25" x14ac:dyDescent="0.25">
      <c r="A226" s="7" t="s">
        <v>548</v>
      </c>
      <c r="B226" s="308">
        <v>900</v>
      </c>
      <c r="C226" s="2" t="s">
        <v>52</v>
      </c>
      <c r="D226" s="2" t="s">
        <v>38</v>
      </c>
      <c r="E226" s="893" t="s">
        <v>69</v>
      </c>
      <c r="F226" s="894"/>
      <c r="G226" s="894"/>
      <c r="H226" s="895"/>
      <c r="I226" s="2"/>
      <c r="J226" s="13"/>
      <c r="K226" s="8">
        <f>K230+K232+K235</f>
        <v>0</v>
      </c>
      <c r="L226" s="8">
        <f>L227+L236</f>
        <v>855.40000000000009</v>
      </c>
      <c r="M226" s="8">
        <f>M227+M236</f>
        <v>855.40000000000009</v>
      </c>
      <c r="N226" s="1">
        <f t="shared" si="39"/>
        <v>100</v>
      </c>
      <c r="O226" s="512"/>
    </row>
    <row r="227" spans="1:15" s="232" customFormat="1" ht="81.75" customHeight="1" x14ac:dyDescent="0.25">
      <c r="A227" s="129" t="s">
        <v>610</v>
      </c>
      <c r="B227" s="308">
        <v>900</v>
      </c>
      <c r="C227" s="2" t="s">
        <v>52</v>
      </c>
      <c r="D227" s="2" t="s">
        <v>38</v>
      </c>
      <c r="E227" s="893" t="s">
        <v>287</v>
      </c>
      <c r="F227" s="894"/>
      <c r="G227" s="894"/>
      <c r="H227" s="895"/>
      <c r="I227" s="2"/>
      <c r="J227" s="13"/>
      <c r="K227" s="8">
        <f>K230+K232+K235</f>
        <v>0</v>
      </c>
      <c r="L227" s="8">
        <f>L228+L233</f>
        <v>855.40000000000009</v>
      </c>
      <c r="M227" s="8">
        <f>M228+M233</f>
        <v>855.40000000000009</v>
      </c>
      <c r="N227" s="1">
        <f t="shared" si="39"/>
        <v>100</v>
      </c>
      <c r="O227" s="512"/>
    </row>
    <row r="228" spans="1:15" s="232" customFormat="1" ht="78.75" x14ac:dyDescent="0.25">
      <c r="A228" s="129" t="s">
        <v>421</v>
      </c>
      <c r="B228" s="308">
        <v>900</v>
      </c>
      <c r="C228" s="2" t="s">
        <v>52</v>
      </c>
      <c r="D228" s="2" t="s">
        <v>38</v>
      </c>
      <c r="E228" s="893" t="s">
        <v>287</v>
      </c>
      <c r="F228" s="894"/>
      <c r="G228" s="894"/>
      <c r="H228" s="895"/>
      <c r="I228" s="2" t="s">
        <v>401</v>
      </c>
      <c r="J228" s="13"/>
      <c r="K228" s="8"/>
      <c r="L228" s="31">
        <f>L229</f>
        <v>742.2</v>
      </c>
      <c r="M228" s="31">
        <f>M229</f>
        <v>742.2</v>
      </c>
      <c r="N228" s="1">
        <f t="shared" si="39"/>
        <v>100</v>
      </c>
      <c r="O228" s="512"/>
    </row>
    <row r="229" spans="1:15" s="232" customFormat="1" ht="36" customHeight="1" x14ac:dyDescent="0.25">
      <c r="A229" s="129" t="s">
        <v>402</v>
      </c>
      <c r="B229" s="308">
        <v>900</v>
      </c>
      <c r="C229" s="2" t="s">
        <v>52</v>
      </c>
      <c r="D229" s="2" t="s">
        <v>38</v>
      </c>
      <c r="E229" s="893" t="s">
        <v>287</v>
      </c>
      <c r="F229" s="894"/>
      <c r="G229" s="894"/>
      <c r="H229" s="895"/>
      <c r="I229" s="2" t="s">
        <v>399</v>
      </c>
      <c r="J229" s="13"/>
      <c r="K229" s="8"/>
      <c r="L229" s="31">
        <v>742.2</v>
      </c>
      <c r="M229" s="31">
        <v>742.2</v>
      </c>
      <c r="N229" s="1">
        <f t="shared" si="39"/>
        <v>100</v>
      </c>
      <c r="O229" s="512"/>
    </row>
    <row r="230" spans="1:15" s="232" customFormat="1" ht="31.5" hidden="1" x14ac:dyDescent="0.25">
      <c r="A230" s="371" t="s">
        <v>12</v>
      </c>
      <c r="B230" s="335">
        <v>900</v>
      </c>
      <c r="C230" s="336" t="s">
        <v>52</v>
      </c>
      <c r="D230" s="336" t="s">
        <v>38</v>
      </c>
      <c r="E230" s="932" t="s">
        <v>287</v>
      </c>
      <c r="F230" s="933"/>
      <c r="G230" s="933"/>
      <c r="H230" s="934"/>
      <c r="I230" s="336" t="s">
        <v>107</v>
      </c>
      <c r="J230" s="377"/>
      <c r="K230" s="338"/>
      <c r="L230" s="733">
        <v>564.70000000000005</v>
      </c>
      <c r="M230" s="378">
        <v>562.20000000000005</v>
      </c>
      <c r="N230" s="1">
        <f t="shared" si="39"/>
        <v>99.557287055073502</v>
      </c>
      <c r="O230" s="986"/>
    </row>
    <row r="231" spans="1:15" s="232" customFormat="1" ht="63" hidden="1" x14ac:dyDescent="0.25">
      <c r="A231" s="371" t="s">
        <v>190</v>
      </c>
      <c r="B231" s="335">
        <v>900</v>
      </c>
      <c r="C231" s="336" t="s">
        <v>52</v>
      </c>
      <c r="D231" s="336" t="s">
        <v>38</v>
      </c>
      <c r="E231" s="932" t="s">
        <v>287</v>
      </c>
      <c r="F231" s="933"/>
      <c r="G231" s="933"/>
      <c r="H231" s="934"/>
      <c r="I231" s="336" t="s">
        <v>189</v>
      </c>
      <c r="J231" s="377"/>
      <c r="K231" s="338"/>
      <c r="L231" s="733">
        <v>173.6</v>
      </c>
      <c r="M231" s="378">
        <v>170.4</v>
      </c>
      <c r="N231" s="1">
        <f t="shared" si="39"/>
        <v>98.156682027649779</v>
      </c>
      <c r="O231" s="986"/>
    </row>
    <row r="232" spans="1:15" s="232" customFormat="1" ht="47.25" hidden="1" x14ac:dyDescent="0.25">
      <c r="A232" s="334" t="s">
        <v>39</v>
      </c>
      <c r="B232" s="335">
        <v>900</v>
      </c>
      <c r="C232" s="336" t="s">
        <v>52</v>
      </c>
      <c r="D232" s="336" t="s">
        <v>38</v>
      </c>
      <c r="E232" s="932" t="s">
        <v>287</v>
      </c>
      <c r="F232" s="933"/>
      <c r="G232" s="933"/>
      <c r="H232" s="934"/>
      <c r="I232" s="336" t="s">
        <v>108</v>
      </c>
      <c r="J232" s="377"/>
      <c r="K232" s="338"/>
      <c r="L232" s="378">
        <v>2</v>
      </c>
      <c r="M232" s="378">
        <v>2</v>
      </c>
      <c r="N232" s="1">
        <f t="shared" si="39"/>
        <v>100</v>
      </c>
      <c r="O232" s="986"/>
    </row>
    <row r="233" spans="1:15" s="232" customFormat="1" ht="31.5" x14ac:dyDescent="0.25">
      <c r="A233" s="5" t="s">
        <v>408</v>
      </c>
      <c r="B233" s="308">
        <v>900</v>
      </c>
      <c r="C233" s="2" t="s">
        <v>52</v>
      </c>
      <c r="D233" s="2" t="s">
        <v>38</v>
      </c>
      <c r="E233" s="893" t="s">
        <v>287</v>
      </c>
      <c r="F233" s="894"/>
      <c r="G233" s="894"/>
      <c r="H233" s="895"/>
      <c r="I233" s="2" t="s">
        <v>406</v>
      </c>
      <c r="J233" s="13"/>
      <c r="K233" s="3"/>
      <c r="L233" s="31">
        <f>L234</f>
        <v>113.2</v>
      </c>
      <c r="M233" s="31">
        <f>M234</f>
        <v>113.2</v>
      </c>
      <c r="N233" s="1">
        <f t="shared" si="39"/>
        <v>100</v>
      </c>
      <c r="O233" s="512"/>
    </row>
    <row r="234" spans="1:15" s="232" customFormat="1" ht="37.5" customHeight="1" x14ac:dyDescent="0.25">
      <c r="A234" s="5" t="s">
        <v>409</v>
      </c>
      <c r="B234" s="308">
        <v>900</v>
      </c>
      <c r="C234" s="2" t="s">
        <v>52</v>
      </c>
      <c r="D234" s="2" t="s">
        <v>38</v>
      </c>
      <c r="E234" s="893" t="s">
        <v>287</v>
      </c>
      <c r="F234" s="894"/>
      <c r="G234" s="894"/>
      <c r="H234" s="895"/>
      <c r="I234" s="2" t="s">
        <v>407</v>
      </c>
      <c r="J234" s="13"/>
      <c r="K234" s="3"/>
      <c r="L234" s="802">
        <v>113.2</v>
      </c>
      <c r="M234" s="332">
        <v>113.2</v>
      </c>
      <c r="N234" s="1">
        <f t="shared" si="39"/>
        <v>100</v>
      </c>
      <c r="O234" s="512"/>
    </row>
    <row r="235" spans="1:15" s="232" customFormat="1" hidden="1" x14ac:dyDescent="0.25">
      <c r="A235" s="7" t="s">
        <v>323</v>
      </c>
      <c r="B235" s="308">
        <v>900</v>
      </c>
      <c r="C235" s="2" t="s">
        <v>52</v>
      </c>
      <c r="D235" s="2" t="s">
        <v>38</v>
      </c>
      <c r="E235" s="893" t="s">
        <v>287</v>
      </c>
      <c r="F235" s="894"/>
      <c r="G235" s="894"/>
      <c r="H235" s="895"/>
      <c r="I235" s="2" t="s">
        <v>44</v>
      </c>
      <c r="J235" s="13"/>
      <c r="K235" s="3"/>
      <c r="L235" s="333">
        <v>105.9</v>
      </c>
      <c r="M235" s="333">
        <v>116.4</v>
      </c>
      <c r="N235" s="1">
        <f t="shared" si="39"/>
        <v>109.91501416430596</v>
      </c>
      <c r="O235" s="512"/>
    </row>
    <row r="236" spans="1:15" s="232" customFormat="1" ht="96.75" hidden="1" customHeight="1" x14ac:dyDescent="0.25">
      <c r="A236" s="129" t="s">
        <v>580</v>
      </c>
      <c r="B236" s="308">
        <v>900</v>
      </c>
      <c r="C236" s="2" t="s">
        <v>52</v>
      </c>
      <c r="D236" s="2" t="s">
        <v>38</v>
      </c>
      <c r="E236" s="893" t="s">
        <v>286</v>
      </c>
      <c r="F236" s="894"/>
      <c r="G236" s="894"/>
      <c r="H236" s="895"/>
      <c r="I236" s="2"/>
      <c r="J236" s="13"/>
      <c r="K236" s="3"/>
      <c r="L236" s="1">
        <f t="shared" ref="L236:L237" si="43">L237</f>
        <v>0</v>
      </c>
      <c r="M236" s="1">
        <v>0</v>
      </c>
      <c r="N236" s="1" t="e">
        <f t="shared" si="39"/>
        <v>#DIV/0!</v>
      </c>
      <c r="O236" s="512"/>
    </row>
    <row r="237" spans="1:15" s="232" customFormat="1" ht="78.75" hidden="1" x14ac:dyDescent="0.25">
      <c r="A237" s="129" t="s">
        <v>421</v>
      </c>
      <c r="B237" s="308">
        <v>900</v>
      </c>
      <c r="C237" s="2" t="s">
        <v>52</v>
      </c>
      <c r="D237" s="2" t="s">
        <v>38</v>
      </c>
      <c r="E237" s="893" t="s">
        <v>286</v>
      </c>
      <c r="F237" s="894"/>
      <c r="G237" s="894"/>
      <c r="H237" s="895"/>
      <c r="I237" s="2" t="s">
        <v>401</v>
      </c>
      <c r="J237" s="13"/>
      <c r="K237" s="3"/>
      <c r="L237" s="1">
        <f t="shared" si="43"/>
        <v>0</v>
      </c>
      <c r="M237" s="1">
        <v>0</v>
      </c>
      <c r="N237" s="1" t="e">
        <f t="shared" si="39"/>
        <v>#DIV/0!</v>
      </c>
      <c r="O237" s="512"/>
    </row>
    <row r="238" spans="1:15" s="232" customFormat="1" ht="31.5" hidden="1" x14ac:dyDescent="0.25">
      <c r="A238" s="129" t="s">
        <v>402</v>
      </c>
      <c r="B238" s="308">
        <v>900</v>
      </c>
      <c r="C238" s="2" t="s">
        <v>52</v>
      </c>
      <c r="D238" s="2" t="s">
        <v>38</v>
      </c>
      <c r="E238" s="893" t="s">
        <v>286</v>
      </c>
      <c r="F238" s="894"/>
      <c r="G238" s="894"/>
      <c r="H238" s="895"/>
      <c r="I238" s="2" t="s">
        <v>399</v>
      </c>
      <c r="J238" s="13"/>
      <c r="K238" s="3"/>
      <c r="L238" s="1">
        <f>L239+L240</f>
        <v>0</v>
      </c>
      <c r="M238" s="1">
        <v>0</v>
      </c>
      <c r="N238" s="1" t="e">
        <f t="shared" si="39"/>
        <v>#DIV/0!</v>
      </c>
      <c r="O238" s="512"/>
    </row>
    <row r="239" spans="1:15" s="232" customFormat="1" ht="37.5" hidden="1" customHeight="1" x14ac:dyDescent="0.25">
      <c r="A239" s="5" t="s">
        <v>12</v>
      </c>
      <c r="B239" s="308">
        <v>900</v>
      </c>
      <c r="C239" s="2" t="s">
        <v>52</v>
      </c>
      <c r="D239" s="2" t="s">
        <v>38</v>
      </c>
      <c r="E239" s="893" t="s">
        <v>286</v>
      </c>
      <c r="F239" s="894"/>
      <c r="G239" s="894"/>
      <c r="H239" s="895"/>
      <c r="I239" s="2" t="s">
        <v>107</v>
      </c>
      <c r="J239" s="13"/>
      <c r="K239" s="3"/>
      <c r="L239" s="333">
        <f>67-67</f>
        <v>0</v>
      </c>
      <c r="M239" s="333">
        <v>0</v>
      </c>
      <c r="N239" s="1" t="e">
        <f t="shared" si="39"/>
        <v>#DIV/0!</v>
      </c>
      <c r="O239" s="512"/>
    </row>
    <row r="240" spans="1:15" s="232" customFormat="1" ht="63" hidden="1" x14ac:dyDescent="0.25">
      <c r="A240" s="5" t="s">
        <v>190</v>
      </c>
      <c r="B240" s="308">
        <v>900</v>
      </c>
      <c r="C240" s="2" t="s">
        <v>52</v>
      </c>
      <c r="D240" s="2" t="s">
        <v>38</v>
      </c>
      <c r="E240" s="893" t="s">
        <v>286</v>
      </c>
      <c r="F240" s="894"/>
      <c r="G240" s="894"/>
      <c r="H240" s="895"/>
      <c r="I240" s="2" t="s">
        <v>189</v>
      </c>
      <c r="J240" s="13"/>
      <c r="K240" s="3"/>
      <c r="L240" s="333">
        <f>20.2-20.2</f>
        <v>0</v>
      </c>
      <c r="M240" s="333">
        <v>0</v>
      </c>
      <c r="N240" s="1" t="e">
        <f t="shared" si="39"/>
        <v>#DIV/0!</v>
      </c>
      <c r="O240" s="512"/>
    </row>
    <row r="241" spans="1:15" s="232" customFormat="1" ht="47.25" hidden="1" x14ac:dyDescent="0.25">
      <c r="A241" s="7" t="s">
        <v>37</v>
      </c>
      <c r="B241" s="308">
        <v>900</v>
      </c>
      <c r="C241" s="2" t="s">
        <v>52</v>
      </c>
      <c r="D241" s="2" t="s">
        <v>38</v>
      </c>
      <c r="E241" s="893" t="s">
        <v>286</v>
      </c>
      <c r="F241" s="894"/>
      <c r="G241" s="894"/>
      <c r="H241" s="895"/>
      <c r="I241" s="2" t="s">
        <v>44</v>
      </c>
      <c r="J241" s="13"/>
      <c r="K241" s="3"/>
      <c r="L241" s="333">
        <f>23.5-23.5</f>
        <v>0</v>
      </c>
      <c r="M241" s="333">
        <v>0</v>
      </c>
      <c r="N241" s="1" t="e">
        <f t="shared" si="39"/>
        <v>#DIV/0!</v>
      </c>
      <c r="O241" s="512"/>
    </row>
    <row r="242" spans="1:15" s="232" customFormat="1" ht="21.75" customHeight="1" x14ac:dyDescent="0.25">
      <c r="A242" s="7" t="s">
        <v>54</v>
      </c>
      <c r="B242" s="308">
        <v>900</v>
      </c>
      <c r="C242" s="2" t="s">
        <v>38</v>
      </c>
      <c r="D242" s="2"/>
      <c r="E242" s="990"/>
      <c r="F242" s="991"/>
      <c r="G242" s="991"/>
      <c r="H242" s="992"/>
      <c r="I242" s="2"/>
      <c r="J242" s="13"/>
      <c r="K242" s="8" t="e">
        <f>K243+K283</f>
        <v>#REF!</v>
      </c>
      <c r="L242" s="8">
        <f>L243+L283+L330+L277</f>
        <v>66920.599999999991</v>
      </c>
      <c r="M242" s="8">
        <f>M243+M283+M330+M277</f>
        <v>64307.5</v>
      </c>
      <c r="N242" s="1">
        <f t="shared" si="39"/>
        <v>96.095223294471367</v>
      </c>
      <c r="O242" s="515"/>
    </row>
    <row r="243" spans="1:15" s="232" customFormat="1" ht="18.75" customHeight="1" x14ac:dyDescent="0.25">
      <c r="A243" s="7" t="s">
        <v>55</v>
      </c>
      <c r="B243" s="308">
        <v>900</v>
      </c>
      <c r="C243" s="2" t="s">
        <v>38</v>
      </c>
      <c r="D243" s="2" t="s">
        <v>46</v>
      </c>
      <c r="E243" s="990"/>
      <c r="F243" s="991"/>
      <c r="G243" s="991"/>
      <c r="H243" s="992"/>
      <c r="I243" s="2"/>
      <c r="J243" s="13"/>
      <c r="K243" s="8" t="e">
        <f t="shared" ref="K243:M245" si="44">K244</f>
        <v>#REF!</v>
      </c>
      <c r="L243" s="8">
        <f>L244+L262</f>
        <v>877.6</v>
      </c>
      <c r="M243" s="8">
        <f>M244+M262+M271</f>
        <v>465</v>
      </c>
      <c r="N243" s="1">
        <f t="shared" si="39"/>
        <v>52.985414767547859</v>
      </c>
      <c r="O243" s="515"/>
    </row>
    <row r="244" spans="1:15" s="232" customFormat="1" ht="78.75" x14ac:dyDescent="0.25">
      <c r="A244" s="144" t="s">
        <v>628</v>
      </c>
      <c r="B244" s="308">
        <v>900</v>
      </c>
      <c r="C244" s="2" t="s">
        <v>38</v>
      </c>
      <c r="D244" s="2" t="s">
        <v>46</v>
      </c>
      <c r="E244" s="923" t="s">
        <v>66</v>
      </c>
      <c r="F244" s="924"/>
      <c r="G244" s="924"/>
      <c r="H244" s="925"/>
      <c r="I244" s="2"/>
      <c r="J244" s="13"/>
      <c r="K244" s="8" t="e">
        <f t="shared" si="44"/>
        <v>#REF!</v>
      </c>
      <c r="L244" s="8">
        <f t="shared" si="44"/>
        <v>714</v>
      </c>
      <c r="M244" s="8">
        <f t="shared" si="44"/>
        <v>465</v>
      </c>
      <c r="N244" s="1">
        <f t="shared" si="39"/>
        <v>65.12605042016807</v>
      </c>
      <c r="O244" s="512"/>
    </row>
    <row r="245" spans="1:15" s="232" customFormat="1" ht="31.5" x14ac:dyDescent="0.25">
      <c r="A245" s="5" t="s">
        <v>184</v>
      </c>
      <c r="B245" s="308">
        <v>900</v>
      </c>
      <c r="C245" s="2" t="s">
        <v>38</v>
      </c>
      <c r="D245" s="2" t="s">
        <v>46</v>
      </c>
      <c r="E245" s="923" t="s">
        <v>207</v>
      </c>
      <c r="F245" s="924"/>
      <c r="G245" s="924"/>
      <c r="H245" s="925"/>
      <c r="I245" s="2"/>
      <c r="J245" s="13"/>
      <c r="K245" s="8" t="e">
        <f>#REF!</f>
        <v>#REF!</v>
      </c>
      <c r="L245" s="8">
        <f t="shared" si="44"/>
        <v>714</v>
      </c>
      <c r="M245" s="8">
        <f t="shared" si="44"/>
        <v>465</v>
      </c>
      <c r="N245" s="1">
        <f t="shared" si="39"/>
        <v>65.12605042016807</v>
      </c>
      <c r="O245" s="512"/>
    </row>
    <row r="246" spans="1:15" s="232" customFormat="1" ht="47.25" x14ac:dyDescent="0.25">
      <c r="A246" s="5" t="s">
        <v>185</v>
      </c>
      <c r="B246" s="308">
        <v>900</v>
      </c>
      <c r="C246" s="2" t="s">
        <v>38</v>
      </c>
      <c r="D246" s="2" t="s">
        <v>46</v>
      </c>
      <c r="E246" s="923" t="s">
        <v>208</v>
      </c>
      <c r="F246" s="924"/>
      <c r="G246" s="924"/>
      <c r="H246" s="925"/>
      <c r="I246" s="2"/>
      <c r="J246" s="13"/>
      <c r="K246" s="8"/>
      <c r="L246" s="8">
        <f>L247+L250+L253</f>
        <v>714</v>
      </c>
      <c r="M246" s="8">
        <f>M247+M250+M253</f>
        <v>465</v>
      </c>
      <c r="N246" s="1">
        <f t="shared" si="39"/>
        <v>65.12605042016807</v>
      </c>
      <c r="O246" s="512"/>
    </row>
    <row r="247" spans="1:15" s="232" customFormat="1" ht="242.25" customHeight="1" x14ac:dyDescent="0.25">
      <c r="A247" s="655" t="s">
        <v>732</v>
      </c>
      <c r="B247" s="308">
        <v>900</v>
      </c>
      <c r="C247" s="2" t="s">
        <v>38</v>
      </c>
      <c r="D247" s="2" t="s">
        <v>46</v>
      </c>
      <c r="E247" s="923" t="s">
        <v>209</v>
      </c>
      <c r="F247" s="924"/>
      <c r="G247" s="924"/>
      <c r="H247" s="925"/>
      <c r="I247" s="2"/>
      <c r="J247" s="13"/>
      <c r="K247" s="8">
        <f>K249</f>
        <v>0</v>
      </c>
      <c r="L247" s="8">
        <f t="shared" ref="L247:M248" si="45">L248</f>
        <v>188.5</v>
      </c>
      <c r="M247" s="8">
        <f t="shared" si="45"/>
        <v>127</v>
      </c>
      <c r="N247" s="1">
        <f t="shared" si="39"/>
        <v>67.374005305039788</v>
      </c>
      <c r="O247" s="512"/>
    </row>
    <row r="248" spans="1:15" s="232" customFormat="1" ht="30" customHeight="1" x14ac:dyDescent="0.25">
      <c r="A248" s="129" t="s">
        <v>432</v>
      </c>
      <c r="B248" s="308">
        <v>900</v>
      </c>
      <c r="C248" s="2" t="s">
        <v>38</v>
      </c>
      <c r="D248" s="2" t="s">
        <v>46</v>
      </c>
      <c r="E248" s="923" t="s">
        <v>209</v>
      </c>
      <c r="F248" s="924"/>
      <c r="G248" s="924"/>
      <c r="H248" s="925"/>
      <c r="I248" s="2" t="s">
        <v>425</v>
      </c>
      <c r="J248" s="13"/>
      <c r="K248" s="8"/>
      <c r="L248" s="8">
        <f t="shared" si="45"/>
        <v>188.5</v>
      </c>
      <c r="M248" s="8">
        <f t="shared" si="45"/>
        <v>127</v>
      </c>
      <c r="N248" s="1">
        <f t="shared" si="39"/>
        <v>67.374005305039788</v>
      </c>
      <c r="O248" s="512"/>
    </row>
    <row r="249" spans="1:15" s="232" customFormat="1" x14ac:dyDescent="0.25">
      <c r="A249" s="7" t="s">
        <v>259</v>
      </c>
      <c r="B249" s="308">
        <v>900</v>
      </c>
      <c r="C249" s="2" t="s">
        <v>38</v>
      </c>
      <c r="D249" s="2" t="s">
        <v>46</v>
      </c>
      <c r="E249" s="923" t="s">
        <v>209</v>
      </c>
      <c r="F249" s="924"/>
      <c r="G249" s="924"/>
      <c r="H249" s="925"/>
      <c r="I249" s="2" t="s">
        <v>200</v>
      </c>
      <c r="J249" s="13"/>
      <c r="K249" s="3"/>
      <c r="L249" s="31">
        <f>114.7+73.8</f>
        <v>188.5</v>
      </c>
      <c r="M249" s="31">
        <v>127</v>
      </c>
      <c r="N249" s="1">
        <f t="shared" si="39"/>
        <v>67.374005305039788</v>
      </c>
      <c r="O249" s="512"/>
    </row>
    <row r="250" spans="1:15" s="232" customFormat="1" ht="171.75" customHeight="1" x14ac:dyDescent="0.25">
      <c r="A250" s="742" t="s">
        <v>733</v>
      </c>
      <c r="B250" s="308">
        <v>900</v>
      </c>
      <c r="C250" s="2" t="s">
        <v>38</v>
      </c>
      <c r="D250" s="2" t="s">
        <v>46</v>
      </c>
      <c r="E250" s="923" t="s">
        <v>210</v>
      </c>
      <c r="F250" s="924"/>
      <c r="G250" s="924"/>
      <c r="H250" s="925"/>
      <c r="I250" s="2"/>
      <c r="J250" s="322"/>
      <c r="K250" s="3"/>
      <c r="L250" s="33">
        <f t="shared" ref="L250:M251" si="46">L251</f>
        <v>271.5</v>
      </c>
      <c r="M250" s="33">
        <f t="shared" si="46"/>
        <v>170</v>
      </c>
      <c r="N250" s="1">
        <f t="shared" si="39"/>
        <v>62.615101289134437</v>
      </c>
      <c r="O250" s="512"/>
    </row>
    <row r="251" spans="1:15" s="232" customFormat="1" ht="32.25" customHeight="1" x14ac:dyDescent="0.25">
      <c r="A251" s="129" t="s">
        <v>432</v>
      </c>
      <c r="B251" s="308">
        <v>900</v>
      </c>
      <c r="C251" s="2" t="s">
        <v>38</v>
      </c>
      <c r="D251" s="2" t="s">
        <v>46</v>
      </c>
      <c r="E251" s="923" t="s">
        <v>210</v>
      </c>
      <c r="F251" s="924"/>
      <c r="G251" s="924"/>
      <c r="H251" s="925"/>
      <c r="I251" s="2" t="s">
        <v>425</v>
      </c>
      <c r="J251" s="322"/>
      <c r="K251" s="3"/>
      <c r="L251" s="33">
        <f t="shared" si="46"/>
        <v>271.5</v>
      </c>
      <c r="M251" s="33">
        <f t="shared" si="46"/>
        <v>170</v>
      </c>
      <c r="N251" s="1">
        <f t="shared" si="39"/>
        <v>62.615101289134437</v>
      </c>
      <c r="O251" s="512"/>
    </row>
    <row r="252" spans="1:15" s="232" customFormat="1" ht="28.5" customHeight="1" x14ac:dyDescent="0.25">
      <c r="A252" s="7" t="s">
        <v>112</v>
      </c>
      <c r="B252" s="308">
        <v>900</v>
      </c>
      <c r="C252" s="2" t="s">
        <v>38</v>
      </c>
      <c r="D252" s="2" t="s">
        <v>46</v>
      </c>
      <c r="E252" s="923" t="s">
        <v>210</v>
      </c>
      <c r="F252" s="924"/>
      <c r="G252" s="924"/>
      <c r="H252" s="925"/>
      <c r="I252" s="2" t="s">
        <v>113</v>
      </c>
      <c r="J252" s="322"/>
      <c r="K252" s="3"/>
      <c r="L252" s="33">
        <f>723.4-451.9</f>
        <v>271.5</v>
      </c>
      <c r="M252" s="33">
        <v>170</v>
      </c>
      <c r="N252" s="1">
        <f t="shared" si="39"/>
        <v>62.615101289134437</v>
      </c>
      <c r="O252" s="512"/>
    </row>
    <row r="253" spans="1:15" s="232" customFormat="1" ht="173.25" customHeight="1" x14ac:dyDescent="0.25">
      <c r="A253" s="803" t="s">
        <v>734</v>
      </c>
      <c r="B253" s="308">
        <v>900</v>
      </c>
      <c r="C253" s="2" t="s">
        <v>38</v>
      </c>
      <c r="D253" s="2" t="s">
        <v>46</v>
      </c>
      <c r="E253" s="923" t="s">
        <v>211</v>
      </c>
      <c r="F253" s="924"/>
      <c r="G253" s="924"/>
      <c r="H253" s="925"/>
      <c r="I253" s="2"/>
      <c r="J253" s="322"/>
      <c r="K253" s="3"/>
      <c r="L253" s="1">
        <f t="shared" ref="L253:M254" si="47">L254</f>
        <v>253.99999999999994</v>
      </c>
      <c r="M253" s="31">
        <f t="shared" si="47"/>
        <v>168</v>
      </c>
      <c r="N253" s="1">
        <f t="shared" si="39"/>
        <v>66.141732283464577</v>
      </c>
      <c r="O253" s="512"/>
    </row>
    <row r="254" spans="1:15" s="232" customFormat="1" ht="37.5" customHeight="1" x14ac:dyDescent="0.25">
      <c r="A254" s="129" t="s">
        <v>426</v>
      </c>
      <c r="B254" s="308">
        <v>900</v>
      </c>
      <c r="C254" s="2" t="s">
        <v>38</v>
      </c>
      <c r="D254" s="2" t="s">
        <v>46</v>
      </c>
      <c r="E254" s="923" t="s">
        <v>211</v>
      </c>
      <c r="F254" s="924"/>
      <c r="G254" s="924"/>
      <c r="H254" s="925"/>
      <c r="I254" s="2" t="s">
        <v>425</v>
      </c>
      <c r="J254" s="322"/>
      <c r="K254" s="3"/>
      <c r="L254" s="1">
        <f t="shared" si="47"/>
        <v>253.99999999999994</v>
      </c>
      <c r="M254" s="31">
        <f t="shared" si="47"/>
        <v>168</v>
      </c>
      <c r="N254" s="1">
        <f t="shared" si="39"/>
        <v>66.141732283464577</v>
      </c>
      <c r="O254" s="512"/>
    </row>
    <row r="255" spans="1:15" s="232" customFormat="1" ht="27.75" customHeight="1" x14ac:dyDescent="0.25">
      <c r="A255" s="7" t="s">
        <v>112</v>
      </c>
      <c r="B255" s="308">
        <v>900</v>
      </c>
      <c r="C255" s="2" t="s">
        <v>38</v>
      </c>
      <c r="D255" s="2" t="s">
        <v>46</v>
      </c>
      <c r="E255" s="923" t="s">
        <v>211</v>
      </c>
      <c r="F255" s="924"/>
      <c r="G255" s="924"/>
      <c r="H255" s="925"/>
      <c r="I255" s="2" t="s">
        <v>113</v>
      </c>
      <c r="J255" s="322"/>
      <c r="K255" s="3"/>
      <c r="L255" s="1">
        <f>567.8-313.8</f>
        <v>253.99999999999994</v>
      </c>
      <c r="M255" s="31">
        <v>168</v>
      </c>
      <c r="N255" s="1">
        <f t="shared" si="39"/>
        <v>66.141732283464577</v>
      </c>
      <c r="O255" s="512"/>
    </row>
    <row r="256" spans="1:15" s="232" customFormat="1" ht="63" hidden="1" x14ac:dyDescent="0.25">
      <c r="A256" s="7" t="s">
        <v>337</v>
      </c>
      <c r="B256" s="308">
        <v>900</v>
      </c>
      <c r="C256" s="2" t="s">
        <v>38</v>
      </c>
      <c r="D256" s="2" t="s">
        <v>46</v>
      </c>
      <c r="E256" s="302" t="s">
        <v>308</v>
      </c>
      <c r="F256" s="303"/>
      <c r="G256" s="303"/>
      <c r="H256" s="304"/>
      <c r="I256" s="2"/>
      <c r="J256" s="322"/>
      <c r="K256" s="3"/>
      <c r="L256" s="31">
        <f>L257</f>
        <v>0</v>
      </c>
      <c r="M256" s="31">
        <v>0</v>
      </c>
      <c r="N256" s="1" t="e">
        <f t="shared" si="39"/>
        <v>#DIV/0!</v>
      </c>
      <c r="O256" s="512"/>
    </row>
    <row r="257" spans="1:15" s="232" customFormat="1" ht="63" hidden="1" x14ac:dyDescent="0.25">
      <c r="A257" s="7" t="s">
        <v>314</v>
      </c>
      <c r="B257" s="308">
        <v>900</v>
      </c>
      <c r="C257" s="2" t="s">
        <v>38</v>
      </c>
      <c r="D257" s="2" t="s">
        <v>46</v>
      </c>
      <c r="E257" s="302" t="s">
        <v>309</v>
      </c>
      <c r="F257" s="303"/>
      <c r="G257" s="303"/>
      <c r="H257" s="304"/>
      <c r="I257" s="2"/>
      <c r="J257" s="322"/>
      <c r="K257" s="3"/>
      <c r="L257" s="31">
        <f>L259+L261</f>
        <v>0</v>
      </c>
      <c r="M257" s="31">
        <v>0</v>
      </c>
      <c r="N257" s="1" t="e">
        <f t="shared" si="39"/>
        <v>#DIV/0!</v>
      </c>
      <c r="O257" s="512"/>
    </row>
    <row r="258" spans="1:15" s="232" customFormat="1" ht="63" hidden="1" x14ac:dyDescent="0.25">
      <c r="A258" s="7" t="s">
        <v>312</v>
      </c>
      <c r="B258" s="308">
        <v>900</v>
      </c>
      <c r="C258" s="2" t="s">
        <v>38</v>
      </c>
      <c r="D258" s="2" t="s">
        <v>46</v>
      </c>
      <c r="E258" s="302" t="s">
        <v>310</v>
      </c>
      <c r="F258" s="303"/>
      <c r="G258" s="303"/>
      <c r="H258" s="304"/>
      <c r="I258" s="2"/>
      <c r="J258" s="322"/>
      <c r="K258" s="3"/>
      <c r="L258" s="31">
        <f>L259</f>
        <v>0</v>
      </c>
      <c r="M258" s="31">
        <v>0</v>
      </c>
      <c r="N258" s="1" t="e">
        <f t="shared" si="39"/>
        <v>#DIV/0!</v>
      </c>
      <c r="O258" s="512"/>
    </row>
    <row r="259" spans="1:15" s="232" customFormat="1" ht="47.25" hidden="1" x14ac:dyDescent="0.25">
      <c r="A259" s="7" t="s">
        <v>311</v>
      </c>
      <c r="B259" s="308">
        <v>900</v>
      </c>
      <c r="C259" s="2" t="s">
        <v>38</v>
      </c>
      <c r="D259" s="2" t="s">
        <v>46</v>
      </c>
      <c r="E259" s="302" t="s">
        <v>310</v>
      </c>
      <c r="F259" s="303"/>
      <c r="G259" s="303"/>
      <c r="H259" s="304"/>
      <c r="I259" s="2" t="s">
        <v>117</v>
      </c>
      <c r="J259" s="322"/>
      <c r="K259" s="3"/>
      <c r="L259" s="31">
        <v>0</v>
      </c>
      <c r="M259" s="31">
        <v>0</v>
      </c>
      <c r="N259" s="1" t="e">
        <f t="shared" si="39"/>
        <v>#DIV/0!</v>
      </c>
      <c r="O259" s="512"/>
    </row>
    <row r="260" spans="1:15" s="232" customFormat="1" ht="78.75" hidden="1" x14ac:dyDescent="0.25">
      <c r="A260" s="7" t="s">
        <v>313</v>
      </c>
      <c r="B260" s="308">
        <v>900</v>
      </c>
      <c r="C260" s="2" t="s">
        <v>38</v>
      </c>
      <c r="D260" s="2" t="s">
        <v>46</v>
      </c>
      <c r="E260" s="302" t="s">
        <v>310</v>
      </c>
      <c r="F260" s="303"/>
      <c r="G260" s="303"/>
      <c r="H260" s="304"/>
      <c r="I260" s="2"/>
      <c r="J260" s="322"/>
      <c r="K260" s="3"/>
      <c r="L260" s="31">
        <f>L261</f>
        <v>0</v>
      </c>
      <c r="M260" s="31">
        <v>0</v>
      </c>
      <c r="N260" s="1" t="e">
        <f t="shared" si="39"/>
        <v>#DIV/0!</v>
      </c>
      <c r="O260" s="512"/>
    </row>
    <row r="261" spans="1:15" s="232" customFormat="1" ht="47.25" hidden="1" x14ac:dyDescent="0.25">
      <c r="A261" s="7" t="s">
        <v>311</v>
      </c>
      <c r="B261" s="308">
        <v>900</v>
      </c>
      <c r="C261" s="2" t="s">
        <v>38</v>
      </c>
      <c r="D261" s="2" t="s">
        <v>46</v>
      </c>
      <c r="E261" s="302" t="s">
        <v>310</v>
      </c>
      <c r="F261" s="303"/>
      <c r="G261" s="303"/>
      <c r="H261" s="304"/>
      <c r="I261" s="2" t="s">
        <v>117</v>
      </c>
      <c r="J261" s="322"/>
      <c r="K261" s="3"/>
      <c r="L261" s="31">
        <v>0</v>
      </c>
      <c r="M261" s="31">
        <v>0</v>
      </c>
      <c r="N261" s="1" t="e">
        <f t="shared" si="39"/>
        <v>#DIV/0!</v>
      </c>
      <c r="O261" s="512"/>
    </row>
    <row r="262" spans="1:15" s="232" customFormat="1" ht="31.5" x14ac:dyDescent="0.25">
      <c r="A262" s="7" t="s">
        <v>547</v>
      </c>
      <c r="B262" s="308">
        <v>900</v>
      </c>
      <c r="C262" s="2" t="s">
        <v>38</v>
      </c>
      <c r="D262" s="2" t="s">
        <v>46</v>
      </c>
      <c r="E262" s="923" t="s">
        <v>68</v>
      </c>
      <c r="F262" s="924"/>
      <c r="G262" s="924"/>
      <c r="H262" s="925"/>
      <c r="I262" s="2"/>
      <c r="J262" s="322"/>
      <c r="K262" s="3"/>
      <c r="L262" s="31">
        <f>L263</f>
        <v>163.6</v>
      </c>
      <c r="M262" s="31">
        <f>M263</f>
        <v>0</v>
      </c>
      <c r="N262" s="1">
        <f t="shared" si="39"/>
        <v>0</v>
      </c>
      <c r="O262" s="515"/>
    </row>
    <row r="263" spans="1:15" s="232" customFormat="1" ht="47.25" x14ac:dyDescent="0.25">
      <c r="A263" s="7" t="s">
        <v>548</v>
      </c>
      <c r="B263" s="308">
        <v>900</v>
      </c>
      <c r="C263" s="2" t="s">
        <v>38</v>
      </c>
      <c r="D263" s="2" t="s">
        <v>46</v>
      </c>
      <c r="E263" s="923" t="s">
        <v>69</v>
      </c>
      <c r="F263" s="924"/>
      <c r="G263" s="924"/>
      <c r="H263" s="925"/>
      <c r="I263" s="2"/>
      <c r="J263" s="322"/>
      <c r="K263" s="3"/>
      <c r="L263" s="33">
        <f>L265+L269</f>
        <v>163.6</v>
      </c>
      <c r="M263" s="33">
        <f>M265+M269</f>
        <v>0</v>
      </c>
      <c r="N263" s="1">
        <f t="shared" si="39"/>
        <v>0</v>
      </c>
      <c r="O263" s="512"/>
    </row>
    <row r="264" spans="1:15" s="232" customFormat="1" ht="31.5" hidden="1" x14ac:dyDescent="0.25">
      <c r="A264" s="7" t="s">
        <v>326</v>
      </c>
      <c r="B264" s="308">
        <v>900</v>
      </c>
      <c r="C264" s="2" t="s">
        <v>38</v>
      </c>
      <c r="D264" s="2" t="s">
        <v>46</v>
      </c>
      <c r="E264" s="923" t="s">
        <v>325</v>
      </c>
      <c r="F264" s="924"/>
      <c r="G264" s="924"/>
      <c r="H264" s="925"/>
      <c r="I264" s="2"/>
      <c r="J264" s="322"/>
      <c r="K264" s="3"/>
      <c r="L264" s="33">
        <f t="shared" ref="L264:L265" si="48">L265</f>
        <v>0</v>
      </c>
      <c r="M264" s="33">
        <v>0</v>
      </c>
      <c r="N264" s="1" t="e">
        <f t="shared" si="39"/>
        <v>#DIV/0!</v>
      </c>
      <c r="O264" s="997"/>
    </row>
    <row r="265" spans="1:15" s="232" customFormat="1" ht="31.5" hidden="1" x14ac:dyDescent="0.25">
      <c r="A265" s="5" t="s">
        <v>408</v>
      </c>
      <c r="B265" s="308">
        <v>900</v>
      </c>
      <c r="C265" s="2" t="s">
        <v>38</v>
      </c>
      <c r="D265" s="2" t="s">
        <v>46</v>
      </c>
      <c r="E265" s="923" t="s">
        <v>325</v>
      </c>
      <c r="F265" s="924"/>
      <c r="G265" s="924"/>
      <c r="H265" s="925"/>
      <c r="I265" s="2" t="s">
        <v>406</v>
      </c>
      <c r="J265" s="322"/>
      <c r="K265" s="3"/>
      <c r="L265" s="33">
        <f t="shared" si="48"/>
        <v>0</v>
      </c>
      <c r="M265" s="33">
        <v>0</v>
      </c>
      <c r="N265" s="1" t="e">
        <f t="shared" si="39"/>
        <v>#DIV/0!</v>
      </c>
      <c r="O265" s="997"/>
    </row>
    <row r="266" spans="1:15" s="232" customFormat="1" ht="47.25" hidden="1" x14ac:dyDescent="0.25">
      <c r="A266" s="5" t="s">
        <v>409</v>
      </c>
      <c r="B266" s="308">
        <v>900</v>
      </c>
      <c r="C266" s="2" t="s">
        <v>38</v>
      </c>
      <c r="D266" s="2" t="s">
        <v>46</v>
      </c>
      <c r="E266" s="923" t="s">
        <v>325</v>
      </c>
      <c r="F266" s="924"/>
      <c r="G266" s="924"/>
      <c r="H266" s="925"/>
      <c r="I266" s="2" t="s">
        <v>407</v>
      </c>
      <c r="J266" s="322"/>
      <c r="K266" s="3"/>
      <c r="L266" s="31">
        <v>0</v>
      </c>
      <c r="M266" s="31">
        <v>0</v>
      </c>
      <c r="N266" s="1" t="e">
        <f t="shared" si="39"/>
        <v>#DIV/0!</v>
      </c>
      <c r="O266" s="997"/>
    </row>
    <row r="267" spans="1:15" s="232" customFormat="1" ht="21.75" hidden="1" customHeight="1" x14ac:dyDescent="0.25">
      <c r="A267" s="7" t="s">
        <v>323</v>
      </c>
      <c r="B267" s="308">
        <v>900</v>
      </c>
      <c r="C267" s="2" t="s">
        <v>38</v>
      </c>
      <c r="D267" s="2" t="s">
        <v>46</v>
      </c>
      <c r="E267" s="923" t="s">
        <v>325</v>
      </c>
      <c r="F267" s="924"/>
      <c r="G267" s="924"/>
      <c r="H267" s="925"/>
      <c r="I267" s="2" t="s">
        <v>44</v>
      </c>
      <c r="J267" s="322"/>
      <c r="K267" s="3"/>
      <c r="L267" s="31">
        <v>0</v>
      </c>
      <c r="M267" s="31">
        <v>0</v>
      </c>
      <c r="N267" s="1" t="e">
        <f t="shared" si="39"/>
        <v>#DIV/0!</v>
      </c>
      <c r="O267" s="997"/>
    </row>
    <row r="268" spans="1:15" s="232" customFormat="1" ht="68.25" customHeight="1" x14ac:dyDescent="0.25">
      <c r="A268" s="5" t="s">
        <v>527</v>
      </c>
      <c r="B268" s="308">
        <v>900</v>
      </c>
      <c r="C268" s="2" t="s">
        <v>38</v>
      </c>
      <c r="D268" s="2" t="s">
        <v>46</v>
      </c>
      <c r="E268" s="923" t="s">
        <v>93</v>
      </c>
      <c r="F268" s="924"/>
      <c r="G268" s="924"/>
      <c r="H268" s="925"/>
      <c r="I268" s="2"/>
      <c r="J268" s="322"/>
      <c r="K268" s="3"/>
      <c r="L268" s="31">
        <f t="shared" ref="L268:M269" si="49">L269</f>
        <v>163.6</v>
      </c>
      <c r="M268" s="31">
        <f t="shared" si="49"/>
        <v>0</v>
      </c>
      <c r="N268" s="1">
        <f t="shared" si="39"/>
        <v>0</v>
      </c>
      <c r="O268" s="512"/>
    </row>
    <row r="269" spans="1:15" s="232" customFormat="1" ht="46.5" customHeight="1" x14ac:dyDescent="0.25">
      <c r="A269" s="5" t="s">
        <v>408</v>
      </c>
      <c r="B269" s="308">
        <v>900</v>
      </c>
      <c r="C269" s="2" t="s">
        <v>38</v>
      </c>
      <c r="D269" s="2" t="s">
        <v>46</v>
      </c>
      <c r="E269" s="923" t="s">
        <v>93</v>
      </c>
      <c r="F269" s="924"/>
      <c r="G269" s="924"/>
      <c r="H269" s="925"/>
      <c r="I269" s="2" t="s">
        <v>406</v>
      </c>
      <c r="J269" s="322"/>
      <c r="K269" s="3"/>
      <c r="L269" s="31">
        <f t="shared" si="49"/>
        <v>163.6</v>
      </c>
      <c r="M269" s="31">
        <f t="shared" si="49"/>
        <v>0</v>
      </c>
      <c r="N269" s="1">
        <f t="shared" si="39"/>
        <v>0</v>
      </c>
      <c r="O269" s="512"/>
    </row>
    <row r="270" spans="1:15" s="232" customFormat="1" ht="40.5" customHeight="1" x14ac:dyDescent="0.25">
      <c r="A270" s="5" t="s">
        <v>409</v>
      </c>
      <c r="B270" s="308">
        <v>900</v>
      </c>
      <c r="C270" s="2" t="s">
        <v>38</v>
      </c>
      <c r="D270" s="2" t="s">
        <v>46</v>
      </c>
      <c r="E270" s="923" t="s">
        <v>93</v>
      </c>
      <c r="F270" s="924"/>
      <c r="G270" s="924"/>
      <c r="H270" s="925"/>
      <c r="I270" s="2" t="s">
        <v>407</v>
      </c>
      <c r="J270" s="322"/>
      <c r="K270" s="3"/>
      <c r="L270" s="31">
        <v>163.6</v>
      </c>
      <c r="M270" s="31">
        <v>0</v>
      </c>
      <c r="N270" s="1">
        <f t="shared" si="39"/>
        <v>0</v>
      </c>
      <c r="O270" s="512"/>
    </row>
    <row r="271" spans="1:15" s="232" customFormat="1" ht="40.5" hidden="1" customHeight="1" x14ac:dyDescent="0.25">
      <c r="A271" s="5"/>
      <c r="B271" s="461">
        <v>900</v>
      </c>
      <c r="C271" s="2" t="s">
        <v>38</v>
      </c>
      <c r="D271" s="2" t="s">
        <v>46</v>
      </c>
      <c r="E271" s="457" t="s">
        <v>608</v>
      </c>
      <c r="F271" s="458"/>
      <c r="G271" s="458"/>
      <c r="H271" s="459"/>
      <c r="I271" s="2"/>
      <c r="J271" s="322"/>
      <c r="K271" s="3"/>
      <c r="L271" s="1">
        <v>0</v>
      </c>
      <c r="M271" s="400">
        <f>M272</f>
        <v>0</v>
      </c>
      <c r="N271" s="1" t="e">
        <f t="shared" si="39"/>
        <v>#DIV/0!</v>
      </c>
      <c r="O271" s="512"/>
    </row>
    <row r="272" spans="1:15" s="232" customFormat="1" ht="40.5" hidden="1" customHeight="1" x14ac:dyDescent="0.25">
      <c r="A272" s="411"/>
      <c r="B272" s="461">
        <v>900</v>
      </c>
      <c r="C272" s="2" t="s">
        <v>38</v>
      </c>
      <c r="D272" s="2" t="s">
        <v>46</v>
      </c>
      <c r="E272" s="457" t="s">
        <v>608</v>
      </c>
      <c r="F272" s="458"/>
      <c r="G272" s="458"/>
      <c r="H272" s="459"/>
      <c r="I272" s="2"/>
      <c r="J272" s="322"/>
      <c r="K272" s="3"/>
      <c r="L272" s="1">
        <v>0</v>
      </c>
      <c r="M272" s="400">
        <f>M273</f>
        <v>0</v>
      </c>
      <c r="N272" s="1" t="e">
        <f t="shared" si="39"/>
        <v>#DIV/0!</v>
      </c>
      <c r="O272" s="512"/>
    </row>
    <row r="273" spans="1:17" s="232" customFormat="1" ht="40.5" hidden="1" customHeight="1" x14ac:dyDescent="0.25">
      <c r="A273" s="5" t="s">
        <v>408</v>
      </c>
      <c r="B273" s="461">
        <v>900</v>
      </c>
      <c r="C273" s="2" t="s">
        <v>38</v>
      </c>
      <c r="D273" s="2" t="s">
        <v>46</v>
      </c>
      <c r="E273" s="457"/>
      <c r="F273" s="458"/>
      <c r="G273" s="458"/>
      <c r="H273" s="459"/>
      <c r="I273" s="2" t="s">
        <v>406</v>
      </c>
      <c r="J273" s="322"/>
      <c r="K273" s="3"/>
      <c r="L273" s="1">
        <v>0</v>
      </c>
      <c r="M273" s="400">
        <f>M274</f>
        <v>0</v>
      </c>
      <c r="N273" s="1" t="e">
        <f t="shared" ref="N273:N336" si="50">M273/L273*100</f>
        <v>#DIV/0!</v>
      </c>
      <c r="O273" s="512"/>
    </row>
    <row r="274" spans="1:17" s="232" customFormat="1" ht="40.5" hidden="1" customHeight="1" x14ac:dyDescent="0.25">
      <c r="A274" s="5" t="s">
        <v>409</v>
      </c>
      <c r="B274" s="461">
        <v>900</v>
      </c>
      <c r="C274" s="2" t="s">
        <v>38</v>
      </c>
      <c r="D274" s="2" t="s">
        <v>46</v>
      </c>
      <c r="E274" s="457"/>
      <c r="F274" s="458"/>
      <c r="G274" s="458"/>
      <c r="H274" s="459"/>
      <c r="I274" s="2" t="s">
        <v>407</v>
      </c>
      <c r="J274" s="322"/>
      <c r="K274" s="3"/>
      <c r="L274" s="1">
        <v>0</v>
      </c>
      <c r="M274" s="400"/>
      <c r="N274" s="1" t="e">
        <f t="shared" si="50"/>
        <v>#DIV/0!</v>
      </c>
      <c r="O274" s="512"/>
    </row>
    <row r="275" spans="1:17" s="232" customFormat="1" ht="40.5" hidden="1" customHeight="1" x14ac:dyDescent="0.25">
      <c r="A275" s="5"/>
      <c r="B275" s="461"/>
      <c r="C275" s="2"/>
      <c r="D275" s="2"/>
      <c r="E275" s="457"/>
      <c r="F275" s="458"/>
      <c r="G275" s="458"/>
      <c r="H275" s="459"/>
      <c r="I275" s="2"/>
      <c r="J275" s="322"/>
      <c r="K275" s="3"/>
      <c r="L275" s="400"/>
      <c r="M275" s="400"/>
      <c r="N275" s="1" t="e">
        <f t="shared" si="50"/>
        <v>#DIV/0!</v>
      </c>
      <c r="O275" s="512"/>
    </row>
    <row r="276" spans="1:17" s="232" customFormat="1" hidden="1" x14ac:dyDescent="0.25">
      <c r="A276" s="334"/>
      <c r="B276" s="335"/>
      <c r="C276" s="336"/>
      <c r="D276" s="336"/>
      <c r="E276" s="920"/>
      <c r="F276" s="921"/>
      <c r="G276" s="921"/>
      <c r="H276" s="922"/>
      <c r="I276" s="336"/>
      <c r="J276" s="337"/>
      <c r="K276" s="338"/>
      <c r="L276" s="339"/>
      <c r="M276" s="339"/>
      <c r="N276" s="1" t="e">
        <f t="shared" si="50"/>
        <v>#DIV/0!</v>
      </c>
      <c r="O276" s="512"/>
    </row>
    <row r="277" spans="1:17" s="232" customFormat="1" x14ac:dyDescent="0.25">
      <c r="A277" s="7" t="s">
        <v>553</v>
      </c>
      <c r="B277" s="308">
        <v>900</v>
      </c>
      <c r="C277" s="2" t="s">
        <v>38</v>
      </c>
      <c r="D277" s="2" t="s">
        <v>100</v>
      </c>
      <c r="E277" s="302"/>
      <c r="F277" s="303"/>
      <c r="G277" s="303"/>
      <c r="H277" s="304"/>
      <c r="I277" s="2"/>
      <c r="J277" s="322"/>
      <c r="K277" s="3"/>
      <c r="L277" s="1">
        <f>L278</f>
        <v>1874.9</v>
      </c>
      <c r="M277" s="1">
        <f t="shared" ref="M277:M278" si="51">M278</f>
        <v>1746</v>
      </c>
      <c r="N277" s="1">
        <f t="shared" si="50"/>
        <v>93.124966664888788</v>
      </c>
      <c r="O277" s="512"/>
    </row>
    <row r="278" spans="1:17" s="232" customFormat="1" ht="47.25" x14ac:dyDescent="0.25">
      <c r="A278" s="65" t="s">
        <v>295</v>
      </c>
      <c r="B278" s="648">
        <v>900</v>
      </c>
      <c r="C278" s="2" t="s">
        <v>38</v>
      </c>
      <c r="D278" s="2" t="s">
        <v>100</v>
      </c>
      <c r="E278" s="643" t="s">
        <v>401</v>
      </c>
      <c r="F278" s="644"/>
      <c r="G278" s="644"/>
      <c r="H278" s="435"/>
      <c r="I278" s="2"/>
      <c r="J278" s="322"/>
      <c r="K278" s="3"/>
      <c r="L278" s="1">
        <f>L279</f>
        <v>1874.9</v>
      </c>
      <c r="M278" s="1">
        <f t="shared" si="51"/>
        <v>1746</v>
      </c>
      <c r="N278" s="1">
        <f t="shared" si="50"/>
        <v>93.124966664888788</v>
      </c>
      <c r="O278" s="1">
        <f t="shared" ref="O278:P278" si="52">O279</f>
        <v>0</v>
      </c>
      <c r="P278" s="1">
        <f t="shared" si="52"/>
        <v>0</v>
      </c>
    </row>
    <row r="279" spans="1:17" s="232" customFormat="1" ht="63" x14ac:dyDescent="0.25">
      <c r="A279" s="7" t="s">
        <v>554</v>
      </c>
      <c r="B279" s="648">
        <v>900</v>
      </c>
      <c r="C279" s="2" t="s">
        <v>38</v>
      </c>
      <c r="D279" s="2" t="s">
        <v>100</v>
      </c>
      <c r="E279" s="643" t="s">
        <v>728</v>
      </c>
      <c r="F279" s="644"/>
      <c r="G279" s="644"/>
      <c r="H279" s="435"/>
      <c r="I279" s="2"/>
      <c r="J279" s="322"/>
      <c r="K279" s="3"/>
      <c r="L279" s="1">
        <f>L280</f>
        <v>1874.9</v>
      </c>
      <c r="M279" s="1">
        <f t="shared" ref="M279" si="53">M280</f>
        <v>1746</v>
      </c>
      <c r="N279" s="1">
        <f t="shared" si="50"/>
        <v>93.124966664888788</v>
      </c>
      <c r="O279" s="512"/>
    </row>
    <row r="280" spans="1:17" s="232" customFormat="1" ht="64.5" customHeight="1" x14ac:dyDescent="0.25">
      <c r="A280" s="7" t="s">
        <v>572</v>
      </c>
      <c r="B280" s="648">
        <v>900</v>
      </c>
      <c r="C280" s="2" t="s">
        <v>38</v>
      </c>
      <c r="D280" s="2" t="s">
        <v>100</v>
      </c>
      <c r="E280" s="640" t="s">
        <v>556</v>
      </c>
      <c r="F280" s="641"/>
      <c r="G280" s="641"/>
      <c r="H280" s="642"/>
      <c r="I280" s="2"/>
      <c r="J280" s="322"/>
      <c r="K280" s="3"/>
      <c r="L280" s="1">
        <f>L281</f>
        <v>1874.9</v>
      </c>
      <c r="M280" s="1">
        <f t="shared" ref="M280" si="54">M281</f>
        <v>1746</v>
      </c>
      <c r="N280" s="1">
        <f t="shared" si="50"/>
        <v>93.124966664888788</v>
      </c>
      <c r="O280" s="505"/>
    </row>
    <row r="281" spans="1:17" s="232" customFormat="1" ht="31.5" x14ac:dyDescent="0.25">
      <c r="A281" s="5" t="s">
        <v>408</v>
      </c>
      <c r="B281" s="648">
        <v>900</v>
      </c>
      <c r="C281" s="2" t="s">
        <v>38</v>
      </c>
      <c r="D281" s="2" t="s">
        <v>100</v>
      </c>
      <c r="E281" s="640" t="s">
        <v>556</v>
      </c>
      <c r="F281" s="641"/>
      <c r="G281" s="641"/>
      <c r="H281" s="642"/>
      <c r="I281" s="2" t="s">
        <v>406</v>
      </c>
      <c r="J281" s="322"/>
      <c r="K281" s="3"/>
      <c r="L281" s="1">
        <f>L282</f>
        <v>1874.9</v>
      </c>
      <c r="M281" s="1">
        <f t="shared" ref="M281" si="55">M282</f>
        <v>1746</v>
      </c>
      <c r="N281" s="1">
        <f t="shared" si="50"/>
        <v>93.124966664888788</v>
      </c>
      <c r="O281" s="505"/>
    </row>
    <row r="282" spans="1:17" s="232" customFormat="1" ht="47.25" x14ac:dyDescent="0.25">
      <c r="A282" s="5" t="s">
        <v>409</v>
      </c>
      <c r="B282" s="648">
        <v>900</v>
      </c>
      <c r="C282" s="2" t="s">
        <v>38</v>
      </c>
      <c r="D282" s="2" t="s">
        <v>100</v>
      </c>
      <c r="E282" s="640" t="s">
        <v>556</v>
      </c>
      <c r="F282" s="641"/>
      <c r="G282" s="641"/>
      <c r="H282" s="435"/>
      <c r="I282" s="2" t="s">
        <v>407</v>
      </c>
      <c r="J282" s="322"/>
      <c r="K282" s="3"/>
      <c r="L282" s="696">
        <v>1874.9</v>
      </c>
      <c r="M282" s="1">
        <v>1746</v>
      </c>
      <c r="N282" s="1">
        <f t="shared" si="50"/>
        <v>93.124966664888788</v>
      </c>
      <c r="O282" s="505"/>
    </row>
    <row r="283" spans="1:17" s="232" customFormat="1" ht="28.5" customHeight="1" x14ac:dyDescent="0.25">
      <c r="A283" s="7" t="s">
        <v>427</v>
      </c>
      <c r="B283" s="308">
        <v>900</v>
      </c>
      <c r="C283" s="2" t="s">
        <v>38</v>
      </c>
      <c r="D283" s="2" t="s">
        <v>42</v>
      </c>
      <c r="E283" s="1061"/>
      <c r="F283" s="1062"/>
      <c r="G283" s="1062"/>
      <c r="H283" s="1063"/>
      <c r="I283" s="2"/>
      <c r="J283" s="322"/>
      <c r="K283" s="8">
        <f t="shared" ref="K283:K284" si="56">K284</f>
        <v>0</v>
      </c>
      <c r="L283" s="1">
        <f>L284+L324</f>
        <v>64168.1</v>
      </c>
      <c r="M283" s="1">
        <f>M284+M324</f>
        <v>62096.5</v>
      </c>
      <c r="N283" s="1">
        <f t="shared" si="50"/>
        <v>96.771604582339194</v>
      </c>
      <c r="O283" s="515"/>
      <c r="Q283" s="444"/>
    </row>
    <row r="284" spans="1:17" s="232" customFormat="1" ht="31.5" x14ac:dyDescent="0.25">
      <c r="A284" s="7" t="s">
        <v>629</v>
      </c>
      <c r="B284" s="308">
        <v>900</v>
      </c>
      <c r="C284" s="2" t="s">
        <v>38</v>
      </c>
      <c r="D284" s="2" t="s">
        <v>42</v>
      </c>
      <c r="E284" s="923" t="s">
        <v>84</v>
      </c>
      <c r="F284" s="924"/>
      <c r="G284" s="924"/>
      <c r="H284" s="925"/>
      <c r="I284" s="26"/>
      <c r="J284" s="322"/>
      <c r="K284" s="8">
        <f t="shared" si="56"/>
        <v>0</v>
      </c>
      <c r="L284" s="31">
        <f>L285+L305</f>
        <v>19733.599999999999</v>
      </c>
      <c r="M284" s="31">
        <f>M285+M305</f>
        <v>19580.400000000001</v>
      </c>
      <c r="N284" s="1">
        <f t="shared" si="50"/>
        <v>99.223659139741372</v>
      </c>
      <c r="O284" s="512"/>
    </row>
    <row r="285" spans="1:17" s="232" customFormat="1" ht="31.5" x14ac:dyDescent="0.25">
      <c r="A285" s="7" t="s">
        <v>646</v>
      </c>
      <c r="B285" s="308">
        <v>900</v>
      </c>
      <c r="C285" s="2" t="s">
        <v>38</v>
      </c>
      <c r="D285" s="2" t="s">
        <v>42</v>
      </c>
      <c r="E285" s="923" t="s">
        <v>212</v>
      </c>
      <c r="F285" s="924"/>
      <c r="G285" s="924"/>
      <c r="H285" s="925"/>
      <c r="I285" s="26"/>
      <c r="J285" s="322"/>
      <c r="K285" s="8">
        <f>K287</f>
        <v>0</v>
      </c>
      <c r="L285" s="31">
        <f>L287+L296+L300+L293</f>
        <v>4412.6000000000004</v>
      </c>
      <c r="M285" s="31">
        <f>M287+M296+M300+M293</f>
        <v>4410</v>
      </c>
      <c r="N285" s="1">
        <f t="shared" si="50"/>
        <v>99.941077822598913</v>
      </c>
      <c r="O285" s="505"/>
      <c r="P285" s="444"/>
    </row>
    <row r="286" spans="1:17" s="232" customFormat="1" ht="31.5" hidden="1" x14ac:dyDescent="0.25">
      <c r="A286" s="7" t="s">
        <v>129</v>
      </c>
      <c r="B286" s="308">
        <v>900</v>
      </c>
      <c r="C286" s="2" t="s">
        <v>38</v>
      </c>
      <c r="D286" s="2" t="s">
        <v>42</v>
      </c>
      <c r="E286" s="923" t="s">
        <v>213</v>
      </c>
      <c r="F286" s="924"/>
      <c r="G286" s="924"/>
      <c r="H286" s="925"/>
      <c r="I286" s="26"/>
      <c r="J286" s="322"/>
      <c r="K286" s="8">
        <f t="shared" ref="K286:M287" si="57">K287</f>
        <v>0</v>
      </c>
      <c r="L286" s="31">
        <f t="shared" si="57"/>
        <v>2022.3</v>
      </c>
      <c r="M286" s="31">
        <v>3058</v>
      </c>
      <c r="N286" s="1">
        <f t="shared" si="50"/>
        <v>151.21396429807646</v>
      </c>
      <c r="O286" s="512"/>
    </row>
    <row r="287" spans="1:17" s="232" customFormat="1" ht="42.75" customHeight="1" x14ac:dyDescent="0.25">
      <c r="A287" s="7" t="s">
        <v>357</v>
      </c>
      <c r="B287" s="308">
        <v>900</v>
      </c>
      <c r="C287" s="2" t="s">
        <v>38</v>
      </c>
      <c r="D287" s="2" t="s">
        <v>42</v>
      </c>
      <c r="E287" s="923" t="s">
        <v>214</v>
      </c>
      <c r="F287" s="924"/>
      <c r="G287" s="924"/>
      <c r="H287" s="925"/>
      <c r="I287" s="26"/>
      <c r="J287" s="322"/>
      <c r="K287" s="8">
        <f>K290</f>
        <v>0</v>
      </c>
      <c r="L287" s="31">
        <f t="shared" si="57"/>
        <v>2022.3</v>
      </c>
      <c r="M287" s="31">
        <f t="shared" si="57"/>
        <v>2020.3</v>
      </c>
      <c r="N287" s="1">
        <f t="shared" si="50"/>
        <v>99.901102704841023</v>
      </c>
      <c r="O287" s="512"/>
    </row>
    <row r="288" spans="1:17" s="232" customFormat="1" ht="42.75" customHeight="1" x14ac:dyDescent="0.25">
      <c r="A288" s="5" t="s">
        <v>408</v>
      </c>
      <c r="B288" s="308">
        <v>900</v>
      </c>
      <c r="C288" s="2" t="s">
        <v>38</v>
      </c>
      <c r="D288" s="2" t="s">
        <v>42</v>
      </c>
      <c r="E288" s="923" t="s">
        <v>214</v>
      </c>
      <c r="F288" s="924"/>
      <c r="G288" s="924"/>
      <c r="H288" s="925"/>
      <c r="I288" s="2" t="s">
        <v>406</v>
      </c>
      <c r="J288" s="322"/>
      <c r="K288" s="8"/>
      <c r="L288" s="33">
        <f>L289</f>
        <v>2022.3</v>
      </c>
      <c r="M288" s="33">
        <f>M289</f>
        <v>2020.3</v>
      </c>
      <c r="N288" s="1">
        <f t="shared" si="50"/>
        <v>99.901102704841023</v>
      </c>
      <c r="O288" s="512"/>
    </row>
    <row r="289" spans="1:18" s="232" customFormat="1" ht="42.75" customHeight="1" x14ac:dyDescent="0.25">
      <c r="A289" s="5" t="s">
        <v>409</v>
      </c>
      <c r="B289" s="308">
        <v>900</v>
      </c>
      <c r="C289" s="2" t="s">
        <v>38</v>
      </c>
      <c r="D289" s="2" t="s">
        <v>42</v>
      </c>
      <c r="E289" s="923" t="s">
        <v>214</v>
      </c>
      <c r="F289" s="924"/>
      <c r="G289" s="924"/>
      <c r="H289" s="925"/>
      <c r="I289" s="2" t="s">
        <v>407</v>
      </c>
      <c r="J289" s="322"/>
      <c r="K289" s="8"/>
      <c r="L289" s="804">
        <v>2022.3</v>
      </c>
      <c r="M289" s="33">
        <v>2020.3</v>
      </c>
      <c r="N289" s="1">
        <f t="shared" si="50"/>
        <v>99.901102704841023</v>
      </c>
      <c r="O289" s="512"/>
      <c r="R289" s="398"/>
    </row>
    <row r="290" spans="1:18" s="408" customFormat="1" ht="47.25" hidden="1" x14ac:dyDescent="0.25">
      <c r="A290" s="402" t="s">
        <v>255</v>
      </c>
      <c r="B290" s="403">
        <v>900</v>
      </c>
      <c r="C290" s="404" t="s">
        <v>38</v>
      </c>
      <c r="D290" s="404" t="s">
        <v>42</v>
      </c>
      <c r="E290" s="1073" t="s">
        <v>214</v>
      </c>
      <c r="F290" s="1074"/>
      <c r="G290" s="1074"/>
      <c r="H290" s="1075"/>
      <c r="I290" s="404" t="s">
        <v>153</v>
      </c>
      <c r="J290" s="405"/>
      <c r="K290" s="406"/>
      <c r="L290" s="793">
        <v>7300.3</v>
      </c>
      <c r="M290" s="401">
        <v>7908</v>
      </c>
      <c r="N290" s="1">
        <f t="shared" si="50"/>
        <v>108.32431543909154</v>
      </c>
      <c r="O290" s="519"/>
    </row>
    <row r="291" spans="1:18" s="232" customFormat="1" ht="47.25" hidden="1" x14ac:dyDescent="0.25">
      <c r="A291" s="7" t="s">
        <v>601</v>
      </c>
      <c r="B291" s="392">
        <v>900</v>
      </c>
      <c r="C291" s="2" t="s">
        <v>38</v>
      </c>
      <c r="D291" s="2" t="s">
        <v>42</v>
      </c>
      <c r="E291" s="923" t="s">
        <v>600</v>
      </c>
      <c r="F291" s="924"/>
      <c r="G291" s="924"/>
      <c r="H291" s="925"/>
      <c r="I291" s="2"/>
      <c r="J291" s="322"/>
      <c r="K291" s="3"/>
      <c r="L291" s="793">
        <f>L292</f>
        <v>0</v>
      </c>
      <c r="M291" s="1">
        <f>M292</f>
        <v>0</v>
      </c>
      <c r="N291" s="1" t="e">
        <f t="shared" si="50"/>
        <v>#DIV/0!</v>
      </c>
      <c r="O291" s="512"/>
    </row>
    <row r="292" spans="1:18" s="232" customFormat="1" ht="31.5" hidden="1" x14ac:dyDescent="0.25">
      <c r="A292" s="5" t="s">
        <v>408</v>
      </c>
      <c r="B292" s="392">
        <v>900</v>
      </c>
      <c r="C292" s="2" t="s">
        <v>38</v>
      </c>
      <c r="D292" s="2" t="s">
        <v>42</v>
      </c>
      <c r="E292" s="923" t="s">
        <v>600</v>
      </c>
      <c r="F292" s="924"/>
      <c r="G292" s="924"/>
      <c r="H292" s="925"/>
      <c r="I292" s="2" t="s">
        <v>406</v>
      </c>
      <c r="J292" s="322"/>
      <c r="K292" s="3"/>
      <c r="L292" s="793">
        <v>0</v>
      </c>
      <c r="M292" s="1">
        <v>0</v>
      </c>
      <c r="N292" s="1" t="e">
        <f t="shared" si="50"/>
        <v>#DIV/0!</v>
      </c>
      <c r="O292" s="512"/>
    </row>
    <row r="293" spans="1:18" s="232" customFormat="1" ht="47.25" hidden="1" x14ac:dyDescent="0.25">
      <c r="A293" s="5" t="s">
        <v>409</v>
      </c>
      <c r="B293" s="392">
        <v>900</v>
      </c>
      <c r="C293" s="2" t="s">
        <v>38</v>
      </c>
      <c r="D293" s="2" t="s">
        <v>42</v>
      </c>
      <c r="E293" s="923" t="s">
        <v>600</v>
      </c>
      <c r="F293" s="924"/>
      <c r="G293" s="924"/>
      <c r="H293" s="925"/>
      <c r="I293" s="2" t="s">
        <v>407</v>
      </c>
      <c r="J293" s="322"/>
      <c r="K293" s="3"/>
      <c r="L293" s="793">
        <v>0</v>
      </c>
      <c r="M293" s="1">
        <v>0</v>
      </c>
      <c r="N293" s="1" t="e">
        <f t="shared" si="50"/>
        <v>#DIV/0!</v>
      </c>
      <c r="O293" s="512"/>
    </row>
    <row r="294" spans="1:18" s="232" customFormat="1" ht="47.25" hidden="1" x14ac:dyDescent="0.25">
      <c r="A294" s="5" t="s">
        <v>602</v>
      </c>
      <c r="B294" s="392">
        <v>900</v>
      </c>
      <c r="C294" s="2" t="s">
        <v>38</v>
      </c>
      <c r="D294" s="2" t="s">
        <v>42</v>
      </c>
      <c r="E294" s="923" t="s">
        <v>600</v>
      </c>
      <c r="F294" s="924"/>
      <c r="G294" s="924"/>
      <c r="H294" s="925"/>
      <c r="I294" s="2" t="s">
        <v>153</v>
      </c>
      <c r="J294" s="322"/>
      <c r="K294" s="3"/>
      <c r="L294" s="793">
        <v>0</v>
      </c>
      <c r="M294" s="1">
        <v>0</v>
      </c>
      <c r="N294" s="1" t="e">
        <f t="shared" si="50"/>
        <v>#DIV/0!</v>
      </c>
      <c r="O294" s="512"/>
    </row>
    <row r="295" spans="1:18" s="232" customFormat="1" hidden="1" x14ac:dyDescent="0.25">
      <c r="A295" s="402" t="s">
        <v>323</v>
      </c>
      <c r="B295" s="392">
        <v>900</v>
      </c>
      <c r="C295" s="2" t="s">
        <v>38</v>
      </c>
      <c r="D295" s="2" t="s">
        <v>42</v>
      </c>
      <c r="E295" s="923" t="s">
        <v>600</v>
      </c>
      <c r="F295" s="924"/>
      <c r="G295" s="924"/>
      <c r="H295" s="925"/>
      <c r="I295" s="2" t="s">
        <v>44</v>
      </c>
      <c r="J295" s="322"/>
      <c r="K295" s="3"/>
      <c r="L295" s="793">
        <v>0</v>
      </c>
      <c r="M295" s="1">
        <v>0</v>
      </c>
      <c r="N295" s="1" t="e">
        <f t="shared" si="50"/>
        <v>#DIV/0!</v>
      </c>
      <c r="O295" s="512"/>
    </row>
    <row r="296" spans="1:18" s="232" customFormat="1" ht="42" customHeight="1" x14ac:dyDescent="0.25">
      <c r="A296" s="7" t="s">
        <v>391</v>
      </c>
      <c r="B296" s="308">
        <v>900</v>
      </c>
      <c r="C296" s="2" t="s">
        <v>38</v>
      </c>
      <c r="D296" s="2" t="s">
        <v>42</v>
      </c>
      <c r="E296" s="923" t="s">
        <v>392</v>
      </c>
      <c r="F296" s="924"/>
      <c r="G296" s="924"/>
      <c r="H296" s="925"/>
      <c r="I296" s="2"/>
      <c r="J296" s="322"/>
      <c r="K296" s="3"/>
      <c r="L296" s="793">
        <f t="shared" ref="L296:M297" si="58">L297</f>
        <v>1588.3</v>
      </c>
      <c r="M296" s="1">
        <f t="shared" si="58"/>
        <v>1588.1</v>
      </c>
      <c r="N296" s="1">
        <f t="shared" si="50"/>
        <v>99.987407920418065</v>
      </c>
      <c r="O296" s="512"/>
    </row>
    <row r="297" spans="1:18" s="232" customFormat="1" ht="42" customHeight="1" x14ac:dyDescent="0.25">
      <c r="A297" s="5" t="s">
        <v>408</v>
      </c>
      <c r="B297" s="308">
        <v>900</v>
      </c>
      <c r="C297" s="2" t="s">
        <v>38</v>
      </c>
      <c r="D297" s="2" t="s">
        <v>42</v>
      </c>
      <c r="E297" s="923" t="s">
        <v>392</v>
      </c>
      <c r="F297" s="924"/>
      <c r="G297" s="924"/>
      <c r="H297" s="925"/>
      <c r="I297" s="2" t="s">
        <v>406</v>
      </c>
      <c r="J297" s="322"/>
      <c r="K297" s="3"/>
      <c r="L297" s="793">
        <f t="shared" si="58"/>
        <v>1588.3</v>
      </c>
      <c r="M297" s="1">
        <f t="shared" si="58"/>
        <v>1588.1</v>
      </c>
      <c r="N297" s="1">
        <f t="shared" si="50"/>
        <v>99.987407920418065</v>
      </c>
      <c r="O297" s="512"/>
    </row>
    <row r="298" spans="1:18" s="232" customFormat="1" ht="42" customHeight="1" x14ac:dyDescent="0.25">
      <c r="A298" s="5" t="s">
        <v>409</v>
      </c>
      <c r="B298" s="308">
        <v>900</v>
      </c>
      <c r="C298" s="2" t="s">
        <v>38</v>
      </c>
      <c r="D298" s="2" t="s">
        <v>42</v>
      </c>
      <c r="E298" s="923" t="s">
        <v>392</v>
      </c>
      <c r="F298" s="924"/>
      <c r="G298" s="924"/>
      <c r="H298" s="925"/>
      <c r="I298" s="2" t="s">
        <v>407</v>
      </c>
      <c r="J298" s="322"/>
      <c r="K298" s="3"/>
      <c r="L298" s="793">
        <v>1588.3</v>
      </c>
      <c r="M298" s="1">
        <v>1588.1</v>
      </c>
      <c r="N298" s="1">
        <f t="shared" si="50"/>
        <v>99.987407920418065</v>
      </c>
      <c r="O298" s="512"/>
    </row>
    <row r="299" spans="1:18" s="408" customFormat="1" ht="42" hidden="1" customHeight="1" x14ac:dyDescent="0.25">
      <c r="A299" s="402" t="s">
        <v>323</v>
      </c>
      <c r="B299" s="403">
        <v>900</v>
      </c>
      <c r="C299" s="404" t="s">
        <v>38</v>
      </c>
      <c r="D299" s="404" t="s">
        <v>42</v>
      </c>
      <c r="E299" s="1073" t="s">
        <v>392</v>
      </c>
      <c r="F299" s="1074"/>
      <c r="G299" s="1074"/>
      <c r="H299" s="1075"/>
      <c r="I299" s="404" t="s">
        <v>44</v>
      </c>
      <c r="J299" s="405"/>
      <c r="K299" s="406"/>
      <c r="L299" s="407">
        <v>0</v>
      </c>
      <c r="M299" s="407">
        <v>0</v>
      </c>
      <c r="N299" s="1" t="e">
        <f t="shared" si="50"/>
        <v>#DIV/0!</v>
      </c>
      <c r="O299" s="519"/>
    </row>
    <row r="300" spans="1:18" s="232" customFormat="1" ht="42" customHeight="1" x14ac:dyDescent="0.25">
      <c r="A300" s="7" t="s">
        <v>393</v>
      </c>
      <c r="B300" s="308">
        <v>900</v>
      </c>
      <c r="C300" s="2" t="s">
        <v>38</v>
      </c>
      <c r="D300" s="2" t="s">
        <v>42</v>
      </c>
      <c r="E300" s="923" t="s">
        <v>394</v>
      </c>
      <c r="F300" s="924"/>
      <c r="G300" s="924"/>
      <c r="H300" s="925"/>
      <c r="I300" s="2"/>
      <c r="J300" s="322"/>
      <c r="K300" s="3"/>
      <c r="L300" s="1">
        <f t="shared" ref="L300:M301" si="59">L301</f>
        <v>802</v>
      </c>
      <c r="M300" s="1">
        <f t="shared" si="59"/>
        <v>801.6</v>
      </c>
      <c r="N300" s="1">
        <f t="shared" si="50"/>
        <v>99.950124688279303</v>
      </c>
      <c r="O300" s="512"/>
    </row>
    <row r="301" spans="1:18" s="232" customFormat="1" ht="42" customHeight="1" x14ac:dyDescent="0.25">
      <c r="A301" s="5" t="s">
        <v>408</v>
      </c>
      <c r="B301" s="308">
        <v>900</v>
      </c>
      <c r="C301" s="2" t="s">
        <v>38</v>
      </c>
      <c r="D301" s="2" t="s">
        <v>42</v>
      </c>
      <c r="E301" s="923" t="s">
        <v>394</v>
      </c>
      <c r="F301" s="924"/>
      <c r="G301" s="924"/>
      <c r="H301" s="925"/>
      <c r="I301" s="2" t="s">
        <v>406</v>
      </c>
      <c r="J301" s="322"/>
      <c r="K301" s="3"/>
      <c r="L301" s="1">
        <f t="shared" si="59"/>
        <v>802</v>
      </c>
      <c r="M301" s="1">
        <f t="shared" si="59"/>
        <v>801.6</v>
      </c>
      <c r="N301" s="1">
        <f t="shared" si="50"/>
        <v>99.950124688279303</v>
      </c>
      <c r="O301" s="512"/>
    </row>
    <row r="302" spans="1:18" s="232" customFormat="1" ht="42" customHeight="1" x14ac:dyDescent="0.25">
      <c r="A302" s="5" t="s">
        <v>409</v>
      </c>
      <c r="B302" s="308">
        <v>900</v>
      </c>
      <c r="C302" s="2" t="s">
        <v>38</v>
      </c>
      <c r="D302" s="2" t="s">
        <v>42</v>
      </c>
      <c r="E302" s="923" t="s">
        <v>394</v>
      </c>
      <c r="F302" s="924"/>
      <c r="G302" s="924"/>
      <c r="H302" s="925"/>
      <c r="I302" s="2" t="s">
        <v>407</v>
      </c>
      <c r="J302" s="322"/>
      <c r="K302" s="3"/>
      <c r="L302" s="1">
        <v>802</v>
      </c>
      <c r="M302" s="1">
        <v>801.6</v>
      </c>
      <c r="N302" s="1">
        <f t="shared" si="50"/>
        <v>99.950124688279303</v>
      </c>
      <c r="O302" s="512"/>
    </row>
    <row r="303" spans="1:18" s="408" customFormat="1" ht="42" hidden="1" customHeight="1" x14ac:dyDescent="0.25">
      <c r="A303" s="402" t="s">
        <v>323</v>
      </c>
      <c r="B303" s="403">
        <v>900</v>
      </c>
      <c r="C303" s="404" t="s">
        <v>38</v>
      </c>
      <c r="D303" s="404" t="s">
        <v>42</v>
      </c>
      <c r="E303" s="1073" t="s">
        <v>394</v>
      </c>
      <c r="F303" s="1074"/>
      <c r="G303" s="1074"/>
      <c r="H303" s="1075"/>
      <c r="I303" s="404" t="s">
        <v>44</v>
      </c>
      <c r="J303" s="405"/>
      <c r="K303" s="406"/>
      <c r="L303" s="407">
        <v>0</v>
      </c>
      <c r="M303" s="407">
        <v>0</v>
      </c>
      <c r="N303" s="1" t="e">
        <f t="shared" si="50"/>
        <v>#DIV/0!</v>
      </c>
      <c r="O303" s="519"/>
    </row>
    <row r="304" spans="1:18" s="408" customFormat="1" ht="42" hidden="1" customHeight="1" x14ac:dyDescent="0.25">
      <c r="A304" s="402"/>
      <c r="B304" s="403">
        <v>900</v>
      </c>
      <c r="C304" s="404" t="s">
        <v>38</v>
      </c>
      <c r="D304" s="404" t="s">
        <v>42</v>
      </c>
      <c r="E304" s="1073" t="s">
        <v>394</v>
      </c>
      <c r="F304" s="1074"/>
      <c r="G304" s="1074"/>
      <c r="H304" s="1075"/>
      <c r="I304" s="404" t="s">
        <v>153</v>
      </c>
      <c r="J304" s="405"/>
      <c r="K304" s="406"/>
      <c r="L304" s="407">
        <v>0</v>
      </c>
      <c r="M304" s="407">
        <v>0</v>
      </c>
      <c r="N304" s="1" t="e">
        <f t="shared" si="50"/>
        <v>#DIV/0!</v>
      </c>
      <c r="O304" s="519"/>
    </row>
    <row r="305" spans="1:18" s="232" customFormat="1" ht="50.25" customHeight="1" x14ac:dyDescent="0.25">
      <c r="A305" s="7" t="s">
        <v>741</v>
      </c>
      <c r="B305" s="308">
        <v>900</v>
      </c>
      <c r="C305" s="2" t="s">
        <v>38</v>
      </c>
      <c r="D305" s="2" t="s">
        <v>42</v>
      </c>
      <c r="E305" s="318" t="s">
        <v>304</v>
      </c>
      <c r="F305" s="340"/>
      <c r="G305" s="340"/>
      <c r="H305" s="341"/>
      <c r="I305" s="2"/>
      <c r="J305" s="322"/>
      <c r="K305" s="3"/>
      <c r="L305" s="1">
        <f>L312+L316+L306+L309</f>
        <v>15321</v>
      </c>
      <c r="M305" s="1">
        <f>M312+M316+M306+M309</f>
        <v>15170.4</v>
      </c>
      <c r="N305" s="1">
        <f t="shared" si="50"/>
        <v>99.017035441550803</v>
      </c>
      <c r="O305" s="512"/>
    </row>
    <row r="306" spans="1:18" s="232" customFormat="1" ht="50.25" customHeight="1" x14ac:dyDescent="0.25">
      <c r="A306" s="7" t="s">
        <v>357</v>
      </c>
      <c r="B306" s="726">
        <v>900</v>
      </c>
      <c r="C306" s="2" t="s">
        <v>38</v>
      </c>
      <c r="D306" s="2" t="s">
        <v>42</v>
      </c>
      <c r="E306" s="923" t="s">
        <v>766</v>
      </c>
      <c r="F306" s="924"/>
      <c r="G306" s="924"/>
      <c r="H306" s="925"/>
      <c r="I306" s="2"/>
      <c r="J306" s="322"/>
      <c r="K306" s="3"/>
      <c r="L306" s="1">
        <f>L307</f>
        <v>36.4</v>
      </c>
      <c r="M306" s="1">
        <f>M307</f>
        <v>36.4</v>
      </c>
      <c r="N306" s="1">
        <f t="shared" si="50"/>
        <v>100</v>
      </c>
      <c r="O306" s="725"/>
    </row>
    <row r="307" spans="1:18" s="232" customFormat="1" ht="50.25" customHeight="1" x14ac:dyDescent="0.25">
      <c r="A307" s="5" t="s">
        <v>408</v>
      </c>
      <c r="B307" s="726">
        <v>900</v>
      </c>
      <c r="C307" s="2" t="s">
        <v>38</v>
      </c>
      <c r="D307" s="2" t="s">
        <v>42</v>
      </c>
      <c r="E307" s="923" t="s">
        <v>766</v>
      </c>
      <c r="F307" s="924"/>
      <c r="G307" s="924"/>
      <c r="H307" s="925"/>
      <c r="I307" s="2" t="s">
        <v>406</v>
      </c>
      <c r="J307" s="322"/>
      <c r="K307" s="3"/>
      <c r="L307" s="1">
        <f>L308</f>
        <v>36.4</v>
      </c>
      <c r="M307" s="1">
        <f>M308</f>
        <v>36.4</v>
      </c>
      <c r="N307" s="1">
        <f t="shared" si="50"/>
        <v>100</v>
      </c>
      <c r="O307" s="725"/>
    </row>
    <row r="308" spans="1:18" s="232" customFormat="1" ht="50.25" customHeight="1" x14ac:dyDescent="0.25">
      <c r="A308" s="5" t="s">
        <v>409</v>
      </c>
      <c r="B308" s="726">
        <v>900</v>
      </c>
      <c r="C308" s="2" t="s">
        <v>38</v>
      </c>
      <c r="D308" s="2" t="s">
        <v>42</v>
      </c>
      <c r="E308" s="923" t="s">
        <v>766</v>
      </c>
      <c r="F308" s="924"/>
      <c r="G308" s="924"/>
      <c r="H308" s="925"/>
      <c r="I308" s="2" t="s">
        <v>407</v>
      </c>
      <c r="J308" s="322"/>
      <c r="K308" s="3"/>
      <c r="L308" s="1">
        <v>36.4</v>
      </c>
      <c r="M308" s="33">
        <v>36.4</v>
      </c>
      <c r="N308" s="1">
        <f t="shared" si="50"/>
        <v>100</v>
      </c>
      <c r="O308" s="725"/>
    </row>
    <row r="309" spans="1:18" s="769" customFormat="1" ht="50.25" customHeight="1" x14ac:dyDescent="0.25">
      <c r="A309" s="7" t="s">
        <v>742</v>
      </c>
      <c r="B309" s="772">
        <v>900</v>
      </c>
      <c r="C309" s="2" t="s">
        <v>38</v>
      </c>
      <c r="D309" s="2" t="s">
        <v>42</v>
      </c>
      <c r="E309" s="923" t="s">
        <v>739</v>
      </c>
      <c r="F309" s="924"/>
      <c r="G309" s="924"/>
      <c r="H309" s="925"/>
      <c r="I309" s="2"/>
      <c r="J309" s="322"/>
      <c r="K309" s="3"/>
      <c r="L309" s="31">
        <f>L310</f>
        <v>10285.9</v>
      </c>
      <c r="M309" s="31">
        <f>M310</f>
        <v>10285.9</v>
      </c>
      <c r="N309" s="1">
        <f t="shared" si="50"/>
        <v>100</v>
      </c>
      <c r="O309" s="770"/>
    </row>
    <row r="310" spans="1:18" s="769" customFormat="1" ht="50.25" customHeight="1" x14ac:dyDescent="0.25">
      <c r="A310" s="5" t="s">
        <v>408</v>
      </c>
      <c r="B310" s="772">
        <v>900</v>
      </c>
      <c r="C310" s="2" t="s">
        <v>38</v>
      </c>
      <c r="D310" s="2" t="s">
        <v>42</v>
      </c>
      <c r="E310" s="923" t="s">
        <v>739</v>
      </c>
      <c r="F310" s="924"/>
      <c r="G310" s="924"/>
      <c r="H310" s="925"/>
      <c r="I310" s="2" t="s">
        <v>406</v>
      </c>
      <c r="J310" s="322"/>
      <c r="K310" s="3"/>
      <c r="L310" s="31">
        <f>L311</f>
        <v>10285.9</v>
      </c>
      <c r="M310" s="1">
        <f t="shared" ref="M310" si="60">M311</f>
        <v>10285.9</v>
      </c>
      <c r="N310" s="1">
        <f t="shared" si="50"/>
        <v>100</v>
      </c>
      <c r="O310" s="770"/>
    </row>
    <row r="311" spans="1:18" s="769" customFormat="1" ht="50.25" customHeight="1" x14ac:dyDescent="0.25">
      <c r="A311" s="5" t="s">
        <v>409</v>
      </c>
      <c r="B311" s="772">
        <v>900</v>
      </c>
      <c r="C311" s="2" t="s">
        <v>38</v>
      </c>
      <c r="D311" s="2" t="s">
        <v>42</v>
      </c>
      <c r="E311" s="923" t="s">
        <v>739</v>
      </c>
      <c r="F311" s="924"/>
      <c r="G311" s="924"/>
      <c r="H311" s="925"/>
      <c r="I311" s="2" t="s">
        <v>407</v>
      </c>
      <c r="J311" s="322"/>
      <c r="K311" s="3"/>
      <c r="L311" s="31">
        <v>10285.9</v>
      </c>
      <c r="M311" s="33">
        <v>10285.9</v>
      </c>
      <c r="N311" s="1">
        <f t="shared" si="50"/>
        <v>100</v>
      </c>
      <c r="O311" s="770"/>
    </row>
    <row r="312" spans="1:18" s="232" customFormat="1" ht="31.5" x14ac:dyDescent="0.25">
      <c r="A312" s="7" t="s">
        <v>395</v>
      </c>
      <c r="B312" s="308">
        <v>900</v>
      </c>
      <c r="C312" s="2" t="s">
        <v>38</v>
      </c>
      <c r="D312" s="2" t="s">
        <v>42</v>
      </c>
      <c r="E312" s="923" t="s">
        <v>321</v>
      </c>
      <c r="F312" s="924"/>
      <c r="G312" s="924"/>
      <c r="H312" s="925"/>
      <c r="I312" s="2"/>
      <c r="J312" s="322"/>
      <c r="K312" s="3"/>
      <c r="L312" s="1">
        <f t="shared" ref="L312:M313" si="61">L313</f>
        <v>4998.7</v>
      </c>
      <c r="M312" s="1">
        <f t="shared" si="61"/>
        <v>4848.1000000000004</v>
      </c>
      <c r="N312" s="1">
        <f t="shared" si="50"/>
        <v>96.987216676335862</v>
      </c>
      <c r="O312" s="512"/>
    </row>
    <row r="313" spans="1:18" s="232" customFormat="1" ht="31.5" x14ac:dyDescent="0.25">
      <c r="A313" s="5" t="s">
        <v>408</v>
      </c>
      <c r="B313" s="308">
        <v>900</v>
      </c>
      <c r="C313" s="2" t="s">
        <v>38</v>
      </c>
      <c r="D313" s="2" t="s">
        <v>42</v>
      </c>
      <c r="E313" s="923" t="s">
        <v>321</v>
      </c>
      <c r="F313" s="924"/>
      <c r="G313" s="924"/>
      <c r="H313" s="925"/>
      <c r="I313" s="2" t="s">
        <v>406</v>
      </c>
      <c r="J313" s="322"/>
      <c r="K313" s="3"/>
      <c r="L313" s="1">
        <f t="shared" si="61"/>
        <v>4998.7</v>
      </c>
      <c r="M313" s="1">
        <f t="shared" si="61"/>
        <v>4848.1000000000004</v>
      </c>
      <c r="N313" s="1">
        <f t="shared" si="50"/>
        <v>96.987216676335862</v>
      </c>
      <c r="O313" s="512"/>
    </row>
    <row r="314" spans="1:18" s="232" customFormat="1" ht="47.25" x14ac:dyDescent="0.25">
      <c r="A314" s="5" t="s">
        <v>409</v>
      </c>
      <c r="B314" s="308">
        <v>900</v>
      </c>
      <c r="C314" s="2" t="s">
        <v>38</v>
      </c>
      <c r="D314" s="2" t="s">
        <v>42</v>
      </c>
      <c r="E314" s="923" t="s">
        <v>321</v>
      </c>
      <c r="F314" s="924"/>
      <c r="G314" s="924"/>
      <c r="H314" s="925"/>
      <c r="I314" s="2" t="s">
        <v>407</v>
      </c>
      <c r="J314" s="322"/>
      <c r="K314" s="3"/>
      <c r="L314" s="31">
        <v>4998.7</v>
      </c>
      <c r="M314" s="33">
        <v>4848.1000000000004</v>
      </c>
      <c r="N314" s="1">
        <f t="shared" si="50"/>
        <v>96.987216676335862</v>
      </c>
      <c r="O314" s="512"/>
    </row>
    <row r="315" spans="1:18" s="232" customFormat="1" ht="42.75" hidden="1" customHeight="1" x14ac:dyDescent="0.25">
      <c r="A315" s="7" t="s">
        <v>255</v>
      </c>
      <c r="B315" s="308">
        <v>900</v>
      </c>
      <c r="C315" s="2" t="s">
        <v>38</v>
      </c>
      <c r="D315" s="2" t="s">
        <v>42</v>
      </c>
      <c r="E315" s="923" t="s">
        <v>321</v>
      </c>
      <c r="F315" s="924"/>
      <c r="G315" s="924"/>
      <c r="H315" s="925"/>
      <c r="I315" s="395" t="s">
        <v>44</v>
      </c>
      <c r="J315" s="322"/>
      <c r="K315" s="3"/>
      <c r="L315" s="31">
        <f>3865.1+203.4+1180-400</f>
        <v>4848.5</v>
      </c>
      <c r="M315" s="33">
        <v>0</v>
      </c>
      <c r="N315" s="1">
        <f t="shared" si="50"/>
        <v>0</v>
      </c>
      <c r="O315" s="512"/>
    </row>
    <row r="316" spans="1:18" s="232" customFormat="1" ht="47.25" hidden="1" customHeight="1" x14ac:dyDescent="0.25">
      <c r="A316" s="7" t="s">
        <v>742</v>
      </c>
      <c r="B316" s="694">
        <v>900</v>
      </c>
      <c r="C316" s="2" t="s">
        <v>38</v>
      </c>
      <c r="D316" s="2" t="s">
        <v>42</v>
      </c>
      <c r="E316" s="923" t="s">
        <v>739</v>
      </c>
      <c r="F316" s="924"/>
      <c r="G316" s="924"/>
      <c r="H316" s="925"/>
      <c r="I316" s="2"/>
      <c r="J316" s="322"/>
      <c r="K316" s="3"/>
      <c r="L316" s="31"/>
      <c r="M316" s="33">
        <v>0</v>
      </c>
      <c r="N316" s="1" t="e">
        <f t="shared" si="50"/>
        <v>#DIV/0!</v>
      </c>
      <c r="O316" s="654"/>
    </row>
    <row r="317" spans="1:18" s="232" customFormat="1" ht="47.25" hidden="1" customHeight="1" x14ac:dyDescent="0.25">
      <c r="A317" s="5" t="s">
        <v>408</v>
      </c>
      <c r="B317" s="694">
        <v>900</v>
      </c>
      <c r="C317" s="2" t="s">
        <v>38</v>
      </c>
      <c r="D317" s="2" t="s">
        <v>42</v>
      </c>
      <c r="E317" s="923" t="s">
        <v>739</v>
      </c>
      <c r="F317" s="924"/>
      <c r="G317" s="924"/>
      <c r="H317" s="925"/>
      <c r="I317" s="2" t="s">
        <v>406</v>
      </c>
      <c r="J317" s="322"/>
      <c r="K317" s="3"/>
      <c r="L317" s="31">
        <f>L318</f>
        <v>0</v>
      </c>
      <c r="M317" s="1">
        <f t="shared" ref="M317" si="62">M318</f>
        <v>0</v>
      </c>
      <c r="N317" s="1" t="e">
        <f t="shared" si="50"/>
        <v>#DIV/0!</v>
      </c>
      <c r="O317" s="693"/>
    </row>
    <row r="318" spans="1:18" s="232" customFormat="1" ht="47.25" hidden="1" customHeight="1" x14ac:dyDescent="0.25">
      <c r="A318" s="5" t="s">
        <v>409</v>
      </c>
      <c r="B318" s="694">
        <v>900</v>
      </c>
      <c r="C318" s="2" t="s">
        <v>38</v>
      </c>
      <c r="D318" s="2" t="s">
        <v>42</v>
      </c>
      <c r="E318" s="923" t="s">
        <v>739</v>
      </c>
      <c r="F318" s="924"/>
      <c r="G318" s="924"/>
      <c r="H318" s="925"/>
      <c r="I318" s="2" t="s">
        <v>407</v>
      </c>
      <c r="J318" s="322"/>
      <c r="K318" s="3"/>
      <c r="L318" s="31"/>
      <c r="M318" s="33">
        <v>0</v>
      </c>
      <c r="N318" s="1" t="e">
        <f t="shared" si="50"/>
        <v>#DIV/0!</v>
      </c>
      <c r="O318" s="693"/>
      <c r="R318" s="232" t="s">
        <v>740</v>
      </c>
    </row>
    <row r="319" spans="1:18" s="232" customFormat="1" ht="42.75" hidden="1" customHeight="1" x14ac:dyDescent="0.25">
      <c r="A319" s="402" t="s">
        <v>743</v>
      </c>
      <c r="B319" s="694">
        <v>900</v>
      </c>
      <c r="C319" s="2" t="s">
        <v>38</v>
      </c>
      <c r="D319" s="2" t="s">
        <v>42</v>
      </c>
      <c r="E319" s="923" t="s">
        <v>739</v>
      </c>
      <c r="F319" s="924"/>
      <c r="G319" s="924"/>
      <c r="H319" s="925"/>
      <c r="I319" s="404" t="s">
        <v>153</v>
      </c>
      <c r="J319" s="405"/>
      <c r="K319" s="406"/>
      <c r="L319" s="407">
        <v>9466.2000000000007</v>
      </c>
      <c r="M319" s="697">
        <v>0</v>
      </c>
      <c r="N319" s="1">
        <f t="shared" si="50"/>
        <v>0</v>
      </c>
      <c r="O319" s="654"/>
    </row>
    <row r="320" spans="1:18" s="232" customFormat="1" ht="42.75" hidden="1" customHeight="1" x14ac:dyDescent="0.25">
      <c r="A320" s="402" t="s">
        <v>744</v>
      </c>
      <c r="B320" s="694">
        <v>900</v>
      </c>
      <c r="C320" s="2" t="s">
        <v>38</v>
      </c>
      <c r="D320" s="2" t="s">
        <v>42</v>
      </c>
      <c r="E320" s="923" t="s">
        <v>739</v>
      </c>
      <c r="F320" s="924"/>
      <c r="G320" s="924"/>
      <c r="H320" s="925"/>
      <c r="I320" s="404" t="s">
        <v>44</v>
      </c>
      <c r="J320" s="405"/>
      <c r="K320" s="406"/>
      <c r="L320" s="407">
        <v>819.7</v>
      </c>
      <c r="M320" s="697">
        <v>0</v>
      </c>
      <c r="N320" s="1">
        <f t="shared" si="50"/>
        <v>0</v>
      </c>
      <c r="O320" s="654"/>
    </row>
    <row r="321" spans="1:15" s="232" customFormat="1" ht="42.75" hidden="1" customHeight="1" x14ac:dyDescent="0.25">
      <c r="A321" s="402"/>
      <c r="B321" s="694"/>
      <c r="C321" s="2"/>
      <c r="D321" s="2"/>
      <c r="E321" s="690"/>
      <c r="F321" s="691"/>
      <c r="G321" s="691"/>
      <c r="H321" s="692"/>
      <c r="I321" s="404"/>
      <c r="J321" s="405"/>
      <c r="K321" s="406"/>
      <c r="L321" s="407"/>
      <c r="M321" s="697"/>
      <c r="N321" s="1" t="e">
        <f t="shared" si="50"/>
        <v>#DIV/0!</v>
      </c>
      <c r="O321" s="693"/>
    </row>
    <row r="322" spans="1:15" s="232" customFormat="1" ht="42.75" hidden="1" customHeight="1" x14ac:dyDescent="0.25">
      <c r="A322" s="402"/>
      <c r="B322" s="694"/>
      <c r="C322" s="2"/>
      <c r="D322" s="2"/>
      <c r="E322" s="690"/>
      <c r="F322" s="691"/>
      <c r="G322" s="691"/>
      <c r="H322" s="692"/>
      <c r="I322" s="404"/>
      <c r="J322" s="405"/>
      <c r="K322" s="406"/>
      <c r="L322" s="407"/>
      <c r="M322" s="697"/>
      <c r="N322" s="1" t="e">
        <f t="shared" si="50"/>
        <v>#DIV/0!</v>
      </c>
      <c r="O322" s="693"/>
    </row>
    <row r="323" spans="1:15" s="232" customFormat="1" ht="42.75" hidden="1" customHeight="1" x14ac:dyDescent="0.25">
      <c r="A323" s="402"/>
      <c r="B323" s="694"/>
      <c r="C323" s="2"/>
      <c r="D323" s="2"/>
      <c r="E323" s="690"/>
      <c r="F323" s="691"/>
      <c r="G323" s="691"/>
      <c r="H323" s="692"/>
      <c r="I323" s="404"/>
      <c r="J323" s="405"/>
      <c r="K323" s="406"/>
      <c r="L323" s="407"/>
      <c r="M323" s="697"/>
      <c r="N323" s="1" t="e">
        <f t="shared" si="50"/>
        <v>#DIV/0!</v>
      </c>
      <c r="O323" s="693"/>
    </row>
    <row r="324" spans="1:15" s="232" customFormat="1" ht="58.5" customHeight="1" x14ac:dyDescent="0.25">
      <c r="A324" s="7" t="s">
        <v>631</v>
      </c>
      <c r="B324" s="592">
        <v>900</v>
      </c>
      <c r="C324" s="2" t="s">
        <v>38</v>
      </c>
      <c r="D324" s="2" t="s">
        <v>42</v>
      </c>
      <c r="E324" s="577" t="s">
        <v>169</v>
      </c>
      <c r="F324" s="578"/>
      <c r="G324" s="578"/>
      <c r="H324" s="585"/>
      <c r="I324" s="2"/>
      <c r="J324" s="322"/>
      <c r="K324" s="3"/>
      <c r="L324" s="31">
        <f t="shared" ref="L324:M328" si="63">L325</f>
        <v>44434.5</v>
      </c>
      <c r="M324" s="31">
        <f t="shared" si="63"/>
        <v>42516.1</v>
      </c>
      <c r="N324" s="1">
        <f t="shared" si="50"/>
        <v>95.682633989355111</v>
      </c>
      <c r="O324" s="591"/>
    </row>
    <row r="325" spans="1:15" s="232" customFormat="1" ht="42.75" customHeight="1" x14ac:dyDescent="0.25">
      <c r="A325" s="5" t="s">
        <v>702</v>
      </c>
      <c r="B325" s="606">
        <v>900</v>
      </c>
      <c r="C325" s="2" t="s">
        <v>38</v>
      </c>
      <c r="D325" s="2" t="s">
        <v>42</v>
      </c>
      <c r="E325" s="602" t="s">
        <v>691</v>
      </c>
      <c r="F325" s="603"/>
      <c r="G325" s="603"/>
      <c r="H325" s="604"/>
      <c r="I325" s="2"/>
      <c r="J325" s="322"/>
      <c r="K325" s="3"/>
      <c r="L325" s="31">
        <f t="shared" si="63"/>
        <v>44434.5</v>
      </c>
      <c r="M325" s="31">
        <f t="shared" si="63"/>
        <v>42516.1</v>
      </c>
      <c r="N325" s="1">
        <f t="shared" si="50"/>
        <v>95.682633989355111</v>
      </c>
      <c r="O325" s="605"/>
    </row>
    <row r="326" spans="1:15" s="232" customFormat="1" ht="42.75" customHeight="1" x14ac:dyDescent="0.25">
      <c r="A326" s="5" t="s">
        <v>703</v>
      </c>
      <c r="B326" s="606">
        <v>900</v>
      </c>
      <c r="C326" s="2" t="s">
        <v>38</v>
      </c>
      <c r="D326" s="2" t="s">
        <v>42</v>
      </c>
      <c r="E326" s="602" t="s">
        <v>692</v>
      </c>
      <c r="F326" s="603"/>
      <c r="G326" s="603"/>
      <c r="H326" s="604"/>
      <c r="I326" s="2"/>
      <c r="J326" s="322"/>
      <c r="K326" s="3"/>
      <c r="L326" s="31">
        <f t="shared" si="63"/>
        <v>44434.5</v>
      </c>
      <c r="M326" s="31">
        <f t="shared" si="63"/>
        <v>42516.1</v>
      </c>
      <c r="N326" s="1">
        <f t="shared" si="50"/>
        <v>95.682633989355111</v>
      </c>
      <c r="O326" s="605"/>
    </row>
    <row r="327" spans="1:15" s="232" customFormat="1" ht="42.75" customHeight="1" x14ac:dyDescent="0.25">
      <c r="A327" s="5" t="s">
        <v>704</v>
      </c>
      <c r="B327" s="606">
        <v>900</v>
      </c>
      <c r="C327" s="2" t="s">
        <v>38</v>
      </c>
      <c r="D327" s="2" t="s">
        <v>42</v>
      </c>
      <c r="E327" s="602" t="s">
        <v>693</v>
      </c>
      <c r="F327" s="603"/>
      <c r="G327" s="603"/>
      <c r="H327" s="604"/>
      <c r="I327" s="2"/>
      <c r="J327" s="322"/>
      <c r="K327" s="3"/>
      <c r="L327" s="31">
        <f t="shared" si="63"/>
        <v>44434.5</v>
      </c>
      <c r="M327" s="31">
        <f t="shared" si="63"/>
        <v>42516.1</v>
      </c>
      <c r="N327" s="1">
        <f t="shared" si="50"/>
        <v>95.682633989355111</v>
      </c>
      <c r="O327" s="605"/>
    </row>
    <row r="328" spans="1:15" s="232" customFormat="1" ht="42.75" customHeight="1" x14ac:dyDescent="0.25">
      <c r="A328" s="7" t="s">
        <v>524</v>
      </c>
      <c r="B328" s="592">
        <v>900</v>
      </c>
      <c r="C328" s="2" t="s">
        <v>38</v>
      </c>
      <c r="D328" s="2" t="s">
        <v>42</v>
      </c>
      <c r="E328" s="577" t="s">
        <v>693</v>
      </c>
      <c r="F328" s="578"/>
      <c r="G328" s="578"/>
      <c r="H328" s="585"/>
      <c r="I328" s="2" t="s">
        <v>522</v>
      </c>
      <c r="J328" s="322"/>
      <c r="K328" s="3"/>
      <c r="L328" s="31">
        <f t="shared" si="63"/>
        <v>44434.5</v>
      </c>
      <c r="M328" s="31">
        <f t="shared" si="63"/>
        <v>42516.1</v>
      </c>
      <c r="N328" s="1">
        <f t="shared" si="50"/>
        <v>95.682633989355111</v>
      </c>
      <c r="O328" s="591"/>
    </row>
    <row r="329" spans="1:15" s="232" customFormat="1" ht="42.75" customHeight="1" x14ac:dyDescent="0.25">
      <c r="A329" s="7" t="s">
        <v>311</v>
      </c>
      <c r="B329" s="592">
        <v>900</v>
      </c>
      <c r="C329" s="2" t="s">
        <v>38</v>
      </c>
      <c r="D329" s="2" t="s">
        <v>42</v>
      </c>
      <c r="E329" s="577" t="s">
        <v>693</v>
      </c>
      <c r="F329" s="578"/>
      <c r="G329" s="578"/>
      <c r="H329" s="585"/>
      <c r="I329" s="2" t="s">
        <v>523</v>
      </c>
      <c r="J329" s="322"/>
      <c r="K329" s="3"/>
      <c r="L329" s="31">
        <v>44434.5</v>
      </c>
      <c r="M329" s="33">
        <v>42516.1</v>
      </c>
      <c r="N329" s="1">
        <f t="shared" si="50"/>
        <v>95.682633989355111</v>
      </c>
      <c r="O329" s="591"/>
    </row>
    <row r="330" spans="1:15" s="232" customFormat="1" ht="33" customHeight="1" x14ac:dyDescent="0.25">
      <c r="A330" s="7" t="s">
        <v>137</v>
      </c>
      <c r="B330" s="308">
        <v>900</v>
      </c>
      <c r="C330" s="2" t="s">
        <v>38</v>
      </c>
      <c r="D330" s="2" t="s">
        <v>164</v>
      </c>
      <c r="E330" s="292"/>
      <c r="F330" s="297"/>
      <c r="G330" s="297"/>
      <c r="H330" s="298"/>
      <c r="I330" s="26"/>
      <c r="J330" s="322"/>
      <c r="K330" s="3"/>
      <c r="L330" s="1">
        <f t="shared" ref="L330:M333" si="64">L331</f>
        <v>0</v>
      </c>
      <c r="M330" s="1">
        <f t="shared" si="64"/>
        <v>0</v>
      </c>
      <c r="N330" s="15">
        <v>0</v>
      </c>
      <c r="O330" s="512"/>
    </row>
    <row r="331" spans="1:15" s="232" customFormat="1" ht="63" x14ac:dyDescent="0.25">
      <c r="A331" s="7" t="s">
        <v>630</v>
      </c>
      <c r="B331" s="308">
        <v>900</v>
      </c>
      <c r="C331" s="2" t="s">
        <v>38</v>
      </c>
      <c r="D331" s="2" t="s">
        <v>164</v>
      </c>
      <c r="E331" s="292" t="s">
        <v>269</v>
      </c>
      <c r="F331" s="297"/>
      <c r="G331" s="297"/>
      <c r="H331" s="298"/>
      <c r="I331" s="2"/>
      <c r="J331" s="322"/>
      <c r="K331" s="3"/>
      <c r="L331" s="1">
        <f t="shared" si="64"/>
        <v>0</v>
      </c>
      <c r="M331" s="1">
        <f t="shared" si="64"/>
        <v>0</v>
      </c>
      <c r="N331" s="15">
        <v>0</v>
      </c>
      <c r="O331" s="512"/>
    </row>
    <row r="332" spans="1:15" s="232" customFormat="1" ht="63" x14ac:dyDescent="0.25">
      <c r="A332" s="7" t="s">
        <v>540</v>
      </c>
      <c r="B332" s="308">
        <v>900</v>
      </c>
      <c r="C332" s="2" t="s">
        <v>38</v>
      </c>
      <c r="D332" s="2" t="s">
        <v>164</v>
      </c>
      <c r="E332" s="893" t="s">
        <v>270</v>
      </c>
      <c r="F332" s="894"/>
      <c r="G332" s="894"/>
      <c r="H332" s="895"/>
      <c r="I332" s="2"/>
      <c r="J332" s="322"/>
      <c r="K332" s="3"/>
      <c r="L332" s="1">
        <f t="shared" si="64"/>
        <v>0</v>
      </c>
      <c r="M332" s="1">
        <f t="shared" si="64"/>
        <v>0</v>
      </c>
      <c r="N332" s="15">
        <v>0</v>
      </c>
      <c r="O332" s="512"/>
    </row>
    <row r="333" spans="1:15" s="232" customFormat="1" ht="31.5" x14ac:dyDescent="0.25">
      <c r="A333" s="7" t="s">
        <v>358</v>
      </c>
      <c r="B333" s="308">
        <v>900</v>
      </c>
      <c r="C333" s="2" t="s">
        <v>38</v>
      </c>
      <c r="D333" s="2" t="s">
        <v>164</v>
      </c>
      <c r="E333" s="292" t="s">
        <v>272</v>
      </c>
      <c r="F333" s="297"/>
      <c r="G333" s="297"/>
      <c r="H333" s="298"/>
      <c r="I333" s="2"/>
      <c r="J333" s="322"/>
      <c r="K333" s="3"/>
      <c r="L333" s="1">
        <f t="shared" si="64"/>
        <v>0</v>
      </c>
      <c r="M333" s="1">
        <f t="shared" si="64"/>
        <v>0</v>
      </c>
      <c r="N333" s="15">
        <v>0</v>
      </c>
      <c r="O333" s="512"/>
    </row>
    <row r="334" spans="1:15" s="232" customFormat="1" ht="31.5" x14ac:dyDescent="0.25">
      <c r="A334" s="5" t="s">
        <v>408</v>
      </c>
      <c r="B334" s="308">
        <v>900</v>
      </c>
      <c r="C334" s="2" t="s">
        <v>38</v>
      </c>
      <c r="D334" s="2" t="s">
        <v>164</v>
      </c>
      <c r="E334" s="292" t="s">
        <v>271</v>
      </c>
      <c r="F334" s="297"/>
      <c r="G334" s="297"/>
      <c r="H334" s="298"/>
      <c r="I334" s="2" t="s">
        <v>406</v>
      </c>
      <c r="J334" s="322"/>
      <c r="K334" s="3"/>
      <c r="L334" s="1">
        <f>L335</f>
        <v>0</v>
      </c>
      <c r="M334" s="1">
        <f>M335</f>
        <v>0</v>
      </c>
      <c r="N334" s="15">
        <v>0</v>
      </c>
      <c r="O334" s="512"/>
    </row>
    <row r="335" spans="1:15" s="232" customFormat="1" ht="47.25" x14ac:dyDescent="0.25">
      <c r="A335" s="5" t="s">
        <v>409</v>
      </c>
      <c r="B335" s="308">
        <v>900</v>
      </c>
      <c r="C335" s="2" t="s">
        <v>38</v>
      </c>
      <c r="D335" s="2" t="s">
        <v>164</v>
      </c>
      <c r="E335" s="292" t="s">
        <v>271</v>
      </c>
      <c r="F335" s="297"/>
      <c r="G335" s="297"/>
      <c r="H335" s="298"/>
      <c r="I335" s="2" t="s">
        <v>407</v>
      </c>
      <c r="J335" s="322"/>
      <c r="K335" s="3"/>
      <c r="L335" s="1">
        <v>0</v>
      </c>
      <c r="M335" s="1"/>
      <c r="N335" s="15">
        <v>0</v>
      </c>
      <c r="O335" s="512"/>
    </row>
    <row r="336" spans="1:15" s="232" customFormat="1" hidden="1" x14ac:dyDescent="0.25">
      <c r="A336" s="7" t="s">
        <v>323</v>
      </c>
      <c r="B336" s="308">
        <v>900</v>
      </c>
      <c r="C336" s="2" t="s">
        <v>38</v>
      </c>
      <c r="D336" s="2" t="s">
        <v>164</v>
      </c>
      <c r="E336" s="292" t="s">
        <v>271</v>
      </c>
      <c r="F336" s="297"/>
      <c r="G336" s="297"/>
      <c r="H336" s="298"/>
      <c r="I336" s="2" t="s">
        <v>44</v>
      </c>
      <c r="J336" s="322"/>
      <c r="K336" s="3"/>
      <c r="L336" s="35">
        <v>2</v>
      </c>
      <c r="M336" s="35">
        <v>2</v>
      </c>
      <c r="N336" s="1">
        <f t="shared" si="50"/>
        <v>100</v>
      </c>
      <c r="O336" s="512"/>
    </row>
    <row r="337" spans="1:15" s="232" customFormat="1" ht="24.75" customHeight="1" x14ac:dyDescent="0.25">
      <c r="A337" s="141" t="s">
        <v>17</v>
      </c>
      <c r="B337" s="308">
        <v>900</v>
      </c>
      <c r="C337" s="2" t="s">
        <v>46</v>
      </c>
      <c r="D337" s="2"/>
      <c r="E337" s="292"/>
      <c r="F337" s="297"/>
      <c r="G337" s="297"/>
      <c r="H337" s="298"/>
      <c r="I337" s="2"/>
      <c r="J337" s="322"/>
      <c r="K337" s="3"/>
      <c r="L337" s="1">
        <f>L338+L373</f>
        <v>32168.95</v>
      </c>
      <c r="M337" s="1">
        <f>M338+M373</f>
        <v>32093.600000000002</v>
      </c>
      <c r="N337" s="1">
        <f t="shared" ref="N337:N400" si="65">M337/L337*100</f>
        <v>99.76576792217341</v>
      </c>
      <c r="O337" s="515"/>
    </row>
    <row r="338" spans="1:15" s="232" customFormat="1" ht="21" customHeight="1" x14ac:dyDescent="0.25">
      <c r="A338" s="141" t="s">
        <v>274</v>
      </c>
      <c r="B338" s="308">
        <v>900</v>
      </c>
      <c r="C338" s="2" t="s">
        <v>46</v>
      </c>
      <c r="D338" s="2" t="s">
        <v>34</v>
      </c>
      <c r="E338" s="1064"/>
      <c r="F338" s="1065"/>
      <c r="G338" s="1065"/>
      <c r="H338" s="1066"/>
      <c r="I338" s="2"/>
      <c r="J338" s="322"/>
      <c r="K338" s="8">
        <f>K378</f>
        <v>0</v>
      </c>
      <c r="L338" s="179">
        <f>L368+L359+L339</f>
        <v>23800.75</v>
      </c>
      <c r="M338" s="179">
        <f>M368+M359+M339</f>
        <v>23725.4</v>
      </c>
      <c r="N338" s="1">
        <f t="shared" si="65"/>
        <v>99.683413337814983</v>
      </c>
      <c r="O338" s="512"/>
    </row>
    <row r="339" spans="1:15" s="232" customFormat="1" ht="51" customHeight="1" x14ac:dyDescent="0.25">
      <c r="A339" s="141" t="s">
        <v>627</v>
      </c>
      <c r="B339" s="575">
        <v>900</v>
      </c>
      <c r="C339" s="2" t="s">
        <v>46</v>
      </c>
      <c r="D339" s="2" t="s">
        <v>34</v>
      </c>
      <c r="E339" s="923" t="s">
        <v>676</v>
      </c>
      <c r="F339" s="924"/>
      <c r="G339" s="924"/>
      <c r="H339" s="573"/>
      <c r="I339" s="2"/>
      <c r="J339" s="322"/>
      <c r="K339" s="8"/>
      <c r="L339" s="179">
        <f>L340</f>
        <v>23711.25</v>
      </c>
      <c r="M339" s="179">
        <f>M340</f>
        <v>23636</v>
      </c>
      <c r="N339" s="1">
        <f t="shared" si="65"/>
        <v>99.682640097000373</v>
      </c>
      <c r="O339" s="574"/>
    </row>
    <row r="340" spans="1:15" s="232" customFormat="1" ht="69.75" customHeight="1" x14ac:dyDescent="0.25">
      <c r="A340" s="7" t="s">
        <v>696</v>
      </c>
      <c r="B340" s="575">
        <v>900</v>
      </c>
      <c r="C340" s="2" t="s">
        <v>46</v>
      </c>
      <c r="D340" s="2" t="s">
        <v>34</v>
      </c>
      <c r="E340" s="923" t="s">
        <v>677</v>
      </c>
      <c r="F340" s="924"/>
      <c r="G340" s="924"/>
      <c r="H340" s="573"/>
      <c r="I340" s="2"/>
      <c r="J340" s="322"/>
      <c r="K340" s="8"/>
      <c r="L340" s="448">
        <f>L341</f>
        <v>23711.25</v>
      </c>
      <c r="M340" s="448">
        <f>M341</f>
        <v>23636</v>
      </c>
      <c r="N340" s="1">
        <f t="shared" si="65"/>
        <v>99.682640097000373</v>
      </c>
      <c r="O340" s="574"/>
    </row>
    <row r="341" spans="1:15" s="232" customFormat="1" ht="54" customHeight="1" x14ac:dyDescent="0.25">
      <c r="A341" s="600" t="s">
        <v>697</v>
      </c>
      <c r="B341" s="575">
        <v>900</v>
      </c>
      <c r="C341" s="2" t="s">
        <v>46</v>
      </c>
      <c r="D341" s="2" t="s">
        <v>34</v>
      </c>
      <c r="E341" s="954" t="s">
        <v>679</v>
      </c>
      <c r="F341" s="955"/>
      <c r="G341" s="955"/>
      <c r="H341" s="573"/>
      <c r="I341" s="2"/>
      <c r="J341" s="322"/>
      <c r="K341" s="8"/>
      <c r="L341" s="448">
        <f>L342+L348+L353</f>
        <v>23711.25</v>
      </c>
      <c r="M341" s="448">
        <f>M342+M348+M353</f>
        <v>23636</v>
      </c>
      <c r="N341" s="1">
        <f t="shared" si="65"/>
        <v>99.682640097000373</v>
      </c>
      <c r="O341" s="574"/>
    </row>
    <row r="342" spans="1:15" s="232" customFormat="1" ht="56.25" customHeight="1" x14ac:dyDescent="0.25">
      <c r="A342" s="601" t="s">
        <v>699</v>
      </c>
      <c r="B342" s="575">
        <v>900</v>
      </c>
      <c r="C342" s="2" t="s">
        <v>46</v>
      </c>
      <c r="D342" s="2" t="s">
        <v>34</v>
      </c>
      <c r="E342" s="923" t="s">
        <v>678</v>
      </c>
      <c r="F342" s="924"/>
      <c r="G342" s="924"/>
      <c r="H342" s="573"/>
      <c r="I342" s="2"/>
      <c r="J342" s="322"/>
      <c r="K342" s="8"/>
      <c r="L342" s="448">
        <f>L344+L346</f>
        <v>23036.7</v>
      </c>
      <c r="M342" s="448">
        <f>M344+M346</f>
        <v>23036.7</v>
      </c>
      <c r="N342" s="1">
        <f t="shared" si="65"/>
        <v>100</v>
      </c>
      <c r="O342" s="574"/>
    </row>
    <row r="343" spans="1:15" s="232" customFormat="1" ht="40.5" customHeight="1" x14ac:dyDescent="0.25">
      <c r="A343" s="141" t="s">
        <v>694</v>
      </c>
      <c r="B343" s="592">
        <v>900</v>
      </c>
      <c r="C343" s="2" t="s">
        <v>46</v>
      </c>
      <c r="D343" s="2" t="s">
        <v>34</v>
      </c>
      <c r="E343" s="577" t="s">
        <v>678</v>
      </c>
      <c r="F343" s="578"/>
      <c r="G343" s="578"/>
      <c r="H343" s="590"/>
      <c r="I343" s="2" t="s">
        <v>522</v>
      </c>
      <c r="J343" s="322"/>
      <c r="K343" s="8"/>
      <c r="L343" s="448">
        <f>L344</f>
        <v>21119.4</v>
      </c>
      <c r="M343" s="448" t="str">
        <f>M344</f>
        <v>21119,4</v>
      </c>
      <c r="N343" s="1">
        <f t="shared" si="65"/>
        <v>100</v>
      </c>
      <c r="O343" s="591"/>
    </row>
    <row r="344" spans="1:15" s="232" customFormat="1" ht="49.5" customHeight="1" x14ac:dyDescent="0.25">
      <c r="A344" s="141" t="s">
        <v>311</v>
      </c>
      <c r="B344" s="575">
        <v>900</v>
      </c>
      <c r="C344" s="2" t="s">
        <v>46</v>
      </c>
      <c r="D344" s="2" t="s">
        <v>34</v>
      </c>
      <c r="E344" s="923" t="s">
        <v>678</v>
      </c>
      <c r="F344" s="924"/>
      <c r="G344" s="924"/>
      <c r="H344" s="573"/>
      <c r="I344" s="2" t="s">
        <v>523</v>
      </c>
      <c r="J344" s="322"/>
      <c r="K344" s="8"/>
      <c r="L344" s="448">
        <v>21119.4</v>
      </c>
      <c r="M344" s="2" t="s">
        <v>797</v>
      </c>
      <c r="N344" s="1">
        <f t="shared" si="65"/>
        <v>100</v>
      </c>
      <c r="O344" s="574"/>
    </row>
    <row r="345" spans="1:15" s="232" customFormat="1" ht="30" customHeight="1" x14ac:dyDescent="0.25">
      <c r="A345" s="7" t="s">
        <v>413</v>
      </c>
      <c r="B345" s="685">
        <v>900</v>
      </c>
      <c r="C345" s="2" t="s">
        <v>46</v>
      </c>
      <c r="D345" s="2" t="s">
        <v>34</v>
      </c>
      <c r="E345" s="923" t="s">
        <v>678</v>
      </c>
      <c r="F345" s="924"/>
      <c r="G345" s="924"/>
      <c r="H345" s="681"/>
      <c r="I345" s="2" t="s">
        <v>414</v>
      </c>
      <c r="J345" s="322"/>
      <c r="K345" s="8"/>
      <c r="L345" s="448" t="str">
        <f>L346</f>
        <v>1917,3</v>
      </c>
      <c r="M345" s="448" t="str">
        <f>M346</f>
        <v>1917,3</v>
      </c>
      <c r="N345" s="1">
        <f t="shared" si="65"/>
        <v>100</v>
      </c>
      <c r="O345" s="682"/>
    </row>
    <row r="346" spans="1:15" s="232" customFormat="1" ht="27.75" customHeight="1" x14ac:dyDescent="0.25">
      <c r="A346" s="7" t="s">
        <v>492</v>
      </c>
      <c r="B346" s="685">
        <v>900</v>
      </c>
      <c r="C346" s="2" t="s">
        <v>46</v>
      </c>
      <c r="D346" s="2" t="s">
        <v>34</v>
      </c>
      <c r="E346" s="923" t="s">
        <v>678</v>
      </c>
      <c r="F346" s="924"/>
      <c r="G346" s="924"/>
      <c r="H346" s="681"/>
      <c r="I346" s="2" t="s">
        <v>415</v>
      </c>
      <c r="J346" s="322"/>
      <c r="K346" s="8"/>
      <c r="L346" s="2" t="s">
        <v>798</v>
      </c>
      <c r="M346" s="2" t="s">
        <v>798</v>
      </c>
      <c r="N346" s="1">
        <f t="shared" si="65"/>
        <v>100</v>
      </c>
      <c r="O346" s="682"/>
    </row>
    <row r="347" spans="1:15" s="232" customFormat="1" ht="27.75" hidden="1" customHeight="1" x14ac:dyDescent="0.25">
      <c r="A347" s="7"/>
      <c r="B347" s="685">
        <v>900</v>
      </c>
      <c r="C347" s="2" t="s">
        <v>46</v>
      </c>
      <c r="D347" s="2" t="s">
        <v>34</v>
      </c>
      <c r="E347" s="923" t="s">
        <v>678</v>
      </c>
      <c r="F347" s="924"/>
      <c r="G347" s="924"/>
      <c r="H347" s="681"/>
      <c r="I347" s="2" t="s">
        <v>186</v>
      </c>
      <c r="J347" s="322"/>
      <c r="K347" s="8"/>
      <c r="L347" s="2" t="s">
        <v>737</v>
      </c>
      <c r="M347" s="2"/>
      <c r="N347" s="1">
        <f t="shared" si="65"/>
        <v>0</v>
      </c>
      <c r="O347" s="682"/>
    </row>
    <row r="348" spans="1:15" s="232" customFormat="1" ht="54.75" customHeight="1" x14ac:dyDescent="0.25">
      <c r="A348" s="600" t="s">
        <v>700</v>
      </c>
      <c r="B348" s="575">
        <v>900</v>
      </c>
      <c r="C348" s="2" t="s">
        <v>46</v>
      </c>
      <c r="D348" s="2" t="s">
        <v>34</v>
      </c>
      <c r="E348" s="568" t="s">
        <v>680</v>
      </c>
      <c r="F348" s="569"/>
      <c r="G348" s="569"/>
      <c r="H348" s="573"/>
      <c r="I348" s="2"/>
      <c r="J348" s="322"/>
      <c r="K348" s="8"/>
      <c r="L348" s="448">
        <f>L350+L352</f>
        <v>470.1</v>
      </c>
      <c r="M348" s="448">
        <f>M350+M352</f>
        <v>470.1</v>
      </c>
      <c r="N348" s="1">
        <f t="shared" si="65"/>
        <v>100</v>
      </c>
      <c r="O348" s="574"/>
    </row>
    <row r="349" spans="1:15" s="232" customFormat="1" ht="39" customHeight="1" x14ac:dyDescent="0.25">
      <c r="A349" s="141" t="s">
        <v>694</v>
      </c>
      <c r="B349" s="592">
        <v>900</v>
      </c>
      <c r="C349" s="2" t="s">
        <v>46</v>
      </c>
      <c r="D349" s="2" t="s">
        <v>34</v>
      </c>
      <c r="E349" s="577" t="s">
        <v>680</v>
      </c>
      <c r="F349" s="578"/>
      <c r="G349" s="578"/>
      <c r="H349" s="590"/>
      <c r="I349" s="2" t="s">
        <v>522</v>
      </c>
      <c r="J349" s="322"/>
      <c r="K349" s="8"/>
      <c r="L349" s="2">
        <f>L350</f>
        <v>431</v>
      </c>
      <c r="M349" s="2" t="str">
        <f>M350</f>
        <v>431</v>
      </c>
      <c r="N349" s="1">
        <f t="shared" si="65"/>
        <v>100</v>
      </c>
      <c r="O349" s="591"/>
    </row>
    <row r="350" spans="1:15" s="232" customFormat="1" ht="45" customHeight="1" x14ac:dyDescent="0.25">
      <c r="A350" s="141" t="s">
        <v>311</v>
      </c>
      <c r="B350" s="575">
        <v>900</v>
      </c>
      <c r="C350" s="2" t="s">
        <v>46</v>
      </c>
      <c r="D350" s="2" t="s">
        <v>34</v>
      </c>
      <c r="E350" s="679" t="s">
        <v>680</v>
      </c>
      <c r="F350" s="680"/>
      <c r="G350" s="680"/>
      <c r="H350" s="681"/>
      <c r="I350" s="2" t="s">
        <v>523</v>
      </c>
      <c r="J350" s="322"/>
      <c r="K350" s="8"/>
      <c r="L350" s="448">
        <v>431</v>
      </c>
      <c r="M350" s="2" t="s">
        <v>799</v>
      </c>
      <c r="N350" s="1">
        <f t="shared" si="65"/>
        <v>100</v>
      </c>
      <c r="O350" s="574"/>
    </row>
    <row r="351" spans="1:15" s="232" customFormat="1" ht="31.5" customHeight="1" x14ac:dyDescent="0.25">
      <c r="A351" s="7" t="s">
        <v>413</v>
      </c>
      <c r="B351" s="685">
        <v>900</v>
      </c>
      <c r="C351" s="2" t="s">
        <v>46</v>
      </c>
      <c r="D351" s="2" t="s">
        <v>34</v>
      </c>
      <c r="E351" s="679" t="s">
        <v>680</v>
      </c>
      <c r="F351" s="680"/>
      <c r="G351" s="680"/>
      <c r="H351" s="681"/>
      <c r="I351" s="2" t="s">
        <v>414</v>
      </c>
      <c r="J351" s="322"/>
      <c r="K351" s="8"/>
      <c r="L351" s="448">
        <f>L352</f>
        <v>39.1</v>
      </c>
      <c r="M351" s="448" t="str">
        <f>M352</f>
        <v>39,1</v>
      </c>
      <c r="N351" s="1">
        <f t="shared" si="65"/>
        <v>100</v>
      </c>
      <c r="O351" s="682"/>
    </row>
    <row r="352" spans="1:15" s="232" customFormat="1" ht="30" customHeight="1" x14ac:dyDescent="0.25">
      <c r="A352" s="7" t="s">
        <v>492</v>
      </c>
      <c r="B352" s="685">
        <v>900</v>
      </c>
      <c r="C352" s="2" t="s">
        <v>46</v>
      </c>
      <c r="D352" s="2" t="s">
        <v>34</v>
      </c>
      <c r="E352" s="679" t="s">
        <v>680</v>
      </c>
      <c r="F352" s="680"/>
      <c r="G352" s="680"/>
      <c r="H352" s="681"/>
      <c r="I352" s="2" t="s">
        <v>415</v>
      </c>
      <c r="J352" s="322"/>
      <c r="K352" s="8"/>
      <c r="L352" s="448">
        <v>39.1</v>
      </c>
      <c r="M352" s="2" t="s">
        <v>800</v>
      </c>
      <c r="N352" s="1">
        <f t="shared" si="65"/>
        <v>100</v>
      </c>
      <c r="O352" s="682"/>
    </row>
    <row r="353" spans="1:15" s="232" customFormat="1" ht="41.25" customHeight="1" x14ac:dyDescent="0.25">
      <c r="A353" s="141" t="s">
        <v>701</v>
      </c>
      <c r="B353" s="575">
        <v>900</v>
      </c>
      <c r="C353" s="2" t="s">
        <v>46</v>
      </c>
      <c r="D353" s="2" t="s">
        <v>34</v>
      </c>
      <c r="E353" s="679" t="s">
        <v>681</v>
      </c>
      <c r="F353" s="680"/>
      <c r="G353" s="680"/>
      <c r="H353" s="681"/>
      <c r="I353" s="2"/>
      <c r="J353" s="322"/>
      <c r="K353" s="8"/>
      <c r="L353" s="448">
        <f>L355+L358</f>
        <v>204.45</v>
      </c>
      <c r="M353" s="448">
        <f>M355+M358</f>
        <v>129.19999999999999</v>
      </c>
      <c r="N353" s="1">
        <f t="shared" si="65"/>
        <v>63.193934947419905</v>
      </c>
      <c r="O353" s="574"/>
    </row>
    <row r="354" spans="1:15" s="232" customFormat="1" ht="41.25" customHeight="1" x14ac:dyDescent="0.25">
      <c r="A354" s="141" t="s">
        <v>694</v>
      </c>
      <c r="B354" s="592">
        <v>900</v>
      </c>
      <c r="C354" s="2" t="s">
        <v>46</v>
      </c>
      <c r="D354" s="2" t="s">
        <v>34</v>
      </c>
      <c r="E354" s="679" t="s">
        <v>681</v>
      </c>
      <c r="F354" s="680"/>
      <c r="G354" s="680"/>
      <c r="H354" s="681"/>
      <c r="I354" s="2" t="s">
        <v>522</v>
      </c>
      <c r="J354" s="322"/>
      <c r="K354" s="8"/>
      <c r="L354" s="2">
        <f>L355</f>
        <v>199.75</v>
      </c>
      <c r="M354" s="2" t="str">
        <f>M355</f>
        <v>125,3</v>
      </c>
      <c r="N354" s="1">
        <f t="shared" si="65"/>
        <v>62.728410513141434</v>
      </c>
      <c r="O354" s="591"/>
    </row>
    <row r="355" spans="1:15" s="232" customFormat="1" ht="44.25" customHeight="1" x14ac:dyDescent="0.25">
      <c r="A355" s="141" t="s">
        <v>311</v>
      </c>
      <c r="B355" s="575">
        <v>900</v>
      </c>
      <c r="C355" s="2" t="s">
        <v>46</v>
      </c>
      <c r="D355" s="2" t="s">
        <v>34</v>
      </c>
      <c r="E355" s="679" t="s">
        <v>681</v>
      </c>
      <c r="F355" s="680"/>
      <c r="G355" s="680"/>
      <c r="H355" s="681"/>
      <c r="I355" s="2" t="s">
        <v>523</v>
      </c>
      <c r="J355" s="322"/>
      <c r="K355" s="8"/>
      <c r="L355" s="448">
        <f>204.45-4.7</f>
        <v>199.75</v>
      </c>
      <c r="M355" s="2" t="s">
        <v>801</v>
      </c>
      <c r="N355" s="1">
        <f t="shared" si="65"/>
        <v>62.728410513141434</v>
      </c>
      <c r="O355" s="574"/>
    </row>
    <row r="356" spans="1:15" s="232" customFormat="1" ht="21" hidden="1" customHeight="1" x14ac:dyDescent="0.25">
      <c r="A356" s="576"/>
      <c r="B356" s="575"/>
      <c r="C356" s="2"/>
      <c r="D356" s="2"/>
      <c r="E356" s="676"/>
      <c r="F356" s="677"/>
      <c r="G356" s="677"/>
      <c r="H356" s="686"/>
      <c r="I356" s="404" t="s">
        <v>117</v>
      </c>
      <c r="J356" s="405"/>
      <c r="K356" s="325"/>
      <c r="L356" s="404" t="s">
        <v>731</v>
      </c>
      <c r="M356" s="2"/>
      <c r="N356" s="1">
        <f t="shared" si="65"/>
        <v>0</v>
      </c>
      <c r="O356" s="574"/>
    </row>
    <row r="357" spans="1:15" s="232" customFormat="1" ht="21" customHeight="1" x14ac:dyDescent="0.25">
      <c r="A357" s="7" t="s">
        <v>413</v>
      </c>
      <c r="B357" s="685">
        <v>900</v>
      </c>
      <c r="C357" s="2" t="s">
        <v>46</v>
      </c>
      <c r="D357" s="2" t="s">
        <v>34</v>
      </c>
      <c r="E357" s="679" t="s">
        <v>681</v>
      </c>
      <c r="F357" s="680"/>
      <c r="G357" s="680"/>
      <c r="H357" s="681"/>
      <c r="I357" s="2" t="s">
        <v>414</v>
      </c>
      <c r="J357" s="322"/>
      <c r="K357" s="8"/>
      <c r="L357" s="2" t="s">
        <v>738</v>
      </c>
      <c r="M357" s="2" t="s">
        <v>803</v>
      </c>
      <c r="N357" s="1">
        <f t="shared" si="65"/>
        <v>102.12765957446808</v>
      </c>
      <c r="O357" s="682"/>
    </row>
    <row r="358" spans="1:15" s="232" customFormat="1" ht="21" customHeight="1" x14ac:dyDescent="0.25">
      <c r="A358" s="7" t="s">
        <v>492</v>
      </c>
      <c r="B358" s="685">
        <v>900</v>
      </c>
      <c r="C358" s="2" t="s">
        <v>46</v>
      </c>
      <c r="D358" s="2" t="s">
        <v>34</v>
      </c>
      <c r="E358" s="679" t="s">
        <v>681</v>
      </c>
      <c r="F358" s="680"/>
      <c r="G358" s="680"/>
      <c r="H358" s="681"/>
      <c r="I358" s="2" t="s">
        <v>415</v>
      </c>
      <c r="J358" s="322"/>
      <c r="K358" s="8"/>
      <c r="L358" s="2" t="s">
        <v>738</v>
      </c>
      <c r="M358" s="2" t="s">
        <v>802</v>
      </c>
      <c r="N358" s="1">
        <f t="shared" si="65"/>
        <v>82.978723404255319</v>
      </c>
      <c r="O358" s="682"/>
    </row>
    <row r="359" spans="1:15" s="232" customFormat="1" ht="63" x14ac:dyDescent="0.25">
      <c r="A359" s="7" t="s">
        <v>631</v>
      </c>
      <c r="B359" s="308">
        <v>900</v>
      </c>
      <c r="C359" s="2" t="s">
        <v>46</v>
      </c>
      <c r="D359" s="2" t="s">
        <v>34</v>
      </c>
      <c r="E359" s="923" t="s">
        <v>169</v>
      </c>
      <c r="F359" s="924"/>
      <c r="G359" s="924"/>
      <c r="H359" s="925"/>
      <c r="I359" s="2"/>
      <c r="J359" s="322"/>
      <c r="K359" s="8"/>
      <c r="L359" s="2">
        <f t="shared" ref="L359:M363" si="66">L360</f>
        <v>0</v>
      </c>
      <c r="M359" s="448">
        <f t="shared" si="66"/>
        <v>0</v>
      </c>
      <c r="N359" s="15">
        <v>0</v>
      </c>
      <c r="O359" s="512"/>
    </row>
    <row r="360" spans="1:15" s="232" customFormat="1" ht="47.25" x14ac:dyDescent="0.25">
      <c r="A360" s="7" t="s">
        <v>437</v>
      </c>
      <c r="B360" s="308">
        <v>900</v>
      </c>
      <c r="C360" s="2" t="s">
        <v>46</v>
      </c>
      <c r="D360" s="2" t="s">
        <v>34</v>
      </c>
      <c r="E360" s="917" t="s">
        <v>521</v>
      </c>
      <c r="F360" s="918"/>
      <c r="G360" s="918"/>
      <c r="H360" s="919"/>
      <c r="I360" s="2"/>
      <c r="J360" s="322"/>
      <c r="K360" s="8"/>
      <c r="L360" s="2">
        <f>L362</f>
        <v>0</v>
      </c>
      <c r="M360" s="448">
        <f>M361</f>
        <v>0</v>
      </c>
      <c r="N360" s="15">
        <v>0</v>
      </c>
      <c r="O360" s="512"/>
    </row>
    <row r="361" spans="1:15" s="232" customFormat="1" ht="49.5" customHeight="1" x14ac:dyDescent="0.25">
      <c r="A361" s="7" t="s">
        <v>614</v>
      </c>
      <c r="B361" s="308">
        <v>900</v>
      </c>
      <c r="C361" s="2" t="s">
        <v>46</v>
      </c>
      <c r="D361" s="2" t="s">
        <v>34</v>
      </c>
      <c r="E361" s="917" t="s">
        <v>541</v>
      </c>
      <c r="F361" s="918"/>
      <c r="G361" s="918"/>
      <c r="H361" s="919"/>
      <c r="I361" s="2"/>
      <c r="J361" s="322"/>
      <c r="K361" s="8"/>
      <c r="L361" s="2">
        <v>0</v>
      </c>
      <c r="M361" s="448">
        <f>M362+M367</f>
        <v>0</v>
      </c>
      <c r="N361" s="15">
        <v>0</v>
      </c>
      <c r="O361" s="510"/>
    </row>
    <row r="362" spans="1:15" s="232" customFormat="1" ht="36" customHeight="1" x14ac:dyDescent="0.25">
      <c r="A362" s="76" t="s">
        <v>714</v>
      </c>
      <c r="B362" s="308">
        <v>900</v>
      </c>
      <c r="C362" s="2" t="s">
        <v>46</v>
      </c>
      <c r="D362" s="2" t="s">
        <v>34</v>
      </c>
      <c r="E362" s="917" t="s">
        <v>713</v>
      </c>
      <c r="F362" s="918"/>
      <c r="G362" s="918"/>
      <c r="H362" s="919"/>
      <c r="I362" s="2"/>
      <c r="J362" s="322"/>
      <c r="K362" s="8"/>
      <c r="L362" s="2">
        <f t="shared" si="66"/>
        <v>0</v>
      </c>
      <c r="M362" s="448">
        <f>M363</f>
        <v>0</v>
      </c>
      <c r="N362" s="15">
        <v>0</v>
      </c>
      <c r="O362" s="520"/>
    </row>
    <row r="363" spans="1:15" s="232" customFormat="1" ht="47.25" x14ac:dyDescent="0.25">
      <c r="A363" s="141" t="s">
        <v>524</v>
      </c>
      <c r="B363" s="308">
        <v>900</v>
      </c>
      <c r="C363" s="2" t="s">
        <v>46</v>
      </c>
      <c r="D363" s="2" t="s">
        <v>34</v>
      </c>
      <c r="E363" s="917" t="s">
        <v>713</v>
      </c>
      <c r="F363" s="918"/>
      <c r="G363" s="918"/>
      <c r="H363" s="919"/>
      <c r="I363" s="2" t="s">
        <v>522</v>
      </c>
      <c r="J363" s="322"/>
      <c r="K363" s="8"/>
      <c r="L363" s="2">
        <f t="shared" si="66"/>
        <v>0</v>
      </c>
      <c r="M363" s="448">
        <f t="shared" si="66"/>
        <v>0</v>
      </c>
      <c r="N363" s="15">
        <v>0</v>
      </c>
      <c r="O363" s="512"/>
    </row>
    <row r="364" spans="1:15" s="232" customFormat="1" ht="29.25" customHeight="1" x14ac:dyDescent="0.25">
      <c r="A364" s="141" t="s">
        <v>525</v>
      </c>
      <c r="B364" s="308">
        <v>900</v>
      </c>
      <c r="C364" s="2" t="s">
        <v>46</v>
      </c>
      <c r="D364" s="2" t="s">
        <v>34</v>
      </c>
      <c r="E364" s="917" t="s">
        <v>713</v>
      </c>
      <c r="F364" s="918"/>
      <c r="G364" s="918"/>
      <c r="H364" s="919"/>
      <c r="I364" s="2" t="s">
        <v>523</v>
      </c>
      <c r="J364" s="322"/>
      <c r="K364" s="8"/>
      <c r="L364" s="2">
        <f>1468.8+367.2-1836</f>
        <v>0</v>
      </c>
      <c r="M364" s="448">
        <v>0</v>
      </c>
      <c r="N364" s="15">
        <v>0</v>
      </c>
      <c r="O364" s="512"/>
    </row>
    <row r="365" spans="1:15" s="232" customFormat="1" ht="36" customHeight="1" x14ac:dyDescent="0.25">
      <c r="A365" s="141" t="s">
        <v>613</v>
      </c>
      <c r="B365" s="708">
        <v>900</v>
      </c>
      <c r="C365" s="2" t="s">
        <v>46</v>
      </c>
      <c r="D365" s="2" t="s">
        <v>34</v>
      </c>
      <c r="E365" s="917" t="s">
        <v>752</v>
      </c>
      <c r="F365" s="918"/>
      <c r="G365" s="918"/>
      <c r="H365" s="919"/>
      <c r="I365" s="2"/>
      <c r="J365" s="322"/>
      <c r="K365" s="8"/>
      <c r="L365" s="2" t="s">
        <v>721</v>
      </c>
      <c r="M365" s="448">
        <f>M366</f>
        <v>0</v>
      </c>
      <c r="N365" s="15">
        <v>0</v>
      </c>
      <c r="O365" s="707"/>
    </row>
    <row r="366" spans="1:15" s="232" customFormat="1" ht="29.25" customHeight="1" x14ac:dyDescent="0.25">
      <c r="A366" s="141" t="s">
        <v>524</v>
      </c>
      <c r="B366" s="708">
        <v>900</v>
      </c>
      <c r="C366" s="2" t="s">
        <v>46</v>
      </c>
      <c r="D366" s="2" t="s">
        <v>34</v>
      </c>
      <c r="E366" s="917" t="s">
        <v>752</v>
      </c>
      <c r="F366" s="918"/>
      <c r="G366" s="918"/>
      <c r="H366" s="919"/>
      <c r="I366" s="2" t="s">
        <v>522</v>
      </c>
      <c r="J366" s="322"/>
      <c r="K366" s="8"/>
      <c r="L366" s="2" t="s">
        <v>721</v>
      </c>
      <c r="M366" s="448">
        <f>M367</f>
        <v>0</v>
      </c>
      <c r="N366" s="15">
        <v>0</v>
      </c>
      <c r="O366" s="707"/>
    </row>
    <row r="367" spans="1:15" s="232" customFormat="1" ht="29.25" customHeight="1" x14ac:dyDescent="0.25">
      <c r="A367" s="141" t="s">
        <v>525</v>
      </c>
      <c r="B367" s="708">
        <v>900</v>
      </c>
      <c r="C367" s="2" t="s">
        <v>46</v>
      </c>
      <c r="D367" s="2" t="s">
        <v>34</v>
      </c>
      <c r="E367" s="917" t="s">
        <v>752</v>
      </c>
      <c r="F367" s="918"/>
      <c r="G367" s="918"/>
      <c r="H367" s="919"/>
      <c r="I367" s="2" t="s">
        <v>523</v>
      </c>
      <c r="J367" s="322"/>
      <c r="K367" s="8"/>
      <c r="L367" s="2" t="s">
        <v>721</v>
      </c>
      <c r="M367" s="448">
        <v>0</v>
      </c>
      <c r="N367" s="15">
        <v>0</v>
      </c>
      <c r="O367" s="707"/>
    </row>
    <row r="368" spans="1:15" s="232" customFormat="1" ht="31.5" x14ac:dyDescent="0.25">
      <c r="A368" s="7" t="s">
        <v>547</v>
      </c>
      <c r="B368" s="308">
        <v>900</v>
      </c>
      <c r="C368" s="2" t="s">
        <v>46</v>
      </c>
      <c r="D368" s="2" t="s">
        <v>34</v>
      </c>
      <c r="E368" s="923" t="s">
        <v>68</v>
      </c>
      <c r="F368" s="924"/>
      <c r="G368" s="924"/>
      <c r="H368" s="925"/>
      <c r="I368" s="26"/>
      <c r="J368" s="322"/>
      <c r="K368" s="8">
        <f t="shared" ref="K368:M369" si="67">K369</f>
        <v>0</v>
      </c>
      <c r="L368" s="2" t="str">
        <f t="shared" si="67"/>
        <v>89,5</v>
      </c>
      <c r="M368" s="2" t="str">
        <f t="shared" si="67"/>
        <v>89,4</v>
      </c>
      <c r="N368" s="1">
        <f t="shared" si="65"/>
        <v>99.888268156424587</v>
      </c>
      <c r="O368" s="512"/>
    </row>
    <row r="369" spans="1:18" s="232" customFormat="1" ht="47.25" x14ac:dyDescent="0.25">
      <c r="A369" s="7" t="s">
        <v>548</v>
      </c>
      <c r="B369" s="308">
        <v>900</v>
      </c>
      <c r="C369" s="2" t="s">
        <v>46</v>
      </c>
      <c r="D369" s="2" t="s">
        <v>34</v>
      </c>
      <c r="E369" s="923" t="s">
        <v>69</v>
      </c>
      <c r="F369" s="924"/>
      <c r="G369" s="924"/>
      <c r="H369" s="925"/>
      <c r="I369" s="26"/>
      <c r="J369" s="322"/>
      <c r="K369" s="8">
        <f t="shared" si="67"/>
        <v>0</v>
      </c>
      <c r="L369" s="2" t="str">
        <f t="shared" si="67"/>
        <v>89,5</v>
      </c>
      <c r="M369" s="2" t="str">
        <f t="shared" si="67"/>
        <v>89,4</v>
      </c>
      <c r="N369" s="1">
        <f t="shared" si="65"/>
        <v>99.888268156424587</v>
      </c>
      <c r="O369" s="512"/>
    </row>
    <row r="370" spans="1:18" s="232" customFormat="1" ht="31.5" x14ac:dyDescent="0.25">
      <c r="A370" s="141" t="s">
        <v>20</v>
      </c>
      <c r="B370" s="308">
        <v>900</v>
      </c>
      <c r="C370" s="2" t="s">
        <v>46</v>
      </c>
      <c r="D370" s="2" t="s">
        <v>34</v>
      </c>
      <c r="E370" s="923" t="s">
        <v>19</v>
      </c>
      <c r="F370" s="924"/>
      <c r="G370" s="924"/>
      <c r="H370" s="925"/>
      <c r="I370" s="26"/>
      <c r="J370" s="322"/>
      <c r="K370" s="8">
        <f>K378</f>
        <v>0</v>
      </c>
      <c r="L370" s="2" t="str">
        <f t="shared" ref="L370:M371" si="68">L371</f>
        <v>89,5</v>
      </c>
      <c r="M370" s="2" t="str">
        <f t="shared" si="68"/>
        <v>89,4</v>
      </c>
      <c r="N370" s="1">
        <f t="shared" si="65"/>
        <v>99.888268156424587</v>
      </c>
      <c r="O370" s="512"/>
    </row>
    <row r="371" spans="1:18" s="232" customFormat="1" ht="31.5" x14ac:dyDescent="0.25">
      <c r="A371" s="5" t="s">
        <v>408</v>
      </c>
      <c r="B371" s="308">
        <v>900</v>
      </c>
      <c r="C371" s="2" t="s">
        <v>46</v>
      </c>
      <c r="D371" s="2" t="s">
        <v>34</v>
      </c>
      <c r="E371" s="923" t="s">
        <v>19</v>
      </c>
      <c r="F371" s="924"/>
      <c r="G371" s="924"/>
      <c r="H371" s="925"/>
      <c r="I371" s="2" t="s">
        <v>406</v>
      </c>
      <c r="J371" s="322"/>
      <c r="K371" s="8"/>
      <c r="L371" s="2" t="str">
        <f t="shared" si="68"/>
        <v>89,5</v>
      </c>
      <c r="M371" s="2" t="str">
        <f t="shared" si="68"/>
        <v>89,4</v>
      </c>
      <c r="N371" s="1">
        <f t="shared" si="65"/>
        <v>99.888268156424587</v>
      </c>
      <c r="O371" s="512"/>
    </row>
    <row r="372" spans="1:18" s="232" customFormat="1" ht="47.25" x14ac:dyDescent="0.25">
      <c r="A372" s="5" t="s">
        <v>409</v>
      </c>
      <c r="B372" s="308">
        <v>900</v>
      </c>
      <c r="C372" s="2" t="s">
        <v>46</v>
      </c>
      <c r="D372" s="2" t="s">
        <v>34</v>
      </c>
      <c r="E372" s="923" t="s">
        <v>19</v>
      </c>
      <c r="F372" s="924"/>
      <c r="G372" s="924"/>
      <c r="H372" s="925"/>
      <c r="I372" s="2" t="s">
        <v>407</v>
      </c>
      <c r="J372" s="322"/>
      <c r="K372" s="8"/>
      <c r="L372" s="492" t="s">
        <v>804</v>
      </c>
      <c r="M372" s="2" t="s">
        <v>805</v>
      </c>
      <c r="N372" s="1">
        <f t="shared" si="65"/>
        <v>99.888268156424587</v>
      </c>
      <c r="O372" s="512"/>
      <c r="R372" s="232">
        <v>20</v>
      </c>
    </row>
    <row r="373" spans="1:18" s="232" customFormat="1" x14ac:dyDescent="0.25">
      <c r="A373" s="5" t="s">
        <v>722</v>
      </c>
      <c r="B373" s="629">
        <v>900</v>
      </c>
      <c r="C373" s="2" t="s">
        <v>46</v>
      </c>
      <c r="D373" s="2" t="s">
        <v>35</v>
      </c>
      <c r="E373" s="625"/>
      <c r="F373" s="626"/>
      <c r="G373" s="626"/>
      <c r="H373" s="627"/>
      <c r="I373" s="2"/>
      <c r="J373" s="322"/>
      <c r="K373" s="8"/>
      <c r="L373" s="448">
        <f>L374+L380</f>
        <v>8368.2000000000007</v>
      </c>
      <c r="M373" s="448">
        <f>M374+M380</f>
        <v>8368.2000000000007</v>
      </c>
      <c r="N373" s="1">
        <f t="shared" si="65"/>
        <v>100</v>
      </c>
      <c r="O373" s="628"/>
    </row>
    <row r="374" spans="1:18" s="232" customFormat="1" ht="63" x14ac:dyDescent="0.25">
      <c r="A374" s="7" t="s">
        <v>625</v>
      </c>
      <c r="B374" s="629">
        <v>900</v>
      </c>
      <c r="C374" s="2" t="s">
        <v>46</v>
      </c>
      <c r="D374" s="2" t="s">
        <v>35</v>
      </c>
      <c r="E374" s="625" t="s">
        <v>169</v>
      </c>
      <c r="F374" s="626"/>
      <c r="G374" s="626"/>
      <c r="H374" s="627"/>
      <c r="I374" s="2"/>
      <c r="J374" s="322"/>
      <c r="K374" s="8"/>
      <c r="L374" s="448" t="str">
        <f t="shared" ref="L374:M378" si="69">L375</f>
        <v>7613,0</v>
      </c>
      <c r="M374" s="448" t="str">
        <f t="shared" si="69"/>
        <v>7613</v>
      </c>
      <c r="N374" s="1">
        <f t="shared" si="65"/>
        <v>100</v>
      </c>
      <c r="O374" s="628"/>
    </row>
    <row r="375" spans="1:18" s="232" customFormat="1" ht="31.5" x14ac:dyDescent="0.25">
      <c r="A375" s="5" t="s">
        <v>702</v>
      </c>
      <c r="B375" s="629">
        <v>900</v>
      </c>
      <c r="C375" s="2" t="s">
        <v>46</v>
      </c>
      <c r="D375" s="2" t="s">
        <v>35</v>
      </c>
      <c r="E375" s="625" t="s">
        <v>691</v>
      </c>
      <c r="F375" s="626"/>
      <c r="G375" s="626"/>
      <c r="H375" s="627"/>
      <c r="I375" s="2"/>
      <c r="J375" s="322"/>
      <c r="K375" s="8"/>
      <c r="L375" s="448" t="str">
        <f t="shared" si="69"/>
        <v>7613,0</v>
      </c>
      <c r="M375" s="448" t="str">
        <f t="shared" si="69"/>
        <v>7613</v>
      </c>
      <c r="N375" s="1">
        <f t="shared" si="65"/>
        <v>100</v>
      </c>
      <c r="O375" s="628"/>
    </row>
    <row r="376" spans="1:18" s="232" customFormat="1" ht="47.25" x14ac:dyDescent="0.25">
      <c r="A376" s="5" t="s">
        <v>710</v>
      </c>
      <c r="B376" s="629">
        <v>900</v>
      </c>
      <c r="C376" s="2" t="s">
        <v>46</v>
      </c>
      <c r="D376" s="2" t="s">
        <v>35</v>
      </c>
      <c r="E376" s="625" t="s">
        <v>709</v>
      </c>
      <c r="F376" s="626"/>
      <c r="G376" s="626"/>
      <c r="H376" s="627"/>
      <c r="I376" s="2"/>
      <c r="J376" s="322"/>
      <c r="K376" s="8"/>
      <c r="L376" s="448" t="str">
        <f t="shared" si="69"/>
        <v>7613,0</v>
      </c>
      <c r="M376" s="448" t="str">
        <f t="shared" si="69"/>
        <v>7613</v>
      </c>
      <c r="N376" s="1">
        <f t="shared" si="65"/>
        <v>100</v>
      </c>
      <c r="O376" s="628"/>
    </row>
    <row r="377" spans="1:18" s="232" customFormat="1" ht="41.25" customHeight="1" x14ac:dyDescent="0.25">
      <c r="A377" s="7" t="s">
        <v>613</v>
      </c>
      <c r="B377" s="629">
        <v>900</v>
      </c>
      <c r="C377" s="2" t="s">
        <v>46</v>
      </c>
      <c r="D377" s="2" t="s">
        <v>35</v>
      </c>
      <c r="E377" s="625" t="s">
        <v>720</v>
      </c>
      <c r="F377" s="626"/>
      <c r="G377" s="626"/>
      <c r="H377" s="627"/>
      <c r="I377" s="2"/>
      <c r="J377" s="322"/>
      <c r="K377" s="8"/>
      <c r="L377" s="448" t="str">
        <f t="shared" si="69"/>
        <v>7613,0</v>
      </c>
      <c r="M377" s="448" t="str">
        <f t="shared" si="69"/>
        <v>7613</v>
      </c>
      <c r="N377" s="1">
        <f t="shared" si="65"/>
        <v>100</v>
      </c>
      <c r="O377" s="628"/>
    </row>
    <row r="378" spans="1:18" s="232" customFormat="1" ht="31.5" x14ac:dyDescent="0.25">
      <c r="A378" s="141" t="s">
        <v>694</v>
      </c>
      <c r="B378" s="629">
        <v>900</v>
      </c>
      <c r="C378" s="2" t="s">
        <v>46</v>
      </c>
      <c r="D378" s="2" t="s">
        <v>35</v>
      </c>
      <c r="E378" s="923" t="s">
        <v>720</v>
      </c>
      <c r="F378" s="924"/>
      <c r="G378" s="924"/>
      <c r="H378" s="925"/>
      <c r="I378" s="2" t="s">
        <v>522</v>
      </c>
      <c r="J378" s="322"/>
      <c r="K378" s="3"/>
      <c r="L378" s="448" t="str">
        <f t="shared" si="69"/>
        <v>7613,0</v>
      </c>
      <c r="M378" s="448" t="str">
        <f t="shared" si="69"/>
        <v>7613</v>
      </c>
      <c r="N378" s="1">
        <f t="shared" si="65"/>
        <v>100</v>
      </c>
      <c r="O378" s="628" t="s">
        <v>641</v>
      </c>
    </row>
    <row r="379" spans="1:18" s="232" customFormat="1" ht="45" customHeight="1" x14ac:dyDescent="0.25">
      <c r="A379" s="141" t="s">
        <v>311</v>
      </c>
      <c r="B379" s="629">
        <v>900</v>
      </c>
      <c r="C379" s="2" t="s">
        <v>46</v>
      </c>
      <c r="D379" s="2" t="s">
        <v>35</v>
      </c>
      <c r="E379" s="923" t="s">
        <v>720</v>
      </c>
      <c r="F379" s="924"/>
      <c r="G379" s="924"/>
      <c r="H379" s="925"/>
      <c r="I379" s="2" t="s">
        <v>523</v>
      </c>
      <c r="J379" s="322"/>
      <c r="K379" s="3"/>
      <c r="L379" s="2" t="s">
        <v>723</v>
      </c>
      <c r="M379" s="2" t="s">
        <v>806</v>
      </c>
      <c r="N379" s="1">
        <f t="shared" si="65"/>
        <v>100</v>
      </c>
      <c r="O379" s="628"/>
      <c r="Q379" s="438"/>
    </row>
    <row r="380" spans="1:18" s="739" customFormat="1" ht="19.5" hidden="1" customHeight="1" x14ac:dyDescent="0.25">
      <c r="A380" s="141"/>
      <c r="B380" s="741">
        <v>900</v>
      </c>
      <c r="C380" s="2" t="s">
        <v>46</v>
      </c>
      <c r="D380" s="2" t="s">
        <v>35</v>
      </c>
      <c r="E380" s="736"/>
      <c r="F380" s="737"/>
      <c r="G380" s="737"/>
      <c r="H380" s="738"/>
      <c r="I380" s="2"/>
      <c r="J380" s="322"/>
      <c r="K380" s="3"/>
      <c r="L380" s="448" t="str">
        <f>L381</f>
        <v>755,2</v>
      </c>
      <c r="M380" s="448" t="str">
        <f>M381</f>
        <v>755,2</v>
      </c>
      <c r="N380" s="1">
        <f t="shared" si="65"/>
        <v>100</v>
      </c>
      <c r="O380" s="740"/>
      <c r="Q380" s="438"/>
    </row>
    <row r="381" spans="1:18" s="739" customFormat="1" ht="78.75" x14ac:dyDescent="0.25">
      <c r="A381" s="141" t="s">
        <v>782</v>
      </c>
      <c r="B381" s="741">
        <v>900</v>
      </c>
      <c r="C381" s="2" t="s">
        <v>46</v>
      </c>
      <c r="D381" s="2" t="s">
        <v>35</v>
      </c>
      <c r="E381" s="736" t="s">
        <v>776</v>
      </c>
      <c r="F381" s="737"/>
      <c r="G381" s="737"/>
      <c r="H381" s="738"/>
      <c r="I381" s="2"/>
      <c r="J381" s="322"/>
      <c r="K381" s="3"/>
      <c r="L381" s="448" t="str">
        <f>L382</f>
        <v>755,2</v>
      </c>
      <c r="M381" s="448" t="str">
        <f>M382</f>
        <v>755,2</v>
      </c>
      <c r="N381" s="1">
        <f t="shared" si="65"/>
        <v>100</v>
      </c>
      <c r="O381" s="740"/>
      <c r="Q381" s="438"/>
    </row>
    <row r="382" spans="1:18" s="739" customFormat="1" ht="34.5" customHeight="1" x14ac:dyDescent="0.25">
      <c r="A382" s="141" t="s">
        <v>784</v>
      </c>
      <c r="B382" s="741">
        <v>900</v>
      </c>
      <c r="C382" s="2" t="s">
        <v>46</v>
      </c>
      <c r="D382" s="2" t="s">
        <v>35</v>
      </c>
      <c r="E382" s="736" t="s">
        <v>777</v>
      </c>
      <c r="F382" s="737"/>
      <c r="G382" s="737"/>
      <c r="H382" s="738"/>
      <c r="I382" s="2"/>
      <c r="J382" s="322"/>
      <c r="K382" s="3"/>
      <c r="L382" s="448" t="str">
        <f>L384</f>
        <v>755,2</v>
      </c>
      <c r="M382" s="448" t="str">
        <f>M384</f>
        <v>755,2</v>
      </c>
      <c r="N382" s="1">
        <f t="shared" si="65"/>
        <v>100</v>
      </c>
      <c r="O382" s="740"/>
      <c r="Q382" s="438"/>
    </row>
    <row r="383" spans="1:18" s="739" customFormat="1" ht="63" x14ac:dyDescent="0.25">
      <c r="A383" s="743" t="s">
        <v>783</v>
      </c>
      <c r="B383" s="741">
        <v>900</v>
      </c>
      <c r="C383" s="2" t="s">
        <v>46</v>
      </c>
      <c r="D383" s="2" t="s">
        <v>35</v>
      </c>
      <c r="E383" s="736" t="s">
        <v>781</v>
      </c>
      <c r="F383" s="737"/>
      <c r="G383" s="737"/>
      <c r="H383" s="738"/>
      <c r="I383" s="2"/>
      <c r="J383" s="322"/>
      <c r="K383" s="3"/>
      <c r="L383" s="448" t="str">
        <f>L384</f>
        <v>755,2</v>
      </c>
      <c r="M383" s="448" t="str">
        <f>M384</f>
        <v>755,2</v>
      </c>
      <c r="N383" s="1">
        <f t="shared" si="65"/>
        <v>100</v>
      </c>
      <c r="O383" s="740"/>
      <c r="Q383" s="438"/>
    </row>
    <row r="384" spans="1:18" s="739" customFormat="1" ht="45" x14ac:dyDescent="0.25">
      <c r="A384" s="742" t="s">
        <v>780</v>
      </c>
      <c r="B384" s="741">
        <v>900</v>
      </c>
      <c r="C384" s="2" t="s">
        <v>46</v>
      </c>
      <c r="D384" s="2" t="s">
        <v>35</v>
      </c>
      <c r="E384" s="736" t="s">
        <v>778</v>
      </c>
      <c r="F384" s="737"/>
      <c r="G384" s="737"/>
      <c r="H384" s="738"/>
      <c r="I384" s="2"/>
      <c r="J384" s="322"/>
      <c r="K384" s="3"/>
      <c r="L384" s="448" t="str">
        <f>L385</f>
        <v>755,2</v>
      </c>
      <c r="M384" s="448" t="str">
        <f>M385</f>
        <v>755,2</v>
      </c>
      <c r="N384" s="1">
        <f t="shared" si="65"/>
        <v>100</v>
      </c>
      <c r="O384" s="740"/>
      <c r="Q384" s="438"/>
    </row>
    <row r="385" spans="1:17" s="739" customFormat="1" ht="31.5" x14ac:dyDescent="0.25">
      <c r="A385" s="5" t="s">
        <v>408</v>
      </c>
      <c r="B385" s="741">
        <v>900</v>
      </c>
      <c r="C385" s="2" t="s">
        <v>46</v>
      </c>
      <c r="D385" s="2" t="s">
        <v>35</v>
      </c>
      <c r="E385" s="736" t="s">
        <v>778</v>
      </c>
      <c r="F385" s="737"/>
      <c r="G385" s="737"/>
      <c r="H385" s="738"/>
      <c r="I385" s="2" t="s">
        <v>406</v>
      </c>
      <c r="J385" s="322"/>
      <c r="K385" s="3"/>
      <c r="L385" s="2" t="s">
        <v>779</v>
      </c>
      <c r="M385" s="2" t="s">
        <v>779</v>
      </c>
      <c r="N385" s="1">
        <f t="shared" si="65"/>
        <v>100</v>
      </c>
      <c r="O385" s="740"/>
      <c r="Q385" s="438"/>
    </row>
    <row r="386" spans="1:17" s="739" customFormat="1" ht="47.25" x14ac:dyDescent="0.25">
      <c r="A386" s="5" t="s">
        <v>409</v>
      </c>
      <c r="B386" s="741">
        <v>900</v>
      </c>
      <c r="C386" s="2" t="s">
        <v>46</v>
      </c>
      <c r="D386" s="2" t="s">
        <v>35</v>
      </c>
      <c r="E386" s="736" t="s">
        <v>778</v>
      </c>
      <c r="F386" s="737"/>
      <c r="G386" s="737"/>
      <c r="H386" s="738"/>
      <c r="I386" s="2" t="s">
        <v>407</v>
      </c>
      <c r="J386" s="322"/>
      <c r="K386" s="3"/>
      <c r="L386" s="2" t="s">
        <v>779</v>
      </c>
      <c r="M386" s="2" t="s">
        <v>779</v>
      </c>
      <c r="N386" s="1">
        <f t="shared" si="65"/>
        <v>100</v>
      </c>
      <c r="O386" s="740"/>
      <c r="Q386" s="438"/>
    </row>
    <row r="387" spans="1:17" s="232" customFormat="1" ht="25.5" customHeight="1" x14ac:dyDescent="0.25">
      <c r="A387" s="74" t="s">
        <v>99</v>
      </c>
      <c r="B387" s="317">
        <v>900</v>
      </c>
      <c r="C387" s="26" t="s">
        <v>100</v>
      </c>
      <c r="D387" s="26"/>
      <c r="E387" s="302"/>
      <c r="F387" s="303"/>
      <c r="G387" s="303"/>
      <c r="H387" s="304"/>
      <c r="I387" s="26"/>
      <c r="J387" s="342"/>
      <c r="K387" s="289"/>
      <c r="L387" s="2" t="str">
        <f>L388</f>
        <v>2121</v>
      </c>
      <c r="M387" s="2" t="str">
        <f>M388</f>
        <v>2079,5</v>
      </c>
      <c r="N387" s="1">
        <f t="shared" si="65"/>
        <v>98.043375766148046</v>
      </c>
      <c r="O387" s="512"/>
    </row>
    <row r="388" spans="1:17" s="232" customFormat="1" ht="24" customHeight="1" x14ac:dyDescent="0.25">
      <c r="A388" s="7" t="s">
        <v>256</v>
      </c>
      <c r="B388" s="308">
        <v>900</v>
      </c>
      <c r="C388" s="2" t="s">
        <v>100</v>
      </c>
      <c r="D388" s="2" t="s">
        <v>38</v>
      </c>
      <c r="E388" s="302"/>
      <c r="F388" s="303"/>
      <c r="G388" s="303"/>
      <c r="H388" s="304"/>
      <c r="I388" s="2"/>
      <c r="J388" s="322"/>
      <c r="K388" s="3"/>
      <c r="L388" s="2" t="str">
        <f t="shared" ref="L388:M390" si="70">L389</f>
        <v>2121</v>
      </c>
      <c r="M388" s="2" t="str">
        <f t="shared" si="70"/>
        <v>2079,5</v>
      </c>
      <c r="N388" s="1">
        <f t="shared" si="65"/>
        <v>98.043375766148046</v>
      </c>
      <c r="O388" s="512"/>
    </row>
    <row r="389" spans="1:17" s="232" customFormat="1" ht="57.75" customHeight="1" x14ac:dyDescent="0.25">
      <c r="A389" s="7" t="s">
        <v>626</v>
      </c>
      <c r="B389" s="308">
        <v>900</v>
      </c>
      <c r="C389" s="2" t="s">
        <v>100</v>
      </c>
      <c r="D389" s="2" t="s">
        <v>38</v>
      </c>
      <c r="E389" s="302" t="s">
        <v>430</v>
      </c>
      <c r="F389" s="303"/>
      <c r="G389" s="303"/>
      <c r="H389" s="304"/>
      <c r="I389" s="2"/>
      <c r="J389" s="322"/>
      <c r="K389" s="3"/>
      <c r="L389" s="2" t="str">
        <f t="shared" si="70"/>
        <v>2121</v>
      </c>
      <c r="M389" s="2" t="str">
        <f t="shared" si="70"/>
        <v>2079,5</v>
      </c>
      <c r="N389" s="1">
        <f t="shared" si="65"/>
        <v>98.043375766148046</v>
      </c>
      <c r="O389" s="512"/>
    </row>
    <row r="390" spans="1:17" s="232" customFormat="1" ht="25.5" customHeight="1" x14ac:dyDescent="0.25">
      <c r="A390" s="11" t="s">
        <v>429</v>
      </c>
      <c r="B390" s="308">
        <v>900</v>
      </c>
      <c r="C390" s="2" t="s">
        <v>100</v>
      </c>
      <c r="D390" s="2" t="s">
        <v>38</v>
      </c>
      <c r="E390" s="302" t="s">
        <v>320</v>
      </c>
      <c r="F390" s="303"/>
      <c r="G390" s="303"/>
      <c r="H390" s="304"/>
      <c r="I390" s="2"/>
      <c r="J390" s="322"/>
      <c r="K390" s="3"/>
      <c r="L390" s="2" t="str">
        <f t="shared" si="70"/>
        <v>2121</v>
      </c>
      <c r="M390" s="2" t="str">
        <f t="shared" si="70"/>
        <v>2079,5</v>
      </c>
      <c r="N390" s="1">
        <f t="shared" si="65"/>
        <v>98.043375766148046</v>
      </c>
      <c r="O390" s="512"/>
    </row>
    <row r="391" spans="1:17" s="232" customFormat="1" ht="63" x14ac:dyDescent="0.25">
      <c r="A391" s="11" t="s">
        <v>10</v>
      </c>
      <c r="B391" s="308">
        <v>900</v>
      </c>
      <c r="C391" s="2" t="s">
        <v>100</v>
      </c>
      <c r="D391" s="2" t="s">
        <v>38</v>
      </c>
      <c r="E391" s="302" t="s">
        <v>9</v>
      </c>
      <c r="F391" s="303"/>
      <c r="G391" s="303"/>
      <c r="H391" s="304"/>
      <c r="I391" s="2"/>
      <c r="J391" s="322"/>
      <c r="K391" s="3"/>
      <c r="L391" s="2" t="str">
        <f>L392</f>
        <v>2121</v>
      </c>
      <c r="M391" s="2" t="str">
        <f>M392</f>
        <v>2079,5</v>
      </c>
      <c r="N391" s="1">
        <f t="shared" si="65"/>
        <v>98.043375766148046</v>
      </c>
      <c r="O391" s="512"/>
    </row>
    <row r="392" spans="1:17" s="232" customFormat="1" ht="31.5" x14ac:dyDescent="0.25">
      <c r="A392" s="7" t="s">
        <v>149</v>
      </c>
      <c r="B392" s="308">
        <v>900</v>
      </c>
      <c r="C392" s="2" t="s">
        <v>100</v>
      </c>
      <c r="D392" s="2" t="s">
        <v>38</v>
      </c>
      <c r="E392" s="302" t="s">
        <v>257</v>
      </c>
      <c r="F392" s="303"/>
      <c r="G392" s="303"/>
      <c r="H392" s="304"/>
      <c r="I392" s="2"/>
      <c r="J392" s="322"/>
      <c r="K392" s="3"/>
      <c r="L392" s="2" t="str">
        <f>L400</f>
        <v>2121</v>
      </c>
      <c r="M392" s="2" t="str">
        <f>M400</f>
        <v>2079,5</v>
      </c>
      <c r="N392" s="1">
        <f t="shared" si="65"/>
        <v>98.043375766148046</v>
      </c>
      <c r="O392" s="512"/>
    </row>
    <row r="393" spans="1:17" s="232" customFormat="1" ht="78.75" hidden="1" x14ac:dyDescent="0.25">
      <c r="A393" s="7" t="s">
        <v>400</v>
      </c>
      <c r="B393" s="308">
        <v>900</v>
      </c>
      <c r="C393" s="2" t="s">
        <v>100</v>
      </c>
      <c r="D393" s="2" t="s">
        <v>38</v>
      </c>
      <c r="E393" s="302" t="s">
        <v>257</v>
      </c>
      <c r="F393" s="303"/>
      <c r="G393" s="303"/>
      <c r="H393" s="304"/>
      <c r="I393" s="2" t="s">
        <v>401</v>
      </c>
      <c r="J393" s="322"/>
      <c r="K393" s="3"/>
      <c r="L393" s="2">
        <f>L394</f>
        <v>0</v>
      </c>
      <c r="M393" s="2">
        <v>0</v>
      </c>
      <c r="N393" s="1" t="e">
        <f t="shared" si="65"/>
        <v>#DIV/0!</v>
      </c>
      <c r="O393" s="512"/>
    </row>
    <row r="394" spans="1:17" s="232" customFormat="1" ht="31.5" hidden="1" x14ac:dyDescent="0.25">
      <c r="A394" s="7" t="s">
        <v>428</v>
      </c>
      <c r="B394" s="308">
        <v>900</v>
      </c>
      <c r="C394" s="2" t="s">
        <v>100</v>
      </c>
      <c r="D394" s="2" t="s">
        <v>38</v>
      </c>
      <c r="E394" s="302" t="s">
        <v>257</v>
      </c>
      <c r="F394" s="303"/>
      <c r="G394" s="303"/>
      <c r="H394" s="304"/>
      <c r="I394" s="2" t="s">
        <v>420</v>
      </c>
      <c r="J394" s="322"/>
      <c r="K394" s="3"/>
      <c r="L394" s="2">
        <f>L395+L396</f>
        <v>0</v>
      </c>
      <c r="M394" s="2">
        <v>0</v>
      </c>
      <c r="N394" s="1" t="e">
        <f t="shared" si="65"/>
        <v>#DIV/0!</v>
      </c>
      <c r="O394" s="512"/>
    </row>
    <row r="395" spans="1:17" s="232" customFormat="1" ht="24.75" hidden="1" customHeight="1" x14ac:dyDescent="0.25">
      <c r="A395" s="7" t="s">
        <v>130</v>
      </c>
      <c r="B395" s="308">
        <v>900</v>
      </c>
      <c r="C395" s="2" t="s">
        <v>100</v>
      </c>
      <c r="D395" s="2" t="s">
        <v>38</v>
      </c>
      <c r="E395" s="302" t="s">
        <v>257</v>
      </c>
      <c r="F395" s="303"/>
      <c r="G395" s="303"/>
      <c r="H395" s="304"/>
      <c r="I395" s="2" t="s">
        <v>88</v>
      </c>
      <c r="J395" s="322"/>
      <c r="K395" s="3"/>
      <c r="L395" s="2"/>
      <c r="M395" s="2"/>
      <c r="N395" s="1" t="e">
        <f t="shared" si="65"/>
        <v>#DIV/0!</v>
      </c>
      <c r="O395" s="512"/>
    </row>
    <row r="396" spans="1:17" s="232" customFormat="1" ht="47.25" hidden="1" x14ac:dyDescent="0.25">
      <c r="A396" s="7" t="s">
        <v>133</v>
      </c>
      <c r="B396" s="308">
        <v>900</v>
      </c>
      <c r="C396" s="2" t="s">
        <v>100</v>
      </c>
      <c r="D396" s="2" t="s">
        <v>38</v>
      </c>
      <c r="E396" s="302" t="s">
        <v>257</v>
      </c>
      <c r="F396" s="303"/>
      <c r="G396" s="303"/>
      <c r="H396" s="304"/>
      <c r="I396" s="2" t="s">
        <v>134</v>
      </c>
      <c r="J396" s="322"/>
      <c r="K396" s="3"/>
      <c r="L396" s="2"/>
      <c r="M396" s="2"/>
      <c r="N396" s="1" t="e">
        <f t="shared" si="65"/>
        <v>#DIV/0!</v>
      </c>
      <c r="O396" s="512"/>
    </row>
    <row r="397" spans="1:17" s="232" customFormat="1" ht="31.5" hidden="1" x14ac:dyDescent="0.25">
      <c r="A397" s="5" t="s">
        <v>408</v>
      </c>
      <c r="B397" s="308">
        <v>900</v>
      </c>
      <c r="C397" s="2" t="s">
        <v>100</v>
      </c>
      <c r="D397" s="2" t="s">
        <v>38</v>
      </c>
      <c r="E397" s="302" t="s">
        <v>257</v>
      </c>
      <c r="F397" s="303"/>
      <c r="G397" s="303"/>
      <c r="H397" s="304"/>
      <c r="I397" s="2" t="s">
        <v>406</v>
      </c>
      <c r="J397" s="322"/>
      <c r="K397" s="3"/>
      <c r="L397" s="2"/>
      <c r="M397" s="2">
        <v>0</v>
      </c>
      <c r="N397" s="1" t="e">
        <f t="shared" si="65"/>
        <v>#DIV/0!</v>
      </c>
      <c r="O397" s="512"/>
    </row>
    <row r="398" spans="1:17" s="232" customFormat="1" ht="47.25" hidden="1" x14ac:dyDescent="0.25">
      <c r="A398" s="5" t="s">
        <v>409</v>
      </c>
      <c r="B398" s="308">
        <v>900</v>
      </c>
      <c r="C398" s="2" t="s">
        <v>100</v>
      </c>
      <c r="D398" s="2" t="s">
        <v>38</v>
      </c>
      <c r="E398" s="302" t="s">
        <v>257</v>
      </c>
      <c r="F398" s="303"/>
      <c r="G398" s="303"/>
      <c r="H398" s="304"/>
      <c r="I398" s="2" t="s">
        <v>407</v>
      </c>
      <c r="J398" s="322"/>
      <c r="K398" s="3"/>
      <c r="L398" s="2"/>
      <c r="M398" s="2"/>
      <c r="N398" s="1" t="e">
        <f t="shared" si="65"/>
        <v>#DIV/0!</v>
      </c>
      <c r="O398" s="512"/>
    </row>
    <row r="399" spans="1:17" s="232" customFormat="1" hidden="1" x14ac:dyDescent="0.25">
      <c r="A399" s="7" t="s">
        <v>323</v>
      </c>
      <c r="B399" s="308">
        <v>900</v>
      </c>
      <c r="C399" s="2" t="s">
        <v>100</v>
      </c>
      <c r="D399" s="2" t="s">
        <v>38</v>
      </c>
      <c r="E399" s="302" t="s">
        <v>257</v>
      </c>
      <c r="F399" s="303"/>
      <c r="G399" s="303"/>
      <c r="H399" s="304"/>
      <c r="I399" s="2" t="s">
        <v>44</v>
      </c>
      <c r="J399" s="322"/>
      <c r="K399" s="3"/>
      <c r="L399" s="2"/>
      <c r="M399" s="2"/>
      <c r="N399" s="1" t="e">
        <f t="shared" si="65"/>
        <v>#DIV/0!</v>
      </c>
      <c r="O399" s="512"/>
    </row>
    <row r="400" spans="1:17" s="232" customFormat="1" ht="31.5" x14ac:dyDescent="0.25">
      <c r="A400" s="7" t="s">
        <v>149</v>
      </c>
      <c r="B400" s="476">
        <v>900</v>
      </c>
      <c r="C400" s="2" t="s">
        <v>100</v>
      </c>
      <c r="D400" s="2" t="s">
        <v>38</v>
      </c>
      <c r="E400" s="471" t="s">
        <v>257</v>
      </c>
      <c r="F400" s="472"/>
      <c r="G400" s="472"/>
      <c r="H400" s="473"/>
      <c r="I400" s="2"/>
      <c r="J400" s="322"/>
      <c r="K400" s="3"/>
      <c r="L400" s="2" t="str">
        <f t="shared" ref="L400:M401" si="71">L401</f>
        <v>2121</v>
      </c>
      <c r="M400" s="2" t="str">
        <f t="shared" si="71"/>
        <v>2079,5</v>
      </c>
      <c r="N400" s="1">
        <f t="shared" si="65"/>
        <v>98.043375766148046</v>
      </c>
      <c r="O400" s="512"/>
    </row>
    <row r="401" spans="1:18" s="232" customFormat="1" ht="31.5" x14ac:dyDescent="0.25">
      <c r="A401" s="7" t="s">
        <v>473</v>
      </c>
      <c r="B401" s="476">
        <v>900</v>
      </c>
      <c r="C401" s="2" t="s">
        <v>100</v>
      </c>
      <c r="D401" s="2" t="s">
        <v>38</v>
      </c>
      <c r="E401" s="471" t="s">
        <v>257</v>
      </c>
      <c r="F401" s="472"/>
      <c r="G401" s="472"/>
      <c r="H401" s="473"/>
      <c r="I401" s="2" t="s">
        <v>447</v>
      </c>
      <c r="J401" s="322"/>
      <c r="K401" s="3"/>
      <c r="L401" s="2" t="str">
        <f t="shared" si="71"/>
        <v>2121</v>
      </c>
      <c r="M401" s="2" t="str">
        <f t="shared" si="71"/>
        <v>2079,5</v>
      </c>
      <c r="N401" s="1">
        <f t="shared" ref="N401:N464" si="72">M401/L401*100</f>
        <v>98.043375766148046</v>
      </c>
      <c r="O401" s="512"/>
    </row>
    <row r="402" spans="1:18" s="232" customFormat="1" x14ac:dyDescent="0.25">
      <c r="A402" s="7" t="s">
        <v>474</v>
      </c>
      <c r="B402" s="476">
        <v>900</v>
      </c>
      <c r="C402" s="2" t="s">
        <v>100</v>
      </c>
      <c r="D402" s="2" t="s">
        <v>38</v>
      </c>
      <c r="E402" s="471" t="s">
        <v>257</v>
      </c>
      <c r="F402" s="472"/>
      <c r="G402" s="472"/>
      <c r="H402" s="473"/>
      <c r="I402" s="2" t="s">
        <v>472</v>
      </c>
      <c r="J402" s="322"/>
      <c r="K402" s="3"/>
      <c r="L402" s="492" t="s">
        <v>807</v>
      </c>
      <c r="M402" s="2" t="s">
        <v>808</v>
      </c>
      <c r="N402" s="1">
        <f t="shared" si="72"/>
        <v>98.043375766148046</v>
      </c>
      <c r="O402" s="512"/>
    </row>
    <row r="403" spans="1:18" s="438" customFormat="1" hidden="1" x14ac:dyDescent="0.25">
      <c r="A403" s="429"/>
      <c r="B403" s="430"/>
      <c r="C403" s="431"/>
      <c r="D403" s="431"/>
      <c r="E403" s="433"/>
      <c r="F403" s="434"/>
      <c r="G403" s="434"/>
      <c r="H403" s="435"/>
      <c r="I403" s="431" t="s">
        <v>605</v>
      </c>
      <c r="J403" s="436"/>
      <c r="K403" s="437"/>
      <c r="L403" s="2">
        <v>0</v>
      </c>
      <c r="M403" s="2">
        <v>0</v>
      </c>
      <c r="N403" s="1" t="e">
        <f t="shared" si="72"/>
        <v>#DIV/0!</v>
      </c>
      <c r="O403" s="521"/>
    </row>
    <row r="404" spans="1:18" s="232" customFormat="1" ht="24.75" customHeight="1" x14ac:dyDescent="0.25">
      <c r="A404" s="7" t="s">
        <v>60</v>
      </c>
      <c r="B404" s="308">
        <v>900</v>
      </c>
      <c r="C404" s="2" t="s">
        <v>56</v>
      </c>
      <c r="D404" s="2"/>
      <c r="E404" s="990"/>
      <c r="F404" s="991"/>
      <c r="G404" s="991"/>
      <c r="H404" s="992"/>
      <c r="I404" s="2"/>
      <c r="J404" s="18"/>
      <c r="K404" s="8" t="e">
        <f>K405+K412+K427</f>
        <v>#REF!</v>
      </c>
      <c r="L404" s="448">
        <f>L405+L412+L427</f>
        <v>6105.2999999999993</v>
      </c>
      <c r="M404" s="448">
        <f>M405+M412+M427</f>
        <v>4475.5</v>
      </c>
      <c r="N404" s="1">
        <f t="shared" si="72"/>
        <v>73.305161089545152</v>
      </c>
      <c r="O404" s="512"/>
    </row>
    <row r="405" spans="1:18" s="232" customFormat="1" ht="22.5" customHeight="1" x14ac:dyDescent="0.25">
      <c r="A405" s="7" t="s">
        <v>61</v>
      </c>
      <c r="B405" s="308">
        <v>900</v>
      </c>
      <c r="C405" s="2" t="s">
        <v>56</v>
      </c>
      <c r="D405" s="2" t="s">
        <v>34</v>
      </c>
      <c r="E405" s="990"/>
      <c r="F405" s="991"/>
      <c r="G405" s="991"/>
      <c r="H405" s="992"/>
      <c r="I405" s="2"/>
      <c r="J405" s="18"/>
      <c r="K405" s="8" t="e">
        <f>K406</f>
        <v>#REF!</v>
      </c>
      <c r="L405" s="448">
        <f t="shared" ref="L405:M407" si="73">L406</f>
        <v>990</v>
      </c>
      <c r="M405" s="2" t="str">
        <f t="shared" si="73"/>
        <v>985,8</v>
      </c>
      <c r="N405" s="1">
        <f t="shared" si="72"/>
        <v>99.575757575757578</v>
      </c>
      <c r="O405" s="512"/>
    </row>
    <row r="406" spans="1:18" s="232" customFormat="1" ht="31.5" x14ac:dyDescent="0.25">
      <c r="A406" s="7" t="s">
        <v>547</v>
      </c>
      <c r="B406" s="308">
        <v>900</v>
      </c>
      <c r="C406" s="2" t="s">
        <v>56</v>
      </c>
      <c r="D406" s="2" t="s">
        <v>34</v>
      </c>
      <c r="E406" s="893" t="s">
        <v>68</v>
      </c>
      <c r="F406" s="894"/>
      <c r="G406" s="894"/>
      <c r="H406" s="895"/>
      <c r="I406" s="2"/>
      <c r="J406" s="18"/>
      <c r="K406" s="8" t="e">
        <f>#REF!</f>
        <v>#REF!</v>
      </c>
      <c r="L406" s="448">
        <f t="shared" si="73"/>
        <v>990</v>
      </c>
      <c r="M406" s="2" t="str">
        <f t="shared" si="73"/>
        <v>985,8</v>
      </c>
      <c r="N406" s="1">
        <f t="shared" si="72"/>
        <v>99.575757575757578</v>
      </c>
      <c r="O406" s="512"/>
    </row>
    <row r="407" spans="1:18" s="232" customFormat="1" ht="47.25" x14ac:dyDescent="0.25">
      <c r="A407" s="7" t="s">
        <v>548</v>
      </c>
      <c r="B407" s="308">
        <v>900</v>
      </c>
      <c r="C407" s="2" t="s">
        <v>56</v>
      </c>
      <c r="D407" s="2" t="s">
        <v>34</v>
      </c>
      <c r="E407" s="893" t="s">
        <v>69</v>
      </c>
      <c r="F407" s="894"/>
      <c r="G407" s="894"/>
      <c r="H407" s="895"/>
      <c r="I407" s="2"/>
      <c r="J407" s="18"/>
      <c r="K407" s="8" t="e">
        <f>#REF!</f>
        <v>#REF!</v>
      </c>
      <c r="L407" s="448">
        <f t="shared" si="73"/>
        <v>990</v>
      </c>
      <c r="M407" s="2" t="str">
        <f t="shared" si="73"/>
        <v>985,8</v>
      </c>
      <c r="N407" s="1">
        <f t="shared" si="72"/>
        <v>99.575757575757578</v>
      </c>
      <c r="O407" s="512"/>
    </row>
    <row r="408" spans="1:18" s="232" customFormat="1" ht="31.5" x14ac:dyDescent="0.25">
      <c r="A408" s="7" t="s">
        <v>136</v>
      </c>
      <c r="B408" s="308">
        <v>900</v>
      </c>
      <c r="C408" s="2" t="s">
        <v>56</v>
      </c>
      <c r="D408" s="2" t="s">
        <v>34</v>
      </c>
      <c r="E408" s="893" t="s">
        <v>81</v>
      </c>
      <c r="F408" s="894"/>
      <c r="G408" s="894"/>
      <c r="H408" s="895"/>
      <c r="I408" s="2"/>
      <c r="J408" s="18"/>
      <c r="K408" s="8">
        <f>K411</f>
        <v>0</v>
      </c>
      <c r="L408" s="448">
        <f t="shared" ref="L408:M409" si="74">L409</f>
        <v>990</v>
      </c>
      <c r="M408" s="2" t="str">
        <f t="shared" si="74"/>
        <v>985,8</v>
      </c>
      <c r="N408" s="1">
        <f t="shared" si="72"/>
        <v>99.575757575757578</v>
      </c>
      <c r="O408" s="512"/>
    </row>
    <row r="409" spans="1:18" s="232" customFormat="1" ht="23.25" customHeight="1" x14ac:dyDescent="0.25">
      <c r="A409" s="7" t="s">
        <v>432</v>
      </c>
      <c r="B409" s="308">
        <v>900</v>
      </c>
      <c r="C409" s="2" t="s">
        <v>56</v>
      </c>
      <c r="D409" s="2" t="s">
        <v>34</v>
      </c>
      <c r="E409" s="893" t="s">
        <v>81</v>
      </c>
      <c r="F409" s="894"/>
      <c r="G409" s="894"/>
      <c r="H409" s="895"/>
      <c r="I409" s="2" t="s">
        <v>425</v>
      </c>
      <c r="J409" s="18"/>
      <c r="K409" s="8"/>
      <c r="L409" s="448">
        <f t="shared" si="74"/>
        <v>990</v>
      </c>
      <c r="M409" s="2" t="str">
        <f t="shared" si="74"/>
        <v>985,8</v>
      </c>
      <c r="N409" s="1">
        <f t="shared" si="72"/>
        <v>99.575757575757578</v>
      </c>
      <c r="O409" s="512"/>
    </row>
    <row r="410" spans="1:18" s="232" customFormat="1" ht="31.5" x14ac:dyDescent="0.25">
      <c r="A410" s="7" t="s">
        <v>433</v>
      </c>
      <c r="B410" s="308">
        <v>900</v>
      </c>
      <c r="C410" s="2" t="s">
        <v>56</v>
      </c>
      <c r="D410" s="2" t="s">
        <v>34</v>
      </c>
      <c r="E410" s="893" t="s">
        <v>81</v>
      </c>
      <c r="F410" s="894"/>
      <c r="G410" s="894"/>
      <c r="H410" s="895"/>
      <c r="I410" s="2" t="s">
        <v>431</v>
      </c>
      <c r="J410" s="18"/>
      <c r="K410" s="8"/>
      <c r="L410" s="448">
        <v>990</v>
      </c>
      <c r="M410" s="2" t="s">
        <v>809</v>
      </c>
      <c r="N410" s="1">
        <f t="shared" si="72"/>
        <v>99.575757575757578</v>
      </c>
      <c r="O410" s="512"/>
      <c r="R410" s="232">
        <v>-200</v>
      </c>
    </row>
    <row r="411" spans="1:18" s="232" customFormat="1" hidden="1" x14ac:dyDescent="0.25">
      <c r="A411" s="7" t="s">
        <v>114</v>
      </c>
      <c r="B411" s="308">
        <v>900</v>
      </c>
      <c r="C411" s="2" t="s">
        <v>56</v>
      </c>
      <c r="D411" s="2" t="s">
        <v>34</v>
      </c>
      <c r="E411" s="893" t="s">
        <v>81</v>
      </c>
      <c r="F411" s="894"/>
      <c r="G411" s="894"/>
      <c r="H411" s="895"/>
      <c r="I411" s="2" t="s">
        <v>116</v>
      </c>
      <c r="J411" s="18"/>
      <c r="K411" s="3"/>
      <c r="L411" s="2">
        <v>1230.5</v>
      </c>
      <c r="M411" s="2">
        <v>1296.2</v>
      </c>
      <c r="N411" s="1">
        <f t="shared" si="72"/>
        <v>105.33929297033725</v>
      </c>
      <c r="O411" s="512"/>
    </row>
    <row r="412" spans="1:18" s="232" customFormat="1" ht="24.75" customHeight="1" x14ac:dyDescent="0.25">
      <c r="A412" s="76" t="s">
        <v>62</v>
      </c>
      <c r="B412" s="308">
        <v>900</v>
      </c>
      <c r="C412" s="2" t="s">
        <v>56</v>
      </c>
      <c r="D412" s="2" t="s">
        <v>52</v>
      </c>
      <c r="E412" s="990"/>
      <c r="F412" s="991"/>
      <c r="G412" s="991"/>
      <c r="H412" s="992"/>
      <c r="I412" s="2"/>
      <c r="J412" s="18"/>
      <c r="K412" s="9" t="e">
        <f>K415+#REF!</f>
        <v>#REF!</v>
      </c>
      <c r="L412" s="2">
        <f>L413+L420</f>
        <v>996.9</v>
      </c>
      <c r="M412" s="2">
        <f>M413+M420</f>
        <v>995.4</v>
      </c>
      <c r="N412" s="1">
        <f t="shared" si="72"/>
        <v>99.849533554017455</v>
      </c>
      <c r="O412" s="512"/>
    </row>
    <row r="413" spans="1:18" s="232" customFormat="1" ht="47.25" x14ac:dyDescent="0.25">
      <c r="A413" s="7" t="s">
        <v>627</v>
      </c>
      <c r="B413" s="308">
        <v>900</v>
      </c>
      <c r="C413" s="49" t="s">
        <v>56</v>
      </c>
      <c r="D413" s="29" t="s">
        <v>52</v>
      </c>
      <c r="E413" s="954" t="s">
        <v>82</v>
      </c>
      <c r="F413" s="955"/>
      <c r="G413" s="955"/>
      <c r="H413" s="956"/>
      <c r="I413" s="26"/>
      <c r="J413" s="343"/>
      <c r="K413" s="8" t="e">
        <f>K415</f>
        <v>#REF!</v>
      </c>
      <c r="L413" s="2" t="str">
        <f t="shared" ref="L413:M417" si="75">L414</f>
        <v>996,9</v>
      </c>
      <c r="M413" s="2" t="str">
        <f t="shared" si="75"/>
        <v>995,4</v>
      </c>
      <c r="N413" s="1">
        <f t="shared" si="72"/>
        <v>99.849533554017455</v>
      </c>
      <c r="O413" s="512"/>
    </row>
    <row r="414" spans="1:18" s="232" customFormat="1" ht="47.25" x14ac:dyDescent="0.25">
      <c r="A414" s="7" t="s">
        <v>647</v>
      </c>
      <c r="B414" s="308">
        <v>900</v>
      </c>
      <c r="C414" s="49" t="s">
        <v>56</v>
      </c>
      <c r="D414" s="29" t="s">
        <v>52</v>
      </c>
      <c r="E414" s="954" t="s">
        <v>83</v>
      </c>
      <c r="F414" s="955"/>
      <c r="G414" s="955"/>
      <c r="H414" s="956"/>
      <c r="I414" s="26"/>
      <c r="J414" s="343"/>
      <c r="K414" s="8"/>
      <c r="L414" s="2" t="str">
        <f t="shared" si="75"/>
        <v>996,9</v>
      </c>
      <c r="M414" s="2" t="str">
        <f t="shared" si="75"/>
        <v>995,4</v>
      </c>
      <c r="N414" s="1">
        <f t="shared" si="72"/>
        <v>99.849533554017455</v>
      </c>
      <c r="O414" s="505"/>
    </row>
    <row r="415" spans="1:18" s="232" customFormat="1" ht="31.5" x14ac:dyDescent="0.25">
      <c r="A415" s="76" t="s">
        <v>496</v>
      </c>
      <c r="B415" s="172">
        <v>900</v>
      </c>
      <c r="C415" s="36" t="s">
        <v>56</v>
      </c>
      <c r="D415" s="36" t="s">
        <v>52</v>
      </c>
      <c r="E415" s="954" t="s">
        <v>181</v>
      </c>
      <c r="F415" s="955"/>
      <c r="G415" s="955"/>
      <c r="H415" s="956"/>
      <c r="I415" s="36"/>
      <c r="J415" s="343"/>
      <c r="K415" s="8" t="e">
        <f>K419+#REF!+#REF!</f>
        <v>#REF!</v>
      </c>
      <c r="L415" s="2" t="str">
        <f t="shared" si="75"/>
        <v>996,9</v>
      </c>
      <c r="M415" s="2" t="str">
        <f t="shared" si="75"/>
        <v>995,4</v>
      </c>
      <c r="N415" s="1">
        <f t="shared" si="72"/>
        <v>99.849533554017455</v>
      </c>
      <c r="O415" s="512"/>
    </row>
    <row r="416" spans="1:18" s="232" customFormat="1" ht="35.25" customHeight="1" x14ac:dyDescent="0.25">
      <c r="A416" s="76" t="s">
        <v>346</v>
      </c>
      <c r="B416" s="344">
        <v>900</v>
      </c>
      <c r="C416" s="49" t="s">
        <v>56</v>
      </c>
      <c r="D416" s="49" t="s">
        <v>52</v>
      </c>
      <c r="E416" s="954" t="s">
        <v>375</v>
      </c>
      <c r="F416" s="955"/>
      <c r="G416" s="955"/>
      <c r="H416" s="956"/>
      <c r="I416" s="36"/>
      <c r="J416" s="18"/>
      <c r="K416" s="8">
        <f>K419</f>
        <v>0</v>
      </c>
      <c r="L416" s="2" t="str">
        <f t="shared" si="75"/>
        <v>996,9</v>
      </c>
      <c r="M416" s="2" t="str">
        <f t="shared" si="75"/>
        <v>995,4</v>
      </c>
      <c r="N416" s="1">
        <f t="shared" si="72"/>
        <v>99.849533554017455</v>
      </c>
      <c r="O416" s="512"/>
    </row>
    <row r="417" spans="1:15" s="232" customFormat="1" ht="25.5" customHeight="1" x14ac:dyDescent="0.25">
      <c r="A417" s="76" t="s">
        <v>426</v>
      </c>
      <c r="B417" s="344">
        <v>900</v>
      </c>
      <c r="C417" s="49" t="s">
        <v>56</v>
      </c>
      <c r="D417" s="49" t="s">
        <v>52</v>
      </c>
      <c r="E417" s="954" t="s">
        <v>375</v>
      </c>
      <c r="F417" s="955"/>
      <c r="G417" s="955"/>
      <c r="H417" s="956"/>
      <c r="I417" s="36">
        <v>300</v>
      </c>
      <c r="J417" s="18"/>
      <c r="K417" s="8"/>
      <c r="L417" s="2" t="str">
        <f t="shared" si="75"/>
        <v>996,9</v>
      </c>
      <c r="M417" s="2" t="str">
        <f t="shared" si="75"/>
        <v>995,4</v>
      </c>
      <c r="N417" s="1">
        <f t="shared" si="72"/>
        <v>99.849533554017455</v>
      </c>
      <c r="O417" s="512"/>
    </row>
    <row r="418" spans="1:15" s="232" customFormat="1" ht="32.25" customHeight="1" x14ac:dyDescent="0.25">
      <c r="A418" s="76" t="s">
        <v>434</v>
      </c>
      <c r="B418" s="344">
        <v>900</v>
      </c>
      <c r="C418" s="49" t="s">
        <v>56</v>
      </c>
      <c r="D418" s="49" t="s">
        <v>52</v>
      </c>
      <c r="E418" s="954" t="s">
        <v>375</v>
      </c>
      <c r="F418" s="955"/>
      <c r="G418" s="955"/>
      <c r="H418" s="956"/>
      <c r="I418" s="36">
        <v>320</v>
      </c>
      <c r="J418" s="18"/>
      <c r="K418" s="8"/>
      <c r="L418" s="492" t="s">
        <v>810</v>
      </c>
      <c r="M418" s="2" t="s">
        <v>772</v>
      </c>
      <c r="N418" s="1">
        <f t="shared" si="72"/>
        <v>99.849533554017455</v>
      </c>
      <c r="O418" s="512"/>
    </row>
    <row r="419" spans="1:15" s="232" customFormat="1" ht="20.25" hidden="1" customHeight="1" x14ac:dyDescent="0.25">
      <c r="A419" s="7" t="s">
        <v>263</v>
      </c>
      <c r="B419" s="344">
        <v>900</v>
      </c>
      <c r="C419" s="49" t="s">
        <v>56</v>
      </c>
      <c r="D419" s="49" t="s">
        <v>52</v>
      </c>
      <c r="E419" s="954" t="s">
        <v>375</v>
      </c>
      <c r="F419" s="955"/>
      <c r="G419" s="955"/>
      <c r="H419" s="956"/>
      <c r="I419" s="49">
        <v>322</v>
      </c>
      <c r="J419" s="343"/>
      <c r="K419" s="3"/>
      <c r="L419" s="2">
        <f>110+2175.6</f>
        <v>2285.6</v>
      </c>
      <c r="M419" s="2">
        <v>2285.6</v>
      </c>
      <c r="N419" s="1">
        <f t="shared" si="72"/>
        <v>100</v>
      </c>
      <c r="O419" s="512"/>
    </row>
    <row r="420" spans="1:15" s="232" customFormat="1" ht="63" x14ac:dyDescent="0.25">
      <c r="A420" s="7" t="s">
        <v>631</v>
      </c>
      <c r="B420" s="172">
        <v>900</v>
      </c>
      <c r="C420" s="49">
        <v>10</v>
      </c>
      <c r="D420" s="29" t="s">
        <v>52</v>
      </c>
      <c r="E420" s="923" t="s">
        <v>169</v>
      </c>
      <c r="F420" s="924"/>
      <c r="G420" s="924"/>
      <c r="H420" s="925"/>
      <c r="I420" s="2"/>
      <c r="J420" s="18"/>
      <c r="K420" s="3"/>
      <c r="L420" s="2">
        <f t="shared" ref="L420:M424" si="76">L421</f>
        <v>0</v>
      </c>
      <c r="M420" s="2">
        <f t="shared" si="76"/>
        <v>0</v>
      </c>
      <c r="N420" s="15">
        <v>0</v>
      </c>
      <c r="O420" s="512"/>
    </row>
    <row r="421" spans="1:15" s="232" customFormat="1" ht="47.25" x14ac:dyDescent="0.25">
      <c r="A421" s="7" t="s">
        <v>437</v>
      </c>
      <c r="B421" s="172">
        <v>900</v>
      </c>
      <c r="C421" s="49">
        <v>10</v>
      </c>
      <c r="D421" s="29" t="s">
        <v>52</v>
      </c>
      <c r="E421" s="923" t="s">
        <v>505</v>
      </c>
      <c r="F421" s="924"/>
      <c r="G421" s="924"/>
      <c r="H421" s="925"/>
      <c r="I421" s="2"/>
      <c r="J421" s="18"/>
      <c r="K421" s="3"/>
      <c r="L421" s="1">
        <f t="shared" si="76"/>
        <v>0</v>
      </c>
      <c r="M421" s="1">
        <f t="shared" si="76"/>
        <v>0</v>
      </c>
      <c r="N421" s="15">
        <v>0</v>
      </c>
      <c r="O421" s="512"/>
    </row>
    <row r="422" spans="1:15" s="232" customFormat="1" ht="47.25" x14ac:dyDescent="0.25">
      <c r="A422" s="7" t="s">
        <v>438</v>
      </c>
      <c r="B422" s="172">
        <v>900</v>
      </c>
      <c r="C422" s="49">
        <v>10</v>
      </c>
      <c r="D422" s="29" t="s">
        <v>52</v>
      </c>
      <c r="E422" s="923" t="s">
        <v>506</v>
      </c>
      <c r="F422" s="924"/>
      <c r="G422" s="924"/>
      <c r="H422" s="925"/>
      <c r="I422" s="2"/>
      <c r="J422" s="18"/>
      <c r="K422" s="3"/>
      <c r="L422" s="1">
        <f t="shared" si="76"/>
        <v>0</v>
      </c>
      <c r="M422" s="1">
        <f t="shared" si="76"/>
        <v>0</v>
      </c>
      <c r="N422" s="15">
        <v>0</v>
      </c>
      <c r="O422" s="512"/>
    </row>
    <row r="423" spans="1:15" s="232" customFormat="1" ht="28.5" customHeight="1" x14ac:dyDescent="0.25">
      <c r="A423" s="7" t="s">
        <v>439</v>
      </c>
      <c r="B423" s="172">
        <v>900</v>
      </c>
      <c r="C423" s="49">
        <v>10</v>
      </c>
      <c r="D423" s="29" t="s">
        <v>52</v>
      </c>
      <c r="E423" s="923" t="s">
        <v>507</v>
      </c>
      <c r="F423" s="924"/>
      <c r="G423" s="924"/>
      <c r="H423" s="925"/>
      <c r="I423" s="2"/>
      <c r="J423" s="18"/>
      <c r="K423" s="3"/>
      <c r="L423" s="1">
        <f t="shared" si="76"/>
        <v>0</v>
      </c>
      <c r="M423" s="1">
        <f t="shared" si="76"/>
        <v>0</v>
      </c>
      <c r="N423" s="15">
        <v>0</v>
      </c>
      <c r="O423" s="512"/>
    </row>
    <row r="424" spans="1:15" s="232" customFormat="1" ht="25.5" customHeight="1" x14ac:dyDescent="0.25">
      <c r="A424" s="76" t="s">
        <v>432</v>
      </c>
      <c r="B424" s="172">
        <v>900</v>
      </c>
      <c r="C424" s="49">
        <v>10</v>
      </c>
      <c r="D424" s="29" t="s">
        <v>52</v>
      </c>
      <c r="E424" s="923" t="s">
        <v>507</v>
      </c>
      <c r="F424" s="924"/>
      <c r="G424" s="924"/>
      <c r="H424" s="925"/>
      <c r="I424" s="2" t="s">
        <v>425</v>
      </c>
      <c r="J424" s="18"/>
      <c r="K424" s="3"/>
      <c r="L424" s="1">
        <f t="shared" si="76"/>
        <v>0</v>
      </c>
      <c r="M424" s="1">
        <f t="shared" si="76"/>
        <v>0</v>
      </c>
      <c r="N424" s="15">
        <v>0</v>
      </c>
      <c r="O424" s="512"/>
    </row>
    <row r="425" spans="1:15" s="232" customFormat="1" ht="31.5" x14ac:dyDescent="0.25">
      <c r="A425" s="7" t="s">
        <v>440</v>
      </c>
      <c r="B425" s="172">
        <v>900</v>
      </c>
      <c r="C425" s="49">
        <v>10</v>
      </c>
      <c r="D425" s="29" t="s">
        <v>52</v>
      </c>
      <c r="E425" s="923" t="s">
        <v>507</v>
      </c>
      <c r="F425" s="924"/>
      <c r="G425" s="924"/>
      <c r="H425" s="925"/>
      <c r="I425" s="2" t="s">
        <v>435</v>
      </c>
      <c r="J425" s="18"/>
      <c r="K425" s="3"/>
      <c r="L425" s="1">
        <v>0</v>
      </c>
      <c r="M425" s="1"/>
      <c r="N425" s="15">
        <v>0</v>
      </c>
      <c r="O425" s="512"/>
    </row>
    <row r="426" spans="1:15" s="232" customFormat="1" ht="27" hidden="1" customHeight="1" x14ac:dyDescent="0.25">
      <c r="A426" s="7" t="s">
        <v>263</v>
      </c>
      <c r="B426" s="172">
        <v>900</v>
      </c>
      <c r="C426" s="49">
        <v>10</v>
      </c>
      <c r="D426" s="29" t="s">
        <v>52</v>
      </c>
      <c r="E426" s="923" t="s">
        <v>396</v>
      </c>
      <c r="F426" s="924"/>
      <c r="G426" s="924"/>
      <c r="H426" s="925"/>
      <c r="I426" s="2" t="s">
        <v>124</v>
      </c>
      <c r="J426" s="18"/>
      <c r="K426" s="3"/>
      <c r="L426" s="35">
        <v>15</v>
      </c>
      <c r="M426" s="35">
        <v>15</v>
      </c>
      <c r="N426" s="1">
        <f t="shared" si="72"/>
        <v>100</v>
      </c>
      <c r="O426" s="512"/>
    </row>
    <row r="427" spans="1:15" s="232" customFormat="1" ht="24" customHeight="1" x14ac:dyDescent="0.25">
      <c r="A427" s="7" t="s">
        <v>98</v>
      </c>
      <c r="B427" s="172">
        <v>900</v>
      </c>
      <c r="C427" s="2" t="s">
        <v>56</v>
      </c>
      <c r="D427" s="2" t="s">
        <v>38</v>
      </c>
      <c r="E427" s="990"/>
      <c r="F427" s="991"/>
      <c r="G427" s="991"/>
      <c r="H427" s="992"/>
      <c r="I427" s="26"/>
      <c r="J427" s="18" t="e">
        <f>#REF!+K427</f>
        <v>#REF!</v>
      </c>
      <c r="K427" s="9" t="e">
        <f>#REF!+#REF!</f>
        <v>#REF!</v>
      </c>
      <c r="L427" s="9">
        <f>L428+L437</f>
        <v>4118.3999999999996</v>
      </c>
      <c r="M427" s="9">
        <f>M428+M437</f>
        <v>2494.3000000000002</v>
      </c>
      <c r="N427" s="1">
        <f t="shared" si="72"/>
        <v>60.564782439782448</v>
      </c>
      <c r="O427" s="512"/>
    </row>
    <row r="428" spans="1:15" s="232" customFormat="1" ht="47.25" x14ac:dyDescent="0.25">
      <c r="A428" s="7" t="s">
        <v>618</v>
      </c>
      <c r="B428" s="295" t="s">
        <v>23</v>
      </c>
      <c r="C428" s="2" t="s">
        <v>56</v>
      </c>
      <c r="D428" s="2" t="s">
        <v>38</v>
      </c>
      <c r="E428" s="1027" t="s">
        <v>77</v>
      </c>
      <c r="F428" s="1028"/>
      <c r="G428" s="1028"/>
      <c r="H428" s="1029"/>
      <c r="I428" s="2"/>
      <c r="J428" s="18"/>
      <c r="K428" s="8" t="e">
        <f>K430</f>
        <v>#REF!</v>
      </c>
      <c r="L428" s="8">
        <f t="shared" ref="L428:M431" si="77">L429</f>
        <v>2938.4</v>
      </c>
      <c r="M428" s="8">
        <f t="shared" si="77"/>
        <v>1314.3000000000002</v>
      </c>
      <c r="N428" s="1">
        <f t="shared" si="72"/>
        <v>44.728423631908527</v>
      </c>
      <c r="O428" s="512"/>
    </row>
    <row r="429" spans="1:15" s="232" customFormat="1" ht="78.75" x14ac:dyDescent="0.25">
      <c r="A429" s="5" t="s">
        <v>648</v>
      </c>
      <c r="B429" s="295" t="s">
        <v>23</v>
      </c>
      <c r="C429" s="2" t="s">
        <v>56</v>
      </c>
      <c r="D429" s="2" t="s">
        <v>38</v>
      </c>
      <c r="E429" s="1027" t="s">
        <v>152</v>
      </c>
      <c r="F429" s="1028"/>
      <c r="G429" s="1028"/>
      <c r="H429" s="1029"/>
      <c r="I429" s="2"/>
      <c r="J429" s="18"/>
      <c r="K429" s="8"/>
      <c r="L429" s="8">
        <f t="shared" si="77"/>
        <v>2938.4</v>
      </c>
      <c r="M429" s="8">
        <f t="shared" si="77"/>
        <v>1314.3000000000002</v>
      </c>
      <c r="N429" s="1">
        <f t="shared" si="72"/>
        <v>44.728423631908527</v>
      </c>
      <c r="O429" s="505"/>
    </row>
    <row r="430" spans="1:15" s="232" customFormat="1" ht="61.5" customHeight="1" x14ac:dyDescent="0.25">
      <c r="A430" s="126" t="s">
        <v>182</v>
      </c>
      <c r="B430" s="295" t="s">
        <v>23</v>
      </c>
      <c r="C430" s="2" t="s">
        <v>56</v>
      </c>
      <c r="D430" s="2" t="s">
        <v>38</v>
      </c>
      <c r="E430" s="1027" t="s">
        <v>170</v>
      </c>
      <c r="F430" s="1028"/>
      <c r="G430" s="1028"/>
      <c r="H430" s="1029"/>
      <c r="I430" s="2"/>
      <c r="J430" s="18"/>
      <c r="K430" s="8" t="e">
        <f>#REF!</f>
        <v>#REF!</v>
      </c>
      <c r="L430" s="8">
        <f t="shared" si="77"/>
        <v>2938.4</v>
      </c>
      <c r="M430" s="8">
        <f t="shared" si="77"/>
        <v>1314.3000000000002</v>
      </c>
      <c r="N430" s="1">
        <f t="shared" si="72"/>
        <v>44.728423631908527</v>
      </c>
      <c r="O430" s="512"/>
    </row>
    <row r="431" spans="1:15" s="232" customFormat="1" ht="270.75" customHeight="1" x14ac:dyDescent="0.25">
      <c r="A431" s="129" t="s">
        <v>360</v>
      </c>
      <c r="B431" s="172">
        <v>900</v>
      </c>
      <c r="C431" s="49" t="s">
        <v>56</v>
      </c>
      <c r="D431" s="49" t="s">
        <v>38</v>
      </c>
      <c r="E431" s="1027" t="s">
        <v>171</v>
      </c>
      <c r="F431" s="1028"/>
      <c r="G431" s="1028"/>
      <c r="H431" s="1029"/>
      <c r="I431" s="2"/>
      <c r="J431" s="18"/>
      <c r="K431" s="8" t="e">
        <f>#REF!+K436</f>
        <v>#REF!</v>
      </c>
      <c r="L431" s="8">
        <f t="shared" si="77"/>
        <v>2938.4</v>
      </c>
      <c r="M431" s="8">
        <f t="shared" si="77"/>
        <v>1314.3000000000002</v>
      </c>
      <c r="N431" s="1">
        <f t="shared" si="72"/>
        <v>44.728423631908527</v>
      </c>
      <c r="O431" s="512"/>
    </row>
    <row r="432" spans="1:15" s="232" customFormat="1" ht="30.75" customHeight="1" x14ac:dyDescent="0.25">
      <c r="A432" s="129" t="s">
        <v>432</v>
      </c>
      <c r="B432" s="172">
        <v>900</v>
      </c>
      <c r="C432" s="49" t="s">
        <v>56</v>
      </c>
      <c r="D432" s="49" t="s">
        <v>38</v>
      </c>
      <c r="E432" s="1027" t="s">
        <v>171</v>
      </c>
      <c r="F432" s="1028"/>
      <c r="G432" s="1028"/>
      <c r="H432" s="1029"/>
      <c r="I432" s="2" t="s">
        <v>425</v>
      </c>
      <c r="J432" s="18"/>
      <c r="K432" s="8"/>
      <c r="L432" s="31">
        <f>L433+L435</f>
        <v>2938.4</v>
      </c>
      <c r="M432" s="31">
        <f>M433+M435</f>
        <v>1314.3000000000002</v>
      </c>
      <c r="N432" s="1">
        <f t="shared" si="72"/>
        <v>44.728423631908527</v>
      </c>
      <c r="O432" s="512"/>
    </row>
    <row r="433" spans="1:15" s="232" customFormat="1" ht="35.25" customHeight="1" x14ac:dyDescent="0.25">
      <c r="A433" s="129" t="s">
        <v>433</v>
      </c>
      <c r="B433" s="172">
        <v>900</v>
      </c>
      <c r="C433" s="49" t="s">
        <v>56</v>
      </c>
      <c r="D433" s="49" t="s">
        <v>38</v>
      </c>
      <c r="E433" s="1027" t="s">
        <v>171</v>
      </c>
      <c r="F433" s="1028"/>
      <c r="G433" s="1028"/>
      <c r="H433" s="1029"/>
      <c r="I433" s="2" t="s">
        <v>431</v>
      </c>
      <c r="J433" s="18"/>
      <c r="K433" s="8"/>
      <c r="L433" s="1">
        <f>L434</f>
        <v>1507</v>
      </c>
      <c r="M433" s="1">
        <v>778.6</v>
      </c>
      <c r="N433" s="1">
        <f t="shared" si="72"/>
        <v>51.665560716655612</v>
      </c>
      <c r="O433" s="512"/>
    </row>
    <row r="434" spans="1:15" s="232" customFormat="1" ht="35.25" hidden="1" customHeight="1" x14ac:dyDescent="0.25">
      <c r="A434" s="485" t="s">
        <v>115</v>
      </c>
      <c r="B434" s="372">
        <v>900</v>
      </c>
      <c r="C434" s="486" t="s">
        <v>56</v>
      </c>
      <c r="D434" s="486" t="s">
        <v>38</v>
      </c>
      <c r="E434" s="1070" t="s">
        <v>171</v>
      </c>
      <c r="F434" s="1071"/>
      <c r="G434" s="1071"/>
      <c r="H434" s="1072"/>
      <c r="I434" s="336" t="s">
        <v>118</v>
      </c>
      <c r="J434" s="379"/>
      <c r="K434" s="375"/>
      <c r="L434" s="339">
        <f>1102.7+400+4.3</f>
        <v>1507</v>
      </c>
      <c r="M434" s="339">
        <f>1502.7+4.3</f>
        <v>1507</v>
      </c>
      <c r="N434" s="1">
        <f t="shared" si="72"/>
        <v>100</v>
      </c>
      <c r="O434" s="512" t="s">
        <v>641</v>
      </c>
    </row>
    <row r="435" spans="1:15" s="232" customFormat="1" ht="35.25" customHeight="1" x14ac:dyDescent="0.25">
      <c r="A435" s="129" t="s">
        <v>440</v>
      </c>
      <c r="B435" s="172">
        <v>900</v>
      </c>
      <c r="C435" s="49" t="s">
        <v>56</v>
      </c>
      <c r="D435" s="49" t="s">
        <v>38</v>
      </c>
      <c r="E435" s="1027" t="s">
        <v>171</v>
      </c>
      <c r="F435" s="1028"/>
      <c r="G435" s="1028"/>
      <c r="H435" s="1029"/>
      <c r="I435" s="2" t="s">
        <v>435</v>
      </c>
      <c r="J435" s="18"/>
      <c r="K435" s="8"/>
      <c r="L435" s="31">
        <f>L436</f>
        <v>1431.4</v>
      </c>
      <c r="M435" s="31">
        <v>535.70000000000005</v>
      </c>
      <c r="N435" s="1">
        <f t="shared" si="72"/>
        <v>37.424898700572868</v>
      </c>
      <c r="O435" s="512"/>
    </row>
    <row r="436" spans="1:15" s="232" customFormat="1" ht="31.5" hidden="1" x14ac:dyDescent="0.25">
      <c r="A436" s="334" t="s">
        <v>201</v>
      </c>
      <c r="B436" s="372">
        <v>900</v>
      </c>
      <c r="C436" s="486" t="s">
        <v>56</v>
      </c>
      <c r="D436" s="486" t="s">
        <v>38</v>
      </c>
      <c r="E436" s="1070" t="s">
        <v>171</v>
      </c>
      <c r="F436" s="1071"/>
      <c r="G436" s="1071"/>
      <c r="H436" s="1072"/>
      <c r="I436" s="336" t="s">
        <v>143</v>
      </c>
      <c r="J436" s="379"/>
      <c r="K436" s="375"/>
      <c r="L436" s="339">
        <f>1100.7+330.7</f>
        <v>1431.4</v>
      </c>
      <c r="M436" s="339">
        <v>1431.3</v>
      </c>
      <c r="N436" s="1">
        <f t="shared" si="72"/>
        <v>99.993013832611425</v>
      </c>
      <c r="O436" s="512" t="s">
        <v>641</v>
      </c>
    </row>
    <row r="437" spans="1:15" s="232" customFormat="1" ht="47.25" x14ac:dyDescent="0.25">
      <c r="A437" s="7" t="s">
        <v>627</v>
      </c>
      <c r="B437" s="172">
        <v>900</v>
      </c>
      <c r="C437" s="49" t="s">
        <v>56</v>
      </c>
      <c r="D437" s="49" t="s">
        <v>38</v>
      </c>
      <c r="E437" s="718" t="s">
        <v>82</v>
      </c>
      <c r="F437" s="719"/>
      <c r="G437" s="719"/>
      <c r="H437" s="704"/>
      <c r="I437" s="2"/>
      <c r="J437" s="18"/>
      <c r="K437" s="8"/>
      <c r="L437" s="1">
        <f t="shared" ref="L437:M441" si="78">L438</f>
        <v>1180</v>
      </c>
      <c r="M437" s="1">
        <f t="shared" si="78"/>
        <v>1180</v>
      </c>
      <c r="N437" s="1">
        <f t="shared" si="72"/>
        <v>100</v>
      </c>
      <c r="O437" s="705"/>
    </row>
    <row r="438" spans="1:15" s="232" customFormat="1" ht="78.75" x14ac:dyDescent="0.25">
      <c r="A438" s="7" t="s">
        <v>757</v>
      </c>
      <c r="B438" s="172">
        <v>900</v>
      </c>
      <c r="C438" s="49" t="s">
        <v>56</v>
      </c>
      <c r="D438" s="49" t="s">
        <v>38</v>
      </c>
      <c r="E438" s="718" t="s">
        <v>753</v>
      </c>
      <c r="F438" s="719"/>
      <c r="G438" s="719"/>
      <c r="H438" s="704"/>
      <c r="I438" s="2"/>
      <c r="J438" s="18"/>
      <c r="K438" s="8"/>
      <c r="L438" s="1">
        <f t="shared" si="78"/>
        <v>1180</v>
      </c>
      <c r="M438" s="1">
        <f t="shared" si="78"/>
        <v>1180</v>
      </c>
      <c r="N438" s="1">
        <f t="shared" si="72"/>
        <v>100</v>
      </c>
      <c r="O438" s="705"/>
    </row>
    <row r="439" spans="1:15" s="232" customFormat="1" ht="78.75" x14ac:dyDescent="0.25">
      <c r="A439" s="76" t="s">
        <v>756</v>
      </c>
      <c r="B439" s="172">
        <v>900</v>
      </c>
      <c r="C439" s="49" t="s">
        <v>56</v>
      </c>
      <c r="D439" s="49" t="s">
        <v>38</v>
      </c>
      <c r="E439" s="718" t="s">
        <v>753</v>
      </c>
      <c r="F439" s="719" t="s">
        <v>34</v>
      </c>
      <c r="G439" s="719"/>
      <c r="H439" s="704"/>
      <c r="I439" s="2"/>
      <c r="J439" s="18"/>
      <c r="K439" s="8"/>
      <c r="L439" s="1">
        <f t="shared" si="78"/>
        <v>1180</v>
      </c>
      <c r="M439" s="1">
        <f t="shared" si="78"/>
        <v>1180</v>
      </c>
      <c r="N439" s="1">
        <f t="shared" si="72"/>
        <v>100</v>
      </c>
      <c r="O439" s="705"/>
    </row>
    <row r="440" spans="1:15" s="232" customFormat="1" ht="84" customHeight="1" x14ac:dyDescent="0.25">
      <c r="A440" s="619" t="s">
        <v>755</v>
      </c>
      <c r="B440" s="172">
        <v>900</v>
      </c>
      <c r="C440" s="49" t="s">
        <v>56</v>
      </c>
      <c r="D440" s="49" t="s">
        <v>38</v>
      </c>
      <c r="E440" s="954" t="s">
        <v>754</v>
      </c>
      <c r="F440" s="955"/>
      <c r="G440" s="955"/>
      <c r="H440" s="704"/>
      <c r="I440" s="2"/>
      <c r="J440" s="18"/>
      <c r="K440" s="8"/>
      <c r="L440" s="1">
        <f t="shared" si="78"/>
        <v>1180</v>
      </c>
      <c r="M440" s="1">
        <f t="shared" si="78"/>
        <v>1180</v>
      </c>
      <c r="N440" s="1">
        <f t="shared" si="72"/>
        <v>100</v>
      </c>
      <c r="O440" s="705"/>
    </row>
    <row r="441" spans="1:15" s="232" customFormat="1" ht="45.75" customHeight="1" x14ac:dyDescent="0.25">
      <c r="A441" s="141" t="s">
        <v>524</v>
      </c>
      <c r="B441" s="172">
        <v>900</v>
      </c>
      <c r="C441" s="49" t="s">
        <v>56</v>
      </c>
      <c r="D441" s="49" t="s">
        <v>38</v>
      </c>
      <c r="E441" s="954" t="s">
        <v>754</v>
      </c>
      <c r="F441" s="955"/>
      <c r="G441" s="955"/>
      <c r="H441" s="715"/>
      <c r="I441" s="2" t="s">
        <v>522</v>
      </c>
      <c r="J441" s="18"/>
      <c r="K441" s="8"/>
      <c r="L441" s="1">
        <f t="shared" si="78"/>
        <v>1180</v>
      </c>
      <c r="M441" s="1">
        <f t="shared" si="78"/>
        <v>1180</v>
      </c>
      <c r="N441" s="1">
        <f t="shared" si="72"/>
        <v>100</v>
      </c>
      <c r="O441" s="716"/>
    </row>
    <row r="442" spans="1:15" s="232" customFormat="1" ht="24.75" customHeight="1" x14ac:dyDescent="0.25">
      <c r="A442" s="141" t="s">
        <v>525</v>
      </c>
      <c r="B442" s="172">
        <v>900</v>
      </c>
      <c r="C442" s="49" t="s">
        <v>56</v>
      </c>
      <c r="D442" s="49" t="s">
        <v>38</v>
      </c>
      <c r="E442" s="954" t="s">
        <v>754</v>
      </c>
      <c r="F442" s="955"/>
      <c r="G442" s="955"/>
      <c r="H442" s="715"/>
      <c r="I442" s="2" t="s">
        <v>523</v>
      </c>
      <c r="J442" s="18"/>
      <c r="K442" s="8"/>
      <c r="L442" s="793">
        <f>590+590</f>
        <v>1180</v>
      </c>
      <c r="M442" s="1">
        <v>1180</v>
      </c>
      <c r="N442" s="1">
        <f t="shared" si="72"/>
        <v>100</v>
      </c>
      <c r="O442" s="716"/>
    </row>
    <row r="443" spans="1:15" s="232" customFormat="1" x14ac:dyDescent="0.25">
      <c r="A443" s="7" t="s">
        <v>444</v>
      </c>
      <c r="B443" s="172">
        <v>900</v>
      </c>
      <c r="C443" s="2" t="s">
        <v>164</v>
      </c>
      <c r="D443" s="49"/>
      <c r="E443" s="345"/>
      <c r="F443" s="346"/>
      <c r="G443" s="346"/>
      <c r="H443" s="347"/>
      <c r="I443" s="2"/>
      <c r="J443" s="18"/>
      <c r="K443" s="8"/>
      <c r="L443" s="1">
        <f>L444</f>
        <v>1450</v>
      </c>
      <c r="M443" s="1">
        <f>M444</f>
        <v>1450</v>
      </c>
      <c r="N443" s="1">
        <f t="shared" si="72"/>
        <v>100</v>
      </c>
      <c r="O443" s="512"/>
    </row>
    <row r="444" spans="1:15" s="234" customFormat="1" ht="21.75" customHeight="1" x14ac:dyDescent="0.25">
      <c r="A444" s="7" t="s">
        <v>247</v>
      </c>
      <c r="B444" s="172">
        <v>900</v>
      </c>
      <c r="C444" s="2" t="s">
        <v>164</v>
      </c>
      <c r="D444" s="2" t="s">
        <v>35</v>
      </c>
      <c r="E444" s="348"/>
      <c r="F444" s="349"/>
      <c r="G444" s="349"/>
      <c r="H444" s="350"/>
      <c r="I444" s="26"/>
      <c r="J444" s="343"/>
      <c r="K444" s="289"/>
      <c r="L444" s="1">
        <f t="shared" ref="L444:M447" si="79">L445</f>
        <v>1450</v>
      </c>
      <c r="M444" s="1">
        <f t="shared" si="79"/>
        <v>1450</v>
      </c>
      <c r="N444" s="1">
        <f t="shared" si="72"/>
        <v>100</v>
      </c>
      <c r="O444" s="512"/>
    </row>
    <row r="445" spans="1:15" s="232" customFormat="1" ht="49.5" customHeight="1" x14ac:dyDescent="0.25">
      <c r="A445" s="7" t="s">
        <v>616</v>
      </c>
      <c r="B445" s="172">
        <v>900</v>
      </c>
      <c r="C445" s="2" t="s">
        <v>164</v>
      </c>
      <c r="D445" s="2" t="s">
        <v>35</v>
      </c>
      <c r="E445" s="994" t="s">
        <v>364</v>
      </c>
      <c r="F445" s="995"/>
      <c r="G445" s="995"/>
      <c r="H445" s="996"/>
      <c r="I445" s="2"/>
      <c r="J445" s="18"/>
      <c r="K445" s="3"/>
      <c r="L445" s="1">
        <f t="shared" si="79"/>
        <v>1450</v>
      </c>
      <c r="M445" s="1">
        <f t="shared" si="79"/>
        <v>1450</v>
      </c>
      <c r="N445" s="1">
        <f t="shared" si="72"/>
        <v>100</v>
      </c>
      <c r="O445" s="512"/>
    </row>
    <row r="446" spans="1:15" s="232" customFormat="1" ht="43.5" customHeight="1" x14ac:dyDescent="0.25">
      <c r="A446" s="7" t="s">
        <v>451</v>
      </c>
      <c r="B446" s="172">
        <v>900</v>
      </c>
      <c r="C446" s="2" t="s">
        <v>164</v>
      </c>
      <c r="D446" s="2" t="s">
        <v>35</v>
      </c>
      <c r="E446" s="994" t="s">
        <v>446</v>
      </c>
      <c r="F446" s="995"/>
      <c r="G446" s="995"/>
      <c r="H446" s="996"/>
      <c r="I446" s="2"/>
      <c r="J446" s="18"/>
      <c r="K446" s="3"/>
      <c r="L446" s="1">
        <f>L447</f>
        <v>1450</v>
      </c>
      <c r="M446" s="1">
        <f>M447</f>
        <v>1450</v>
      </c>
      <c r="N446" s="1">
        <f t="shared" si="72"/>
        <v>100</v>
      </c>
      <c r="O446" s="512"/>
    </row>
    <row r="447" spans="1:15" s="232" customFormat="1" ht="31.5" x14ac:dyDescent="0.25">
      <c r="A447" s="7" t="s">
        <v>248</v>
      </c>
      <c r="B447" s="172">
        <v>900</v>
      </c>
      <c r="C447" s="2" t="s">
        <v>164</v>
      </c>
      <c r="D447" s="2" t="s">
        <v>35</v>
      </c>
      <c r="E447" s="994" t="s">
        <v>445</v>
      </c>
      <c r="F447" s="995"/>
      <c r="G447" s="995"/>
      <c r="H447" s="996"/>
      <c r="I447" s="2"/>
      <c r="J447" s="18"/>
      <c r="K447" s="3"/>
      <c r="L447" s="1">
        <f t="shared" si="79"/>
        <v>1450</v>
      </c>
      <c r="M447" s="1">
        <f t="shared" si="79"/>
        <v>1450</v>
      </c>
      <c r="N447" s="1">
        <f t="shared" si="72"/>
        <v>100</v>
      </c>
      <c r="O447" s="997"/>
    </row>
    <row r="448" spans="1:15" s="232" customFormat="1" ht="47.25" x14ac:dyDescent="0.25">
      <c r="A448" s="7" t="s">
        <v>449</v>
      </c>
      <c r="B448" s="172">
        <v>900</v>
      </c>
      <c r="C448" s="2" t="s">
        <v>164</v>
      </c>
      <c r="D448" s="2" t="s">
        <v>35</v>
      </c>
      <c r="E448" s="994" t="s">
        <v>445</v>
      </c>
      <c r="F448" s="995"/>
      <c r="G448" s="995"/>
      <c r="H448" s="996"/>
      <c r="I448" s="2" t="s">
        <v>447</v>
      </c>
      <c r="J448" s="18"/>
      <c r="K448" s="3"/>
      <c r="L448" s="1">
        <f>L449</f>
        <v>1450</v>
      </c>
      <c r="M448" s="1">
        <f>M449</f>
        <v>1450</v>
      </c>
      <c r="N448" s="1">
        <f t="shared" si="72"/>
        <v>100</v>
      </c>
      <c r="O448" s="997"/>
    </row>
    <row r="449" spans="1:16" s="232" customFormat="1" ht="61.5" customHeight="1" x14ac:dyDescent="0.25">
      <c r="A449" s="7" t="s">
        <v>450</v>
      </c>
      <c r="B449" s="172">
        <v>900</v>
      </c>
      <c r="C449" s="2" t="s">
        <v>164</v>
      </c>
      <c r="D449" s="2" t="s">
        <v>35</v>
      </c>
      <c r="E449" s="994" t="s">
        <v>445</v>
      </c>
      <c r="F449" s="995"/>
      <c r="G449" s="995"/>
      <c r="H449" s="996"/>
      <c r="I449" s="2" t="s">
        <v>448</v>
      </c>
      <c r="J449" s="18"/>
      <c r="K449" s="3"/>
      <c r="L449" s="1">
        <v>1450</v>
      </c>
      <c r="M449" s="1">
        <v>1450</v>
      </c>
      <c r="N449" s="1">
        <f t="shared" si="72"/>
        <v>100</v>
      </c>
      <c r="O449" s="997"/>
    </row>
    <row r="450" spans="1:16" s="232" customFormat="1" ht="38.25" hidden="1" customHeight="1" x14ac:dyDescent="0.25">
      <c r="A450" s="7" t="s">
        <v>376</v>
      </c>
      <c r="B450" s="172">
        <v>900</v>
      </c>
      <c r="C450" s="2" t="s">
        <v>164</v>
      </c>
      <c r="D450" s="2" t="s">
        <v>35</v>
      </c>
      <c r="E450" s="994" t="s">
        <v>445</v>
      </c>
      <c r="F450" s="995"/>
      <c r="G450" s="995"/>
      <c r="H450" s="996"/>
      <c r="I450" s="2" t="s">
        <v>315</v>
      </c>
      <c r="J450" s="18"/>
      <c r="K450" s="3"/>
      <c r="L450" s="1">
        <v>1430</v>
      </c>
      <c r="M450" s="1">
        <v>1430</v>
      </c>
      <c r="N450" s="1">
        <f t="shared" si="72"/>
        <v>100</v>
      </c>
      <c r="O450" s="997"/>
    </row>
    <row r="451" spans="1:16" s="232" customFormat="1" ht="48" x14ac:dyDescent="0.3">
      <c r="A451" s="7" t="s">
        <v>649</v>
      </c>
      <c r="B451" s="172">
        <v>901</v>
      </c>
      <c r="C451" s="26"/>
      <c r="D451" s="26"/>
      <c r="E451" s="1018"/>
      <c r="F451" s="1019"/>
      <c r="G451" s="1019"/>
      <c r="H451" s="1020"/>
      <c r="I451" s="26"/>
      <c r="J451" s="343"/>
      <c r="K451" s="9" t="e">
        <f>K453+K479+K496+K549+K557</f>
        <v>#REF!</v>
      </c>
      <c r="L451" s="8">
        <f>L452+L496+L521+L549+L557</f>
        <v>8912.2999999999993</v>
      </c>
      <c r="M451" s="8">
        <f>M452+M496+M521+M549+M557</f>
        <v>8814.6</v>
      </c>
      <c r="N451" s="1">
        <f t="shared" si="72"/>
        <v>98.903762216262919</v>
      </c>
      <c r="O451" s="526"/>
      <c r="P451" s="239"/>
    </row>
    <row r="452" spans="1:16" s="232" customFormat="1" x14ac:dyDescent="0.3">
      <c r="A452" s="7" t="s">
        <v>33</v>
      </c>
      <c r="B452" s="172">
        <v>901</v>
      </c>
      <c r="C452" s="2" t="s">
        <v>34</v>
      </c>
      <c r="D452" s="26"/>
      <c r="E452" s="351"/>
      <c r="F452" s="352"/>
      <c r="G452" s="352"/>
      <c r="H452" s="353"/>
      <c r="I452" s="26"/>
      <c r="J452" s="343"/>
      <c r="K452" s="9"/>
      <c r="L452" s="8">
        <f>L453+L479</f>
        <v>3513.8</v>
      </c>
      <c r="M452" s="8">
        <f>M453+M479</f>
        <v>3509.8</v>
      </c>
      <c r="N452" s="1">
        <f t="shared" si="72"/>
        <v>99.886163128237243</v>
      </c>
      <c r="O452" s="505"/>
      <c r="P452" s="239"/>
    </row>
    <row r="453" spans="1:16" s="232" customFormat="1" ht="47.25" x14ac:dyDescent="0.25">
      <c r="A453" s="7" t="s">
        <v>85</v>
      </c>
      <c r="B453" s="172">
        <v>901</v>
      </c>
      <c r="C453" s="2" t="s">
        <v>34</v>
      </c>
      <c r="D453" s="2" t="s">
        <v>57</v>
      </c>
      <c r="E453" s="990"/>
      <c r="F453" s="991"/>
      <c r="G453" s="991"/>
      <c r="H453" s="992"/>
      <c r="I453" s="2"/>
      <c r="J453" s="18" t="e">
        <f>#REF!+K453</f>
        <v>#REF!</v>
      </c>
      <c r="K453" s="8" t="e">
        <f>K460</f>
        <v>#REF!</v>
      </c>
      <c r="L453" s="494">
        <f>L454+L460</f>
        <v>3192.3</v>
      </c>
      <c r="M453" s="8">
        <f>M454+M460</f>
        <v>3192.3</v>
      </c>
      <c r="N453" s="1">
        <f t="shared" si="72"/>
        <v>100</v>
      </c>
      <c r="O453" s="512"/>
    </row>
    <row r="454" spans="1:16" s="232" customFormat="1" ht="47.25" x14ac:dyDescent="0.25">
      <c r="A454" s="7" t="s">
        <v>617</v>
      </c>
      <c r="B454" s="172">
        <v>901</v>
      </c>
      <c r="C454" s="2" t="s">
        <v>34</v>
      </c>
      <c r="D454" s="2" t="s">
        <v>57</v>
      </c>
      <c r="E454" s="893" t="s">
        <v>6</v>
      </c>
      <c r="F454" s="894"/>
      <c r="G454" s="894"/>
      <c r="H454" s="895"/>
      <c r="I454" s="2"/>
      <c r="J454" s="18"/>
      <c r="K454" s="8"/>
      <c r="L454" s="8">
        <f t="shared" ref="L454:M457" si="80">L455</f>
        <v>0.30000000000000004</v>
      </c>
      <c r="M454" s="8">
        <f t="shared" si="80"/>
        <v>0.3</v>
      </c>
      <c r="N454" s="1">
        <f t="shared" si="72"/>
        <v>99.999999999999972</v>
      </c>
      <c r="O454" s="512"/>
    </row>
    <row r="455" spans="1:16" s="232" customFormat="1" ht="31.5" x14ac:dyDescent="0.25">
      <c r="A455" s="7" t="s">
        <v>239</v>
      </c>
      <c r="B455" s="172">
        <v>901</v>
      </c>
      <c r="C455" s="2" t="s">
        <v>34</v>
      </c>
      <c r="D455" s="2" t="s">
        <v>57</v>
      </c>
      <c r="E455" s="893" t="s">
        <v>404</v>
      </c>
      <c r="F455" s="894"/>
      <c r="G455" s="894"/>
      <c r="H455" s="895"/>
      <c r="I455" s="2"/>
      <c r="J455" s="18"/>
      <c r="K455" s="8"/>
      <c r="L455" s="8">
        <f t="shared" si="80"/>
        <v>0.30000000000000004</v>
      </c>
      <c r="M455" s="8">
        <f t="shared" si="80"/>
        <v>0.3</v>
      </c>
      <c r="N455" s="1">
        <f t="shared" si="72"/>
        <v>99.999999999999972</v>
      </c>
      <c r="O455" s="997"/>
    </row>
    <row r="456" spans="1:16" s="232" customFormat="1" ht="31.5" x14ac:dyDescent="0.25">
      <c r="A456" s="7" t="s">
        <v>246</v>
      </c>
      <c r="B456" s="172">
        <v>901</v>
      </c>
      <c r="C456" s="2" t="s">
        <v>34</v>
      </c>
      <c r="D456" s="2" t="s">
        <v>57</v>
      </c>
      <c r="E456" s="893" t="s">
        <v>405</v>
      </c>
      <c r="F456" s="894"/>
      <c r="G456" s="894"/>
      <c r="H456" s="895"/>
      <c r="I456" s="2"/>
      <c r="J456" s="18"/>
      <c r="K456" s="8"/>
      <c r="L456" s="8">
        <f t="shared" si="80"/>
        <v>0.30000000000000004</v>
      </c>
      <c r="M456" s="8">
        <f t="shared" si="80"/>
        <v>0.3</v>
      </c>
      <c r="N456" s="1">
        <f t="shared" si="72"/>
        <v>99.999999999999972</v>
      </c>
      <c r="O456" s="997"/>
    </row>
    <row r="457" spans="1:16" s="232" customFormat="1" ht="78.75" x14ac:dyDescent="0.25">
      <c r="A457" s="7" t="s">
        <v>421</v>
      </c>
      <c r="B457" s="172">
        <v>901</v>
      </c>
      <c r="C457" s="2" t="s">
        <v>34</v>
      </c>
      <c r="D457" s="2" t="s">
        <v>57</v>
      </c>
      <c r="E457" s="893" t="s">
        <v>405</v>
      </c>
      <c r="F457" s="894"/>
      <c r="G457" s="894"/>
      <c r="H457" s="895"/>
      <c r="I457" s="2" t="s">
        <v>401</v>
      </c>
      <c r="J457" s="18"/>
      <c r="K457" s="8"/>
      <c r="L457" s="8">
        <f t="shared" si="80"/>
        <v>0.30000000000000004</v>
      </c>
      <c r="M457" s="8">
        <f t="shared" si="80"/>
        <v>0.3</v>
      </c>
      <c r="N457" s="1">
        <f t="shared" si="72"/>
        <v>99.999999999999972</v>
      </c>
      <c r="O457" s="997"/>
    </row>
    <row r="458" spans="1:16" s="232" customFormat="1" ht="31.5" x14ac:dyDescent="0.25">
      <c r="A458" s="7" t="s">
        <v>417</v>
      </c>
      <c r="B458" s="172">
        <v>901</v>
      </c>
      <c r="C458" s="2" t="s">
        <v>34</v>
      </c>
      <c r="D458" s="2" t="s">
        <v>57</v>
      </c>
      <c r="E458" s="893" t="s">
        <v>405</v>
      </c>
      <c r="F458" s="894"/>
      <c r="G458" s="894"/>
      <c r="H458" s="895"/>
      <c r="I458" s="2" t="s">
        <v>399</v>
      </c>
      <c r="J458" s="18"/>
      <c r="K458" s="8"/>
      <c r="L458" s="494">
        <f>2-1.7</f>
        <v>0.30000000000000004</v>
      </c>
      <c r="M458" s="8">
        <v>0.3</v>
      </c>
      <c r="N458" s="1">
        <f t="shared" si="72"/>
        <v>99.999999999999972</v>
      </c>
      <c r="O458" s="997"/>
    </row>
    <row r="459" spans="1:16" s="232" customFormat="1" ht="47.25" hidden="1" x14ac:dyDescent="0.25">
      <c r="A459" s="7" t="s">
        <v>39</v>
      </c>
      <c r="B459" s="172">
        <v>901</v>
      </c>
      <c r="C459" s="2" t="s">
        <v>34</v>
      </c>
      <c r="D459" s="2" t="s">
        <v>57</v>
      </c>
      <c r="E459" s="893" t="s">
        <v>405</v>
      </c>
      <c r="F459" s="894"/>
      <c r="G459" s="894"/>
      <c r="H459" s="895"/>
      <c r="I459" s="2" t="s">
        <v>108</v>
      </c>
      <c r="J459" s="18"/>
      <c r="K459" s="8"/>
      <c r="L459" s="8">
        <v>2</v>
      </c>
      <c r="M459" s="8">
        <v>2</v>
      </c>
      <c r="N459" s="1">
        <f t="shared" si="72"/>
        <v>100</v>
      </c>
      <c r="O459" s="997"/>
    </row>
    <row r="460" spans="1:16" s="232" customFormat="1" ht="63" x14ac:dyDescent="0.25">
      <c r="A460" s="7" t="s">
        <v>338</v>
      </c>
      <c r="B460" s="172">
        <v>901</v>
      </c>
      <c r="C460" s="29" t="s">
        <v>34</v>
      </c>
      <c r="D460" s="29" t="s">
        <v>57</v>
      </c>
      <c r="E460" s="954" t="s">
        <v>67</v>
      </c>
      <c r="F460" s="955"/>
      <c r="G460" s="955"/>
      <c r="H460" s="956"/>
      <c r="I460" s="2"/>
      <c r="J460" s="18" t="e">
        <f>#REF!+K460</f>
        <v>#REF!</v>
      </c>
      <c r="K460" s="8" t="e">
        <f>K463</f>
        <v>#REF!</v>
      </c>
      <c r="L460" s="8">
        <f t="shared" ref="L460:M461" si="81">L461</f>
        <v>3192</v>
      </c>
      <c r="M460" s="8">
        <f t="shared" si="81"/>
        <v>3192</v>
      </c>
      <c r="N460" s="1">
        <f t="shared" si="72"/>
        <v>100</v>
      </c>
      <c r="O460" s="512"/>
    </row>
    <row r="461" spans="1:16" s="232" customFormat="1" ht="31.5" x14ac:dyDescent="0.25">
      <c r="A461" s="7" t="s">
        <v>183</v>
      </c>
      <c r="B461" s="172">
        <v>901</v>
      </c>
      <c r="C461" s="29" t="s">
        <v>34</v>
      </c>
      <c r="D461" s="29" t="s">
        <v>57</v>
      </c>
      <c r="E461" s="954" t="s">
        <v>156</v>
      </c>
      <c r="F461" s="955"/>
      <c r="G461" s="955"/>
      <c r="H461" s="956"/>
      <c r="I461" s="2"/>
      <c r="J461" s="18"/>
      <c r="K461" s="8" t="e">
        <f>#REF!</f>
        <v>#REF!</v>
      </c>
      <c r="L461" s="8">
        <f t="shared" si="81"/>
        <v>3192</v>
      </c>
      <c r="M461" s="8">
        <f t="shared" si="81"/>
        <v>3192</v>
      </c>
      <c r="N461" s="1">
        <f t="shared" si="72"/>
        <v>100</v>
      </c>
      <c r="O461" s="512"/>
    </row>
    <row r="462" spans="1:16" s="232" customFormat="1" ht="63" x14ac:dyDescent="0.25">
      <c r="A462" s="7" t="s">
        <v>452</v>
      </c>
      <c r="B462" s="172">
        <v>901</v>
      </c>
      <c r="C462" s="29" t="s">
        <v>34</v>
      </c>
      <c r="D462" s="29" t="s">
        <v>57</v>
      </c>
      <c r="E462" s="954" t="s">
        <v>204</v>
      </c>
      <c r="F462" s="955"/>
      <c r="G462" s="955"/>
      <c r="H462" s="956"/>
      <c r="I462" s="2"/>
      <c r="J462" s="18"/>
      <c r="K462" s="8"/>
      <c r="L462" s="8">
        <f>L463+L468</f>
        <v>3192</v>
      </c>
      <c r="M462" s="8">
        <f>M463+M468</f>
        <v>3192</v>
      </c>
      <c r="N462" s="1">
        <f t="shared" si="72"/>
        <v>100</v>
      </c>
      <c r="O462" s="512"/>
    </row>
    <row r="463" spans="1:16" s="232" customFormat="1" ht="31.5" x14ac:dyDescent="0.25">
      <c r="A463" s="7" t="s">
        <v>351</v>
      </c>
      <c r="B463" s="172">
        <v>901</v>
      </c>
      <c r="C463" s="2" t="s">
        <v>34</v>
      </c>
      <c r="D463" s="29" t="s">
        <v>57</v>
      </c>
      <c r="E463" s="954" t="s">
        <v>205</v>
      </c>
      <c r="F463" s="955"/>
      <c r="G463" s="955"/>
      <c r="H463" s="956"/>
      <c r="I463" s="2"/>
      <c r="J463" s="18" t="e">
        <f>#REF!+K463</f>
        <v>#REF!</v>
      </c>
      <c r="K463" s="8" t="e">
        <f>K466+K471+K474+K477+#REF!</f>
        <v>#REF!</v>
      </c>
      <c r="L463" s="8">
        <f t="shared" ref="L463:M464" si="82">L464</f>
        <v>3040.7</v>
      </c>
      <c r="M463" s="8">
        <f t="shared" si="82"/>
        <v>3040.7</v>
      </c>
      <c r="N463" s="1">
        <f t="shared" si="72"/>
        <v>100</v>
      </c>
      <c r="O463" s="512"/>
    </row>
    <row r="464" spans="1:16" s="232" customFormat="1" ht="78.75" x14ac:dyDescent="0.25">
      <c r="A464" s="7" t="s">
        <v>411</v>
      </c>
      <c r="B464" s="172">
        <v>901</v>
      </c>
      <c r="C464" s="2" t="s">
        <v>34</v>
      </c>
      <c r="D464" s="29" t="s">
        <v>57</v>
      </c>
      <c r="E464" s="954" t="s">
        <v>205</v>
      </c>
      <c r="F464" s="955"/>
      <c r="G464" s="955"/>
      <c r="H464" s="956"/>
      <c r="I464" s="2" t="s">
        <v>401</v>
      </c>
      <c r="J464" s="18"/>
      <c r="K464" s="8"/>
      <c r="L464" s="8">
        <f t="shared" si="82"/>
        <v>3040.7</v>
      </c>
      <c r="M464" s="8">
        <f t="shared" si="82"/>
        <v>3040.7</v>
      </c>
      <c r="N464" s="1">
        <f t="shared" si="72"/>
        <v>100</v>
      </c>
      <c r="O464" s="512"/>
    </row>
    <row r="465" spans="1:15" s="232" customFormat="1" ht="30.75" customHeight="1" x14ac:dyDescent="0.25">
      <c r="A465" s="7" t="s">
        <v>417</v>
      </c>
      <c r="B465" s="172">
        <v>901</v>
      </c>
      <c r="C465" s="2" t="s">
        <v>34</v>
      </c>
      <c r="D465" s="29" t="s">
        <v>57</v>
      </c>
      <c r="E465" s="954" t="s">
        <v>205</v>
      </c>
      <c r="F465" s="955"/>
      <c r="G465" s="955"/>
      <c r="H465" s="956"/>
      <c r="I465" s="2" t="s">
        <v>399</v>
      </c>
      <c r="J465" s="18"/>
      <c r="K465" s="8"/>
      <c r="L465" s="494">
        <f>L466+L467</f>
        <v>3040.7</v>
      </c>
      <c r="M465" s="494">
        <f>M466+M467</f>
        <v>3040.7</v>
      </c>
      <c r="N465" s="1">
        <f t="shared" ref="N465:N528" si="83">M465/L465*100</f>
        <v>100</v>
      </c>
      <c r="O465" s="512"/>
    </row>
    <row r="466" spans="1:15" s="232" customFormat="1" ht="20.25" hidden="1" customHeight="1" x14ac:dyDescent="0.25">
      <c r="A466" s="371" t="s">
        <v>12</v>
      </c>
      <c r="B466" s="372">
        <v>901</v>
      </c>
      <c r="C466" s="336" t="s">
        <v>34</v>
      </c>
      <c r="D466" s="489" t="s">
        <v>57</v>
      </c>
      <c r="E466" s="1021" t="s">
        <v>205</v>
      </c>
      <c r="F466" s="1022"/>
      <c r="G466" s="1022"/>
      <c r="H466" s="1023"/>
      <c r="I466" s="336" t="s">
        <v>107</v>
      </c>
      <c r="J466" s="379" t="e">
        <f>#REF!+K466</f>
        <v>#REF!</v>
      </c>
      <c r="K466" s="338"/>
      <c r="L466" s="734">
        <v>2334.4</v>
      </c>
      <c r="M466" s="339">
        <v>2334.4</v>
      </c>
      <c r="N466" s="1">
        <f t="shared" si="83"/>
        <v>100</v>
      </c>
      <c r="O466" s="986" t="s">
        <v>640</v>
      </c>
    </row>
    <row r="467" spans="1:15" s="232" customFormat="1" ht="18.75" hidden="1" customHeight="1" x14ac:dyDescent="0.25">
      <c r="A467" s="371" t="s">
        <v>190</v>
      </c>
      <c r="B467" s="372">
        <v>901</v>
      </c>
      <c r="C467" s="336" t="s">
        <v>34</v>
      </c>
      <c r="D467" s="489" t="s">
        <v>57</v>
      </c>
      <c r="E467" s="1021" t="s">
        <v>205</v>
      </c>
      <c r="F467" s="1022"/>
      <c r="G467" s="1022"/>
      <c r="H467" s="1023"/>
      <c r="I467" s="336" t="s">
        <v>189</v>
      </c>
      <c r="J467" s="379"/>
      <c r="K467" s="338"/>
      <c r="L467" s="734">
        <v>706.3</v>
      </c>
      <c r="M467" s="339">
        <v>706.3</v>
      </c>
      <c r="N467" s="1">
        <f t="shared" si="83"/>
        <v>100</v>
      </c>
      <c r="O467" s="986"/>
    </row>
    <row r="468" spans="1:15" s="232" customFormat="1" ht="31.5" x14ac:dyDescent="0.25">
      <c r="A468" s="7" t="s">
        <v>488</v>
      </c>
      <c r="B468" s="172">
        <v>901</v>
      </c>
      <c r="C468" s="2" t="s">
        <v>34</v>
      </c>
      <c r="D468" s="29" t="s">
        <v>57</v>
      </c>
      <c r="E468" s="954" t="s">
        <v>206</v>
      </c>
      <c r="F468" s="955"/>
      <c r="G468" s="955"/>
      <c r="H468" s="956"/>
      <c r="I468" s="2"/>
      <c r="J468" s="18"/>
      <c r="K468" s="3"/>
      <c r="L468" s="1">
        <f>L469+L472+L475</f>
        <v>151.29999999999998</v>
      </c>
      <c r="M468" s="1">
        <f>M469+M472+M475</f>
        <v>151.29999999999998</v>
      </c>
      <c r="N468" s="1">
        <f t="shared" si="83"/>
        <v>100</v>
      </c>
      <c r="O468" s="512"/>
    </row>
    <row r="469" spans="1:15" s="232" customFormat="1" ht="62.25" customHeight="1" x14ac:dyDescent="0.25">
      <c r="A469" s="7" t="s">
        <v>411</v>
      </c>
      <c r="B469" s="172">
        <v>901</v>
      </c>
      <c r="C469" s="2" t="s">
        <v>34</v>
      </c>
      <c r="D469" s="29" t="s">
        <v>57</v>
      </c>
      <c r="E469" s="954" t="s">
        <v>206</v>
      </c>
      <c r="F469" s="955"/>
      <c r="G469" s="955"/>
      <c r="H469" s="956"/>
      <c r="I469" s="2" t="s">
        <v>401</v>
      </c>
      <c r="J469" s="18"/>
      <c r="K469" s="3"/>
      <c r="L469" s="1">
        <f>L470</f>
        <v>0</v>
      </c>
      <c r="M469" s="1">
        <f>M470</f>
        <v>0</v>
      </c>
      <c r="N469" s="15">
        <v>0</v>
      </c>
      <c r="O469" s="512"/>
    </row>
    <row r="470" spans="1:15" s="232" customFormat="1" ht="30" customHeight="1" x14ac:dyDescent="0.25">
      <c r="A470" s="7" t="s">
        <v>417</v>
      </c>
      <c r="B470" s="172">
        <v>901</v>
      </c>
      <c r="C470" s="2" t="s">
        <v>34</v>
      </c>
      <c r="D470" s="29" t="s">
        <v>57</v>
      </c>
      <c r="E470" s="954" t="s">
        <v>206</v>
      </c>
      <c r="F470" s="955"/>
      <c r="G470" s="955"/>
      <c r="H470" s="956"/>
      <c r="I470" s="2" t="s">
        <v>399</v>
      </c>
      <c r="J470" s="18"/>
      <c r="K470" s="3"/>
      <c r="L470" s="793">
        <v>0</v>
      </c>
      <c r="M470" s="793">
        <v>0</v>
      </c>
      <c r="N470" s="15">
        <v>0</v>
      </c>
      <c r="O470" s="512"/>
    </row>
    <row r="471" spans="1:15" s="232" customFormat="1" ht="47.25" hidden="1" x14ac:dyDescent="0.25">
      <c r="A471" s="7" t="s">
        <v>39</v>
      </c>
      <c r="B471" s="172">
        <v>901</v>
      </c>
      <c r="C471" s="2" t="s">
        <v>34</v>
      </c>
      <c r="D471" s="29" t="s">
        <v>57</v>
      </c>
      <c r="E471" s="954" t="s">
        <v>206</v>
      </c>
      <c r="F471" s="955"/>
      <c r="G471" s="955"/>
      <c r="H471" s="956"/>
      <c r="I471" s="2" t="s">
        <v>108</v>
      </c>
      <c r="J471" s="13"/>
      <c r="K471" s="3"/>
      <c r="L471" s="31"/>
      <c r="M471" s="31"/>
      <c r="N471" s="1" t="e">
        <f t="shared" si="83"/>
        <v>#DIV/0!</v>
      </c>
      <c r="O471" s="512"/>
    </row>
    <row r="472" spans="1:15" s="232" customFormat="1" ht="31.5" x14ac:dyDescent="0.25">
      <c r="A472" s="7" t="s">
        <v>453</v>
      </c>
      <c r="B472" s="172">
        <v>901</v>
      </c>
      <c r="C472" s="2" t="s">
        <v>34</v>
      </c>
      <c r="D472" s="29" t="s">
        <v>57</v>
      </c>
      <c r="E472" s="954" t="s">
        <v>206</v>
      </c>
      <c r="F472" s="955"/>
      <c r="G472" s="955"/>
      <c r="H472" s="956"/>
      <c r="I472" s="2" t="s">
        <v>406</v>
      </c>
      <c r="J472" s="13"/>
      <c r="K472" s="3"/>
      <c r="L472" s="31">
        <f>L473</f>
        <v>126.1</v>
      </c>
      <c r="M472" s="31">
        <f>M473</f>
        <v>126.1</v>
      </c>
      <c r="N472" s="1">
        <f t="shared" si="83"/>
        <v>100</v>
      </c>
      <c r="O472" s="512"/>
    </row>
    <row r="473" spans="1:15" s="232" customFormat="1" ht="47.25" x14ac:dyDescent="0.25">
      <c r="A473" s="7" t="s">
        <v>454</v>
      </c>
      <c r="B473" s="172">
        <v>901</v>
      </c>
      <c r="C473" s="2" t="s">
        <v>34</v>
      </c>
      <c r="D473" s="29" t="s">
        <v>57</v>
      </c>
      <c r="E473" s="954" t="s">
        <v>206</v>
      </c>
      <c r="F473" s="955"/>
      <c r="G473" s="955"/>
      <c r="H473" s="956"/>
      <c r="I473" s="2" t="s">
        <v>407</v>
      </c>
      <c r="J473" s="13"/>
      <c r="K473" s="3"/>
      <c r="L473" s="1">
        <f>L474</f>
        <v>126.1</v>
      </c>
      <c r="M473" s="1">
        <f>M474</f>
        <v>126.1</v>
      </c>
      <c r="N473" s="1">
        <f t="shared" si="83"/>
        <v>100</v>
      </c>
      <c r="O473" s="512"/>
    </row>
    <row r="474" spans="1:15" s="232" customFormat="1" x14ac:dyDescent="0.25">
      <c r="A474" s="7" t="s">
        <v>323</v>
      </c>
      <c r="B474" s="172">
        <v>901</v>
      </c>
      <c r="C474" s="2" t="s">
        <v>34</v>
      </c>
      <c r="D474" s="29" t="s">
        <v>57</v>
      </c>
      <c r="E474" s="954" t="s">
        <v>206</v>
      </c>
      <c r="F474" s="955"/>
      <c r="G474" s="955"/>
      <c r="H474" s="956"/>
      <c r="I474" s="2" t="s">
        <v>44</v>
      </c>
      <c r="J474" s="13"/>
      <c r="K474" s="3"/>
      <c r="L474" s="1">
        <v>126.1</v>
      </c>
      <c r="M474" s="1">
        <v>126.1</v>
      </c>
      <c r="N474" s="1">
        <f t="shared" si="83"/>
        <v>100</v>
      </c>
      <c r="O474" s="512"/>
    </row>
    <row r="475" spans="1:15" s="232" customFormat="1" x14ac:dyDescent="0.25">
      <c r="A475" s="7" t="s">
        <v>413</v>
      </c>
      <c r="B475" s="172">
        <v>901</v>
      </c>
      <c r="C475" s="2" t="s">
        <v>34</v>
      </c>
      <c r="D475" s="29" t="s">
        <v>57</v>
      </c>
      <c r="E475" s="954" t="s">
        <v>206</v>
      </c>
      <c r="F475" s="955"/>
      <c r="G475" s="955"/>
      <c r="H475" s="956"/>
      <c r="I475" s="2" t="s">
        <v>414</v>
      </c>
      <c r="J475" s="13"/>
      <c r="K475" s="3"/>
      <c r="L475" s="1">
        <f>L476</f>
        <v>25.2</v>
      </c>
      <c r="M475" s="1">
        <f>M476</f>
        <v>25.2</v>
      </c>
      <c r="N475" s="1">
        <f t="shared" si="83"/>
        <v>100</v>
      </c>
      <c r="O475" s="512"/>
    </row>
    <row r="476" spans="1:15" s="232" customFormat="1" x14ac:dyDescent="0.25">
      <c r="A476" s="7" t="s">
        <v>416</v>
      </c>
      <c r="B476" s="172">
        <v>901</v>
      </c>
      <c r="C476" s="2" t="s">
        <v>34</v>
      </c>
      <c r="D476" s="29" t="s">
        <v>57</v>
      </c>
      <c r="E476" s="954" t="s">
        <v>206</v>
      </c>
      <c r="F476" s="955"/>
      <c r="G476" s="955"/>
      <c r="H476" s="956"/>
      <c r="I476" s="2" t="s">
        <v>415</v>
      </c>
      <c r="J476" s="13"/>
      <c r="K476" s="3"/>
      <c r="L476" s="793">
        <v>25.2</v>
      </c>
      <c r="M476" s="1">
        <v>25.2</v>
      </c>
      <c r="N476" s="1">
        <f t="shared" si="83"/>
        <v>100</v>
      </c>
      <c r="O476" s="512"/>
    </row>
    <row r="477" spans="1:15" s="232" customFormat="1" ht="30" hidden="1" customHeight="1" x14ac:dyDescent="0.25">
      <c r="A477" s="7" t="s">
        <v>160</v>
      </c>
      <c r="B477" s="172">
        <v>901</v>
      </c>
      <c r="C477" s="2" t="s">
        <v>34</v>
      </c>
      <c r="D477" s="29" t="s">
        <v>57</v>
      </c>
      <c r="E477" s="954" t="s">
        <v>206</v>
      </c>
      <c r="F477" s="955"/>
      <c r="G477" s="955"/>
      <c r="H477" s="956"/>
      <c r="I477" s="2" t="s">
        <v>109</v>
      </c>
      <c r="J477" s="13"/>
      <c r="K477" s="3"/>
      <c r="L477" s="1">
        <v>0</v>
      </c>
      <c r="M477" s="1">
        <v>3.8</v>
      </c>
      <c r="N477" s="1" t="e">
        <f t="shared" si="83"/>
        <v>#DIV/0!</v>
      </c>
      <c r="O477" s="512"/>
    </row>
    <row r="478" spans="1:15" s="232" customFormat="1" ht="21" hidden="1" customHeight="1" x14ac:dyDescent="0.25">
      <c r="A478" s="7" t="s">
        <v>188</v>
      </c>
      <c r="B478" s="172">
        <v>901</v>
      </c>
      <c r="C478" s="2" t="s">
        <v>34</v>
      </c>
      <c r="D478" s="29" t="s">
        <v>57</v>
      </c>
      <c r="E478" s="954" t="s">
        <v>206</v>
      </c>
      <c r="F478" s="955"/>
      <c r="G478" s="955"/>
      <c r="H478" s="956"/>
      <c r="I478" s="2" t="s">
        <v>186</v>
      </c>
      <c r="J478" s="13"/>
      <c r="K478" s="3"/>
      <c r="L478" s="432">
        <v>25.3</v>
      </c>
      <c r="M478" s="1">
        <v>2.4</v>
      </c>
      <c r="N478" s="1">
        <f t="shared" si="83"/>
        <v>9.4861660079051369</v>
      </c>
      <c r="O478" s="512"/>
    </row>
    <row r="479" spans="1:15" s="232" customFormat="1" ht="24" customHeight="1" x14ac:dyDescent="0.25">
      <c r="A479" s="7" t="s">
        <v>50</v>
      </c>
      <c r="B479" s="172">
        <v>901</v>
      </c>
      <c r="C479" s="2" t="s">
        <v>34</v>
      </c>
      <c r="D479" s="2" t="s">
        <v>51</v>
      </c>
      <c r="E479" s="990"/>
      <c r="F479" s="991"/>
      <c r="G479" s="991"/>
      <c r="H479" s="992"/>
      <c r="I479" s="2"/>
      <c r="J479" s="13"/>
      <c r="K479" s="8" t="e">
        <f>K482+K494</f>
        <v>#REF!</v>
      </c>
      <c r="L479" s="9">
        <f t="shared" ref="L479:M481" si="84">L480</f>
        <v>321.5</v>
      </c>
      <c r="M479" s="9">
        <f t="shared" si="84"/>
        <v>317.5</v>
      </c>
      <c r="N479" s="1">
        <f t="shared" si="83"/>
        <v>98.755832037325035</v>
      </c>
      <c r="O479" s="512"/>
    </row>
    <row r="480" spans="1:15" s="232" customFormat="1" ht="31.5" x14ac:dyDescent="0.25">
      <c r="A480" s="13" t="s">
        <v>547</v>
      </c>
      <c r="B480" s="172">
        <v>901</v>
      </c>
      <c r="C480" s="29" t="s">
        <v>34</v>
      </c>
      <c r="D480" s="2" t="s">
        <v>51</v>
      </c>
      <c r="E480" s="954" t="s">
        <v>68</v>
      </c>
      <c r="F480" s="955"/>
      <c r="G480" s="955"/>
      <c r="H480" s="956"/>
      <c r="I480" s="2"/>
      <c r="J480" s="13"/>
      <c r="K480" s="8" t="e">
        <f>K481</f>
        <v>#REF!</v>
      </c>
      <c r="L480" s="8">
        <f t="shared" si="84"/>
        <v>321.5</v>
      </c>
      <c r="M480" s="8">
        <f t="shared" si="84"/>
        <v>317.5</v>
      </c>
      <c r="N480" s="1">
        <f t="shared" si="83"/>
        <v>98.755832037325035</v>
      </c>
      <c r="O480" s="512"/>
    </row>
    <row r="481" spans="1:15" s="232" customFormat="1" ht="47.25" x14ac:dyDescent="0.25">
      <c r="A481" s="13" t="s">
        <v>548</v>
      </c>
      <c r="B481" s="172">
        <v>901</v>
      </c>
      <c r="C481" s="29" t="s">
        <v>34</v>
      </c>
      <c r="D481" s="2" t="s">
        <v>51</v>
      </c>
      <c r="E481" s="954" t="s">
        <v>69</v>
      </c>
      <c r="F481" s="955"/>
      <c r="G481" s="955"/>
      <c r="H481" s="956"/>
      <c r="I481" s="2"/>
      <c r="J481" s="13"/>
      <c r="K481" s="8" t="e">
        <f>#REF!</f>
        <v>#REF!</v>
      </c>
      <c r="L481" s="8">
        <f t="shared" si="84"/>
        <v>321.5</v>
      </c>
      <c r="M481" s="8">
        <f t="shared" si="84"/>
        <v>317.5</v>
      </c>
      <c r="N481" s="1">
        <f t="shared" si="83"/>
        <v>98.755832037325035</v>
      </c>
      <c r="O481" s="512"/>
    </row>
    <row r="482" spans="1:15" s="232" customFormat="1" ht="24.75" customHeight="1" x14ac:dyDescent="0.25">
      <c r="A482" s="7" t="s">
        <v>125</v>
      </c>
      <c r="B482" s="172">
        <v>901</v>
      </c>
      <c r="C482" s="2" t="s">
        <v>34</v>
      </c>
      <c r="D482" s="2" t="s">
        <v>51</v>
      </c>
      <c r="E482" s="954" t="s">
        <v>72</v>
      </c>
      <c r="F482" s="955"/>
      <c r="G482" s="955"/>
      <c r="H482" s="956"/>
      <c r="I482" s="2"/>
      <c r="J482" s="13"/>
      <c r="K482" s="8" t="e">
        <f>K485+#REF!+K489+K492+K493</f>
        <v>#REF!</v>
      </c>
      <c r="L482" s="8">
        <f>L483+L487+L490</f>
        <v>321.5</v>
      </c>
      <c r="M482" s="8">
        <f>M483+M487+M490</f>
        <v>317.5</v>
      </c>
      <c r="N482" s="1">
        <f t="shared" si="83"/>
        <v>98.755832037325035</v>
      </c>
      <c r="O482" s="512"/>
    </row>
    <row r="483" spans="1:15" s="232" customFormat="1" ht="64.5" customHeight="1" x14ac:dyDescent="0.25">
      <c r="A483" s="7" t="s">
        <v>421</v>
      </c>
      <c r="B483" s="172">
        <v>901</v>
      </c>
      <c r="C483" s="2" t="s">
        <v>34</v>
      </c>
      <c r="D483" s="2" t="s">
        <v>51</v>
      </c>
      <c r="E483" s="954" t="s">
        <v>72</v>
      </c>
      <c r="F483" s="955"/>
      <c r="G483" s="955"/>
      <c r="H483" s="956"/>
      <c r="I483" s="2" t="s">
        <v>401</v>
      </c>
      <c r="J483" s="13"/>
      <c r="K483" s="8"/>
      <c r="L483" s="8">
        <f>L484</f>
        <v>279.60000000000002</v>
      </c>
      <c r="M483" s="8">
        <f>M484</f>
        <v>279.39999999999998</v>
      </c>
      <c r="N483" s="1">
        <f t="shared" si="83"/>
        <v>99.928469241773939</v>
      </c>
      <c r="O483" s="512"/>
    </row>
    <row r="484" spans="1:15" s="232" customFormat="1" ht="24.75" customHeight="1" x14ac:dyDescent="0.25">
      <c r="A484" s="7" t="s">
        <v>422</v>
      </c>
      <c r="B484" s="172">
        <v>901</v>
      </c>
      <c r="C484" s="2" t="s">
        <v>34</v>
      </c>
      <c r="D484" s="2" t="s">
        <v>51</v>
      </c>
      <c r="E484" s="954" t="s">
        <v>72</v>
      </c>
      <c r="F484" s="955"/>
      <c r="G484" s="955"/>
      <c r="H484" s="956"/>
      <c r="I484" s="2" t="s">
        <v>420</v>
      </c>
      <c r="J484" s="13"/>
      <c r="K484" s="8"/>
      <c r="L484" s="8">
        <f>L485+L486</f>
        <v>279.60000000000002</v>
      </c>
      <c r="M484" s="8">
        <f>M485+M486</f>
        <v>279.39999999999998</v>
      </c>
      <c r="N484" s="1">
        <f t="shared" si="83"/>
        <v>99.928469241773939</v>
      </c>
      <c r="O484" s="512"/>
    </row>
    <row r="485" spans="1:15" s="232" customFormat="1" ht="0.75" customHeight="1" x14ac:dyDescent="0.25">
      <c r="A485" s="7" t="s">
        <v>130</v>
      </c>
      <c r="B485" s="172">
        <v>901</v>
      </c>
      <c r="C485" s="2" t="s">
        <v>34</v>
      </c>
      <c r="D485" s="2" t="s">
        <v>51</v>
      </c>
      <c r="E485" s="954" t="s">
        <v>72</v>
      </c>
      <c r="F485" s="955"/>
      <c r="G485" s="955"/>
      <c r="H485" s="956"/>
      <c r="I485" s="2" t="s">
        <v>88</v>
      </c>
      <c r="J485" s="13"/>
      <c r="K485" s="3"/>
      <c r="L485" s="734">
        <v>218.6</v>
      </c>
      <c r="M485" s="31">
        <v>218.6</v>
      </c>
      <c r="N485" s="1">
        <f t="shared" si="83"/>
        <v>100</v>
      </c>
      <c r="O485" s="512"/>
    </row>
    <row r="486" spans="1:15" s="232" customFormat="1" ht="21.75" hidden="1" customHeight="1" x14ac:dyDescent="0.25">
      <c r="A486" s="144" t="s">
        <v>133</v>
      </c>
      <c r="B486" s="172">
        <v>901</v>
      </c>
      <c r="C486" s="2" t="s">
        <v>34</v>
      </c>
      <c r="D486" s="2" t="s">
        <v>51</v>
      </c>
      <c r="E486" s="954" t="s">
        <v>72</v>
      </c>
      <c r="F486" s="955"/>
      <c r="G486" s="955"/>
      <c r="H486" s="956"/>
      <c r="I486" s="2" t="s">
        <v>134</v>
      </c>
      <c r="J486" s="13"/>
      <c r="K486" s="3"/>
      <c r="L486" s="31">
        <v>61</v>
      </c>
      <c r="M486" s="31">
        <v>60.8</v>
      </c>
      <c r="N486" s="1">
        <f t="shared" si="83"/>
        <v>99.672131147540981</v>
      </c>
      <c r="O486" s="512"/>
    </row>
    <row r="487" spans="1:15" s="232" customFormat="1" ht="31.5" x14ac:dyDescent="0.25">
      <c r="A487" s="144" t="s">
        <v>453</v>
      </c>
      <c r="B487" s="172">
        <v>901</v>
      </c>
      <c r="C487" s="2" t="s">
        <v>34</v>
      </c>
      <c r="D487" s="2" t="s">
        <v>51</v>
      </c>
      <c r="E487" s="954" t="s">
        <v>72</v>
      </c>
      <c r="F487" s="955"/>
      <c r="G487" s="955"/>
      <c r="H487" s="956"/>
      <c r="I487" s="2" t="s">
        <v>406</v>
      </c>
      <c r="J487" s="13"/>
      <c r="K487" s="3"/>
      <c r="L487" s="31">
        <f>L488</f>
        <v>38</v>
      </c>
      <c r="M487" s="31">
        <f>M488</f>
        <v>34.299999999999997</v>
      </c>
      <c r="N487" s="1">
        <f t="shared" si="83"/>
        <v>90.263157894736835</v>
      </c>
      <c r="O487" s="512"/>
    </row>
    <row r="488" spans="1:15" s="232" customFormat="1" ht="47.25" x14ac:dyDescent="0.25">
      <c r="A488" s="144" t="s">
        <v>454</v>
      </c>
      <c r="B488" s="172">
        <v>901</v>
      </c>
      <c r="C488" s="2" t="s">
        <v>34</v>
      </c>
      <c r="D488" s="2" t="s">
        <v>51</v>
      </c>
      <c r="E488" s="954" t="s">
        <v>72</v>
      </c>
      <c r="F488" s="955"/>
      <c r="G488" s="955"/>
      <c r="H488" s="956"/>
      <c r="I488" s="2" t="s">
        <v>407</v>
      </c>
      <c r="J488" s="13"/>
      <c r="K488" s="3"/>
      <c r="L488" s="31">
        <v>38</v>
      </c>
      <c r="M488" s="31">
        <v>34.299999999999997</v>
      </c>
      <c r="N488" s="1">
        <f t="shared" si="83"/>
        <v>90.263157894736835</v>
      </c>
      <c r="O488" s="512"/>
    </row>
    <row r="489" spans="1:15" s="232" customFormat="1" hidden="1" x14ac:dyDescent="0.25">
      <c r="A489" s="7" t="s">
        <v>323</v>
      </c>
      <c r="B489" s="172">
        <v>901</v>
      </c>
      <c r="C489" s="2" t="s">
        <v>34</v>
      </c>
      <c r="D489" s="2" t="s">
        <v>51</v>
      </c>
      <c r="E489" s="954" t="s">
        <v>72</v>
      </c>
      <c r="F489" s="955"/>
      <c r="G489" s="955"/>
      <c r="H489" s="956"/>
      <c r="I489" s="2" t="s">
        <v>44</v>
      </c>
      <c r="J489" s="13"/>
      <c r="K489" s="3"/>
      <c r="L489" s="1">
        <v>3.2</v>
      </c>
      <c r="M489" s="1">
        <v>3.2</v>
      </c>
      <c r="N489" s="1">
        <f t="shared" si="83"/>
        <v>100</v>
      </c>
      <c r="O489" s="512"/>
    </row>
    <row r="490" spans="1:15" s="232" customFormat="1" x14ac:dyDescent="0.25">
      <c r="A490" s="7" t="s">
        <v>455</v>
      </c>
      <c r="B490" s="172">
        <v>901</v>
      </c>
      <c r="C490" s="2" t="s">
        <v>34</v>
      </c>
      <c r="D490" s="2" t="s">
        <v>51</v>
      </c>
      <c r="E490" s="954" t="s">
        <v>72</v>
      </c>
      <c r="F490" s="955"/>
      <c r="G490" s="955"/>
      <c r="H490" s="956"/>
      <c r="I490" s="2" t="s">
        <v>414</v>
      </c>
      <c r="J490" s="13"/>
      <c r="K490" s="3"/>
      <c r="L490" s="1">
        <f>L491</f>
        <v>3.9</v>
      </c>
      <c r="M490" s="1">
        <f>M491</f>
        <v>3.8</v>
      </c>
      <c r="N490" s="1">
        <f t="shared" si="83"/>
        <v>97.435897435897431</v>
      </c>
      <c r="O490" s="512"/>
    </row>
    <row r="491" spans="1:15" s="232" customFormat="1" x14ac:dyDescent="0.25">
      <c r="A491" s="7" t="s">
        <v>416</v>
      </c>
      <c r="B491" s="172">
        <v>901</v>
      </c>
      <c r="C491" s="2" t="s">
        <v>34</v>
      </c>
      <c r="D491" s="2" t="s">
        <v>51</v>
      </c>
      <c r="E491" s="954" t="s">
        <v>72</v>
      </c>
      <c r="F491" s="955"/>
      <c r="G491" s="955"/>
      <c r="H491" s="956"/>
      <c r="I491" s="2" t="s">
        <v>415</v>
      </c>
      <c r="J491" s="13"/>
      <c r="K491" s="3"/>
      <c r="L491" s="1">
        <v>3.9</v>
      </c>
      <c r="M491" s="1">
        <v>3.8</v>
      </c>
      <c r="N491" s="1">
        <f t="shared" si="83"/>
        <v>97.435897435897431</v>
      </c>
      <c r="O491" s="512"/>
    </row>
    <row r="492" spans="1:15" s="232" customFormat="1" ht="30.75" hidden="1" customHeight="1" x14ac:dyDescent="0.25">
      <c r="A492" s="7" t="s">
        <v>188</v>
      </c>
      <c r="B492" s="172">
        <v>901</v>
      </c>
      <c r="C492" s="2" t="s">
        <v>34</v>
      </c>
      <c r="D492" s="2" t="s">
        <v>51</v>
      </c>
      <c r="E492" s="954" t="s">
        <v>72</v>
      </c>
      <c r="F492" s="955"/>
      <c r="G492" s="955"/>
      <c r="H492" s="956"/>
      <c r="I492" s="2" t="s">
        <v>186</v>
      </c>
      <c r="J492" s="13"/>
      <c r="K492" s="3"/>
      <c r="L492" s="442">
        <v>0</v>
      </c>
      <c r="M492" s="309">
        <v>0</v>
      </c>
      <c r="N492" s="1" t="e">
        <f t="shared" si="83"/>
        <v>#DIV/0!</v>
      </c>
      <c r="O492" s="512"/>
    </row>
    <row r="493" spans="1:15" s="232" customFormat="1" ht="24.75" hidden="1" customHeight="1" x14ac:dyDescent="0.25">
      <c r="A493" s="74"/>
      <c r="B493" s="172"/>
      <c r="C493" s="2"/>
      <c r="D493" s="2"/>
      <c r="E493" s="354"/>
      <c r="F493" s="354"/>
      <c r="G493" s="354"/>
      <c r="H493" s="14"/>
      <c r="I493" s="26"/>
      <c r="J493" s="13"/>
      <c r="K493" s="3"/>
      <c r="L493" s="442"/>
      <c r="M493" s="309"/>
      <c r="N493" s="1" t="e">
        <f t="shared" si="83"/>
        <v>#DIV/0!</v>
      </c>
      <c r="O493" s="512"/>
    </row>
    <row r="494" spans="1:15" s="232" customFormat="1" ht="26.25" hidden="1" customHeight="1" x14ac:dyDescent="0.25">
      <c r="A494" s="7"/>
      <c r="B494" s="172"/>
      <c r="C494" s="29"/>
      <c r="D494" s="2"/>
      <c r="E494" s="1067"/>
      <c r="F494" s="1068"/>
      <c r="G494" s="1068"/>
      <c r="H494" s="1069"/>
      <c r="I494" s="2"/>
      <c r="J494" s="13"/>
      <c r="K494" s="8"/>
      <c r="L494" s="442"/>
      <c r="M494" s="309"/>
      <c r="N494" s="1" t="e">
        <f t="shared" si="83"/>
        <v>#DIV/0!</v>
      </c>
      <c r="O494" s="512"/>
    </row>
    <row r="495" spans="1:15" s="232" customFormat="1" ht="47.25" hidden="1" x14ac:dyDescent="0.25">
      <c r="A495" s="74" t="s">
        <v>163</v>
      </c>
      <c r="B495" s="172">
        <v>901</v>
      </c>
      <c r="C495" s="29" t="s">
        <v>34</v>
      </c>
      <c r="D495" s="2" t="s">
        <v>51</v>
      </c>
      <c r="E495" s="14" t="s">
        <v>65</v>
      </c>
      <c r="F495" s="14" t="s">
        <v>41</v>
      </c>
      <c r="G495" s="14"/>
      <c r="H495" s="14" t="s">
        <v>91</v>
      </c>
      <c r="I495" s="2"/>
      <c r="J495" s="13"/>
      <c r="K495" s="3"/>
      <c r="L495" s="442"/>
      <c r="M495" s="309"/>
      <c r="N495" s="1" t="e">
        <f t="shared" si="83"/>
        <v>#DIV/0!</v>
      </c>
      <c r="O495" s="512"/>
    </row>
    <row r="496" spans="1:15" s="232" customFormat="1" ht="31.5" x14ac:dyDescent="0.25">
      <c r="A496" s="7" t="s">
        <v>161</v>
      </c>
      <c r="B496" s="172">
        <v>901</v>
      </c>
      <c r="C496" s="2" t="s">
        <v>52</v>
      </c>
      <c r="D496" s="26"/>
      <c r="E496" s="990"/>
      <c r="F496" s="991"/>
      <c r="G496" s="991"/>
      <c r="H496" s="992"/>
      <c r="I496" s="26"/>
      <c r="J496" s="312"/>
      <c r="K496" s="9" t="e">
        <f>K498</f>
        <v>#REF!</v>
      </c>
      <c r="L496" s="9">
        <f>L497</f>
        <v>1384</v>
      </c>
      <c r="M496" s="9">
        <f>M497</f>
        <v>1369.3000000000002</v>
      </c>
      <c r="N496" s="1">
        <f t="shared" si="83"/>
        <v>98.937861271676312</v>
      </c>
      <c r="O496" s="512"/>
    </row>
    <row r="497" spans="1:15" s="232" customFormat="1" ht="68.25" customHeight="1" x14ac:dyDescent="0.25">
      <c r="A497" s="7" t="s">
        <v>711</v>
      </c>
      <c r="B497" s="172">
        <v>901</v>
      </c>
      <c r="C497" s="2" t="s">
        <v>52</v>
      </c>
      <c r="D497" s="29" t="s">
        <v>56</v>
      </c>
      <c r="E497" s="355"/>
      <c r="F497" s="340"/>
      <c r="G497" s="340"/>
      <c r="H497" s="341"/>
      <c r="I497" s="2"/>
      <c r="J497" s="322"/>
      <c r="K497" s="8"/>
      <c r="L497" s="8">
        <f t="shared" ref="L497:M498" si="85">L498</f>
        <v>1384</v>
      </c>
      <c r="M497" s="8">
        <f t="shared" si="85"/>
        <v>1369.3000000000002</v>
      </c>
      <c r="N497" s="1">
        <f t="shared" si="83"/>
        <v>98.937861271676312</v>
      </c>
      <c r="O497" s="488"/>
    </row>
    <row r="498" spans="1:15" s="232" customFormat="1" ht="116.25" customHeight="1" x14ac:dyDescent="0.25">
      <c r="A498" s="13" t="s">
        <v>339</v>
      </c>
      <c r="B498" s="172">
        <v>901</v>
      </c>
      <c r="C498" s="2" t="s">
        <v>52</v>
      </c>
      <c r="D498" s="29" t="s">
        <v>56</v>
      </c>
      <c r="E498" s="893" t="s">
        <v>260</v>
      </c>
      <c r="F498" s="894"/>
      <c r="G498" s="894"/>
      <c r="H498" s="895"/>
      <c r="I498" s="26"/>
      <c r="J498" s="18"/>
      <c r="K498" s="8" t="e">
        <f>K499</f>
        <v>#REF!</v>
      </c>
      <c r="L498" s="8">
        <f t="shared" si="85"/>
        <v>1384</v>
      </c>
      <c r="M498" s="8">
        <f t="shared" si="85"/>
        <v>1369.3000000000002</v>
      </c>
      <c r="N498" s="1">
        <f t="shared" si="83"/>
        <v>98.937861271676312</v>
      </c>
      <c r="O498" s="512"/>
    </row>
    <row r="499" spans="1:15" s="232" customFormat="1" ht="72" customHeight="1" x14ac:dyDescent="0.25">
      <c r="A499" s="13" t="s">
        <v>327</v>
      </c>
      <c r="B499" s="172">
        <v>901</v>
      </c>
      <c r="C499" s="2" t="s">
        <v>52</v>
      </c>
      <c r="D499" s="29" t="s">
        <v>56</v>
      </c>
      <c r="E499" s="893" t="s">
        <v>458</v>
      </c>
      <c r="F499" s="894"/>
      <c r="G499" s="894"/>
      <c r="H499" s="895"/>
      <c r="I499" s="26"/>
      <c r="J499" s="18"/>
      <c r="K499" s="8" t="e">
        <f>K501</f>
        <v>#REF!</v>
      </c>
      <c r="L499" s="8">
        <f>L500+L514+L518</f>
        <v>1384</v>
      </c>
      <c r="M499" s="8">
        <f>M500+M514+M518</f>
        <v>1369.3000000000002</v>
      </c>
      <c r="N499" s="1">
        <f t="shared" si="83"/>
        <v>98.937861271676312</v>
      </c>
      <c r="O499" s="510"/>
    </row>
    <row r="500" spans="1:15" s="232" customFormat="1" ht="47.25" x14ac:dyDescent="0.25">
      <c r="A500" s="13" t="s">
        <v>504</v>
      </c>
      <c r="B500" s="172">
        <v>901</v>
      </c>
      <c r="C500" s="2" t="s">
        <v>52</v>
      </c>
      <c r="D500" s="29" t="s">
        <v>56</v>
      </c>
      <c r="E500" s="893" t="s">
        <v>459</v>
      </c>
      <c r="F500" s="894"/>
      <c r="G500" s="894"/>
      <c r="H500" s="895"/>
      <c r="I500" s="26"/>
      <c r="J500" s="18"/>
      <c r="K500" s="8"/>
      <c r="L500" s="8">
        <f>L501</f>
        <v>1362</v>
      </c>
      <c r="M500" s="8">
        <f>M501</f>
        <v>1356.4</v>
      </c>
      <c r="N500" s="1">
        <f t="shared" si="83"/>
        <v>99.588839941262847</v>
      </c>
      <c r="O500" s="510"/>
    </row>
    <row r="501" spans="1:15" s="232" customFormat="1" ht="47.25" x14ac:dyDescent="0.25">
      <c r="A501" s="11" t="s">
        <v>155</v>
      </c>
      <c r="B501" s="172">
        <v>901</v>
      </c>
      <c r="C501" s="2" t="s">
        <v>52</v>
      </c>
      <c r="D501" s="29" t="s">
        <v>56</v>
      </c>
      <c r="E501" s="893" t="s">
        <v>456</v>
      </c>
      <c r="F501" s="894"/>
      <c r="G501" s="894"/>
      <c r="H501" s="895"/>
      <c r="I501" s="26"/>
      <c r="J501" s="18"/>
      <c r="K501" s="8" t="e">
        <f>K504+K509+#REF!</f>
        <v>#REF!</v>
      </c>
      <c r="L501" s="8">
        <f>L503+L507+L511</f>
        <v>1362</v>
      </c>
      <c r="M501" s="8">
        <f t="shared" ref="M501" si="86">M503+M507+M511</f>
        <v>1356.4</v>
      </c>
      <c r="N501" s="1">
        <f t="shared" si="83"/>
        <v>99.588839941262847</v>
      </c>
      <c r="O501" s="510"/>
    </row>
    <row r="502" spans="1:15" s="232" customFormat="1" ht="78.75" x14ac:dyDescent="0.25">
      <c r="A502" s="11" t="s">
        <v>421</v>
      </c>
      <c r="B502" s="172">
        <v>901</v>
      </c>
      <c r="C502" s="2" t="s">
        <v>52</v>
      </c>
      <c r="D502" s="29" t="s">
        <v>56</v>
      </c>
      <c r="E502" s="893" t="s">
        <v>456</v>
      </c>
      <c r="F502" s="894"/>
      <c r="G502" s="894"/>
      <c r="H502" s="895"/>
      <c r="I502" s="2" t="s">
        <v>401</v>
      </c>
      <c r="J502" s="18"/>
      <c r="K502" s="8"/>
      <c r="L502" s="8">
        <f>L503</f>
        <v>1219.0999999999999</v>
      </c>
      <c r="M502" s="8">
        <f>M503</f>
        <v>1217</v>
      </c>
      <c r="N502" s="1">
        <f t="shared" si="83"/>
        <v>99.827741776720529</v>
      </c>
      <c r="O502" s="510"/>
    </row>
    <row r="503" spans="1:15" s="232" customFormat="1" ht="30.75" customHeight="1" x14ac:dyDescent="0.25">
      <c r="A503" s="11" t="s">
        <v>457</v>
      </c>
      <c r="B503" s="172">
        <v>901</v>
      </c>
      <c r="C503" s="2" t="s">
        <v>52</v>
      </c>
      <c r="D503" s="29" t="s">
        <v>56</v>
      </c>
      <c r="E503" s="893" t="s">
        <v>456</v>
      </c>
      <c r="F503" s="894"/>
      <c r="G503" s="894"/>
      <c r="H503" s="895"/>
      <c r="I503" s="2" t="s">
        <v>420</v>
      </c>
      <c r="J503" s="18"/>
      <c r="K503" s="8"/>
      <c r="L503" s="695">
        <f>L504+L505+L506</f>
        <v>1219.0999999999999</v>
      </c>
      <c r="M503" s="695">
        <f>M504+M505+M506</f>
        <v>1217</v>
      </c>
      <c r="N503" s="1">
        <f t="shared" si="83"/>
        <v>99.827741776720529</v>
      </c>
      <c r="O503" s="510"/>
    </row>
    <row r="504" spans="1:15" s="595" customFormat="1" ht="15.75" hidden="1" customHeight="1" x14ac:dyDescent="0.25">
      <c r="A504" s="334" t="s">
        <v>135</v>
      </c>
      <c r="B504" s="372">
        <v>901</v>
      </c>
      <c r="C504" s="336" t="s">
        <v>52</v>
      </c>
      <c r="D504" s="489" t="s">
        <v>56</v>
      </c>
      <c r="E504" s="932" t="s">
        <v>456</v>
      </c>
      <c r="F504" s="933"/>
      <c r="G504" s="933"/>
      <c r="H504" s="934"/>
      <c r="I504" s="336" t="s">
        <v>88</v>
      </c>
      <c r="J504" s="379"/>
      <c r="K504" s="338"/>
      <c r="L504" s="432">
        <v>945.1</v>
      </c>
      <c r="M504" s="376">
        <v>943.7</v>
      </c>
      <c r="N504" s="1">
        <f t="shared" si="83"/>
        <v>99.851867527245801</v>
      </c>
      <c r="O504" s="594"/>
    </row>
    <row r="505" spans="1:15" s="595" customFormat="1" ht="18" hidden="1" customHeight="1" x14ac:dyDescent="0.25">
      <c r="A505" s="334" t="s">
        <v>39</v>
      </c>
      <c r="B505" s="372">
        <v>901</v>
      </c>
      <c r="C505" s="336" t="s">
        <v>52</v>
      </c>
      <c r="D505" s="489" t="s">
        <v>56</v>
      </c>
      <c r="E505" s="932" t="s">
        <v>456</v>
      </c>
      <c r="F505" s="933"/>
      <c r="G505" s="933"/>
      <c r="H505" s="934"/>
      <c r="I505" s="336" t="s">
        <v>89</v>
      </c>
      <c r="J505" s="379"/>
      <c r="K505" s="338"/>
      <c r="L505" s="432">
        <v>2</v>
      </c>
      <c r="M505" s="376">
        <v>1.5</v>
      </c>
      <c r="N505" s="1">
        <f t="shared" si="83"/>
        <v>75</v>
      </c>
      <c r="O505" s="594"/>
    </row>
    <row r="506" spans="1:15" s="595" customFormat="1" ht="19.5" hidden="1" customHeight="1" x14ac:dyDescent="0.25">
      <c r="A506" s="528" t="s">
        <v>133</v>
      </c>
      <c r="B506" s="372">
        <v>901</v>
      </c>
      <c r="C506" s="336" t="s">
        <v>52</v>
      </c>
      <c r="D506" s="489" t="s">
        <v>56</v>
      </c>
      <c r="E506" s="932" t="s">
        <v>456</v>
      </c>
      <c r="F506" s="933"/>
      <c r="G506" s="933"/>
      <c r="H506" s="934"/>
      <c r="I506" s="336" t="s">
        <v>134</v>
      </c>
      <c r="J506" s="379"/>
      <c r="K506" s="338"/>
      <c r="L506" s="734">
        <v>272</v>
      </c>
      <c r="M506" s="339">
        <v>271.8</v>
      </c>
      <c r="N506" s="1">
        <f t="shared" si="83"/>
        <v>99.92647058823529</v>
      </c>
      <c r="O506" s="594"/>
    </row>
    <row r="507" spans="1:15" s="232" customFormat="1" ht="31.5" x14ac:dyDescent="0.25">
      <c r="A507" s="144" t="s">
        <v>408</v>
      </c>
      <c r="B507" s="172">
        <v>901</v>
      </c>
      <c r="C507" s="2" t="s">
        <v>52</v>
      </c>
      <c r="D507" s="29" t="s">
        <v>56</v>
      </c>
      <c r="E507" s="893" t="s">
        <v>456</v>
      </c>
      <c r="F507" s="894"/>
      <c r="G507" s="894"/>
      <c r="H507" s="895"/>
      <c r="I507" s="2" t="s">
        <v>406</v>
      </c>
      <c r="J507" s="18"/>
      <c r="K507" s="3"/>
      <c r="L507" s="1">
        <f t="shared" ref="L507:M507" si="87">L508</f>
        <v>123.4</v>
      </c>
      <c r="M507" s="31">
        <f t="shared" si="87"/>
        <v>119.9</v>
      </c>
      <c r="N507" s="1">
        <f t="shared" si="83"/>
        <v>97.163695299837926</v>
      </c>
      <c r="O507" s="510"/>
    </row>
    <row r="508" spans="1:15" s="232" customFormat="1" ht="47.25" x14ac:dyDescent="0.25">
      <c r="A508" s="144" t="s">
        <v>409</v>
      </c>
      <c r="B508" s="172">
        <v>901</v>
      </c>
      <c r="C508" s="2" t="s">
        <v>52</v>
      </c>
      <c r="D508" s="29" t="s">
        <v>56</v>
      </c>
      <c r="E508" s="893" t="s">
        <v>456</v>
      </c>
      <c r="F508" s="894"/>
      <c r="G508" s="894"/>
      <c r="H508" s="895"/>
      <c r="I508" s="2" t="s">
        <v>407</v>
      </c>
      <c r="J508" s="18"/>
      <c r="K508" s="3"/>
      <c r="L508" s="793">
        <f>46+66+11.4</f>
        <v>123.4</v>
      </c>
      <c r="M508" s="31">
        <v>119.9</v>
      </c>
      <c r="N508" s="1">
        <f t="shared" si="83"/>
        <v>97.163695299837926</v>
      </c>
      <c r="O508" s="510"/>
    </row>
    <row r="509" spans="1:15" s="232" customFormat="1" ht="28.5" hidden="1" x14ac:dyDescent="0.25">
      <c r="A509" s="334" t="s">
        <v>323</v>
      </c>
      <c r="B509" s="372">
        <v>901</v>
      </c>
      <c r="C509" s="2" t="s">
        <v>52</v>
      </c>
      <c r="D509" s="29" t="s">
        <v>56</v>
      </c>
      <c r="E509" s="932" t="s">
        <v>456</v>
      </c>
      <c r="F509" s="933"/>
      <c r="G509" s="933"/>
      <c r="H509" s="934"/>
      <c r="I509" s="336" t="s">
        <v>44</v>
      </c>
      <c r="J509" s="379"/>
      <c r="K509" s="338"/>
      <c r="L509" s="796">
        <f>37.2+44.9-11.5</f>
        <v>70.599999999999994</v>
      </c>
      <c r="M509" s="339">
        <f>37.2+32.2</f>
        <v>69.400000000000006</v>
      </c>
      <c r="N509" s="1">
        <f t="shared" si="83"/>
        <v>98.300283286118997</v>
      </c>
      <c r="O509" s="520" t="s">
        <v>641</v>
      </c>
    </row>
    <row r="510" spans="1:15" s="232" customFormat="1" x14ac:dyDescent="0.25">
      <c r="A510" s="7" t="s">
        <v>455</v>
      </c>
      <c r="B510" s="172">
        <v>901</v>
      </c>
      <c r="C510" s="2" t="s">
        <v>52</v>
      </c>
      <c r="D510" s="29" t="s">
        <v>56</v>
      </c>
      <c r="E510" s="893" t="s">
        <v>456</v>
      </c>
      <c r="F510" s="894"/>
      <c r="G510" s="894"/>
      <c r="H510" s="895"/>
      <c r="I510" s="2" t="s">
        <v>414</v>
      </c>
      <c r="J510" s="18"/>
      <c r="K510" s="3"/>
      <c r="L510" s="793">
        <f>L511</f>
        <v>19.5</v>
      </c>
      <c r="M510" s="31">
        <f>M511</f>
        <v>19.5</v>
      </c>
      <c r="N510" s="1">
        <f t="shared" si="83"/>
        <v>100</v>
      </c>
      <c r="O510" s="510"/>
    </row>
    <row r="511" spans="1:15" s="232" customFormat="1" x14ac:dyDescent="0.25">
      <c r="A511" s="7" t="s">
        <v>416</v>
      </c>
      <c r="B511" s="172">
        <v>901</v>
      </c>
      <c r="C511" s="2" t="s">
        <v>52</v>
      </c>
      <c r="D511" s="29" t="s">
        <v>56</v>
      </c>
      <c r="E511" s="893" t="s">
        <v>456</v>
      </c>
      <c r="F511" s="894"/>
      <c r="G511" s="894"/>
      <c r="H511" s="895"/>
      <c r="I511" s="2" t="s">
        <v>415</v>
      </c>
      <c r="J511" s="18"/>
      <c r="K511" s="3"/>
      <c r="L511" s="793">
        <v>19.5</v>
      </c>
      <c r="M511" s="31">
        <v>19.5</v>
      </c>
      <c r="N511" s="1">
        <f t="shared" si="83"/>
        <v>100</v>
      </c>
      <c r="O511" s="510"/>
    </row>
    <row r="512" spans="1:15" s="408" customFormat="1" ht="31.5" hidden="1" customHeight="1" x14ac:dyDescent="0.25">
      <c r="A512" s="402" t="s">
        <v>40</v>
      </c>
      <c r="B512" s="409">
        <v>901</v>
      </c>
      <c r="C512" s="404" t="s">
        <v>52</v>
      </c>
      <c r="D512" s="404" t="s">
        <v>42</v>
      </c>
      <c r="E512" s="1045" t="s">
        <v>456</v>
      </c>
      <c r="F512" s="1046"/>
      <c r="G512" s="1046"/>
      <c r="H512" s="1047"/>
      <c r="I512" s="404" t="s">
        <v>109</v>
      </c>
      <c r="J512" s="410"/>
      <c r="K512" s="406"/>
      <c r="L512" s="401">
        <v>0</v>
      </c>
      <c r="M512" s="401">
        <v>0</v>
      </c>
      <c r="N512" s="1" t="e">
        <f t="shared" si="83"/>
        <v>#DIV/0!</v>
      </c>
      <c r="O512" s="510"/>
    </row>
    <row r="513" spans="1:15" s="408" customFormat="1" ht="21" hidden="1" customHeight="1" x14ac:dyDescent="0.25">
      <c r="A513" s="402" t="s">
        <v>187</v>
      </c>
      <c r="B513" s="409">
        <v>901</v>
      </c>
      <c r="C513" s="404" t="s">
        <v>52</v>
      </c>
      <c r="D513" s="404" t="s">
        <v>42</v>
      </c>
      <c r="E513" s="1045" t="s">
        <v>456</v>
      </c>
      <c r="F513" s="1046"/>
      <c r="G513" s="1046"/>
      <c r="H513" s="1047"/>
      <c r="I513" s="404" t="s">
        <v>186</v>
      </c>
      <c r="J513" s="410"/>
      <c r="K513" s="406"/>
      <c r="L513" s="401">
        <v>12</v>
      </c>
      <c r="M513" s="401">
        <v>0.7</v>
      </c>
      <c r="N513" s="1">
        <f t="shared" si="83"/>
        <v>5.833333333333333</v>
      </c>
      <c r="O513" s="510"/>
    </row>
    <row r="514" spans="1:15" s="232" customFormat="1" ht="69.75" customHeight="1" x14ac:dyDescent="0.25">
      <c r="A514" s="7" t="s">
        <v>596</v>
      </c>
      <c r="B514" s="172">
        <v>901</v>
      </c>
      <c r="C514" s="49" t="s">
        <v>52</v>
      </c>
      <c r="D514" s="49" t="s">
        <v>56</v>
      </c>
      <c r="E514" s="893" t="s">
        <v>595</v>
      </c>
      <c r="F514" s="894"/>
      <c r="G514" s="894"/>
      <c r="H514" s="895"/>
      <c r="I514" s="2"/>
      <c r="J514" s="18"/>
      <c r="K514" s="3"/>
      <c r="L514" s="1">
        <f t="shared" ref="L514:M516" si="88">L515</f>
        <v>4</v>
      </c>
      <c r="M514" s="1">
        <f t="shared" si="88"/>
        <v>4</v>
      </c>
      <c r="N514" s="1">
        <f t="shared" si="83"/>
        <v>100</v>
      </c>
      <c r="O514" s="512"/>
    </row>
    <row r="515" spans="1:15" s="232" customFormat="1" ht="50.25" customHeight="1" x14ac:dyDescent="0.25">
      <c r="A515" s="11" t="s">
        <v>155</v>
      </c>
      <c r="B515" s="172">
        <v>901</v>
      </c>
      <c r="C515" s="49" t="s">
        <v>52</v>
      </c>
      <c r="D515" s="49" t="s">
        <v>56</v>
      </c>
      <c r="E515" s="893" t="s">
        <v>597</v>
      </c>
      <c r="F515" s="894"/>
      <c r="G515" s="894"/>
      <c r="H515" s="895"/>
      <c r="I515" s="2"/>
      <c r="J515" s="18"/>
      <c r="K515" s="3"/>
      <c r="L515" s="1">
        <f t="shared" si="88"/>
        <v>4</v>
      </c>
      <c r="M515" s="1">
        <f t="shared" si="88"/>
        <v>4</v>
      </c>
      <c r="N515" s="1">
        <f t="shared" si="83"/>
        <v>100</v>
      </c>
      <c r="O515" s="512"/>
    </row>
    <row r="516" spans="1:15" s="232" customFormat="1" ht="37.5" customHeight="1" x14ac:dyDescent="0.25">
      <c r="A516" s="144" t="s">
        <v>408</v>
      </c>
      <c r="B516" s="172">
        <v>901</v>
      </c>
      <c r="C516" s="49" t="s">
        <v>52</v>
      </c>
      <c r="D516" s="49" t="s">
        <v>56</v>
      </c>
      <c r="E516" s="893" t="s">
        <v>597</v>
      </c>
      <c r="F516" s="894"/>
      <c r="G516" s="894"/>
      <c r="H516" s="895"/>
      <c r="I516" s="2" t="s">
        <v>406</v>
      </c>
      <c r="J516" s="18"/>
      <c r="K516" s="3"/>
      <c r="L516" s="1">
        <f t="shared" si="88"/>
        <v>4</v>
      </c>
      <c r="M516" s="1">
        <f t="shared" si="88"/>
        <v>4</v>
      </c>
      <c r="N516" s="1">
        <f t="shared" si="83"/>
        <v>100</v>
      </c>
      <c r="O516" s="512"/>
    </row>
    <row r="517" spans="1:15" s="232" customFormat="1" ht="36.75" customHeight="1" x14ac:dyDescent="0.25">
      <c r="A517" s="144" t="s">
        <v>409</v>
      </c>
      <c r="B517" s="172">
        <v>901</v>
      </c>
      <c r="C517" s="49" t="s">
        <v>52</v>
      </c>
      <c r="D517" s="49" t="s">
        <v>56</v>
      </c>
      <c r="E517" s="893" t="s">
        <v>597</v>
      </c>
      <c r="F517" s="894"/>
      <c r="G517" s="894"/>
      <c r="H517" s="895"/>
      <c r="I517" s="2" t="s">
        <v>407</v>
      </c>
      <c r="J517" s="18"/>
      <c r="K517" s="3"/>
      <c r="L517" s="1">
        <v>4</v>
      </c>
      <c r="M517" s="1">
        <v>4</v>
      </c>
      <c r="N517" s="1">
        <f t="shared" si="83"/>
        <v>100</v>
      </c>
      <c r="O517" s="512"/>
    </row>
    <row r="518" spans="1:15" s="232" customFormat="1" ht="39.75" customHeight="1" x14ac:dyDescent="0.25">
      <c r="A518" s="5" t="s">
        <v>730</v>
      </c>
      <c r="B518" s="172">
        <v>901</v>
      </c>
      <c r="C518" s="49" t="s">
        <v>52</v>
      </c>
      <c r="D518" s="49" t="s">
        <v>56</v>
      </c>
      <c r="E518" s="893" t="s">
        <v>729</v>
      </c>
      <c r="F518" s="894"/>
      <c r="G518" s="894"/>
      <c r="H518" s="895"/>
      <c r="I518" s="2"/>
      <c r="J518" s="18"/>
      <c r="K518" s="3"/>
      <c r="L518" s="1">
        <f>L519</f>
        <v>18</v>
      </c>
      <c r="M518" s="1">
        <f>M519</f>
        <v>8.9</v>
      </c>
      <c r="N518" s="1">
        <f t="shared" si="83"/>
        <v>49.444444444444443</v>
      </c>
      <c r="O518" s="646"/>
    </row>
    <row r="519" spans="1:15" s="232" customFormat="1" ht="36.75" customHeight="1" x14ac:dyDescent="0.25">
      <c r="A519" s="144" t="s">
        <v>408</v>
      </c>
      <c r="B519" s="172">
        <v>901</v>
      </c>
      <c r="C519" s="49" t="s">
        <v>52</v>
      </c>
      <c r="D519" s="49" t="s">
        <v>56</v>
      </c>
      <c r="E519" s="893" t="s">
        <v>729</v>
      </c>
      <c r="F519" s="894"/>
      <c r="G519" s="894"/>
      <c r="H519" s="895"/>
      <c r="I519" s="2" t="s">
        <v>406</v>
      </c>
      <c r="J519" s="18"/>
      <c r="K519" s="3"/>
      <c r="L519" s="1">
        <f>L520</f>
        <v>18</v>
      </c>
      <c r="M519" s="1">
        <f>M520</f>
        <v>8.9</v>
      </c>
      <c r="N519" s="1">
        <f t="shared" si="83"/>
        <v>49.444444444444443</v>
      </c>
      <c r="O519" s="646"/>
    </row>
    <row r="520" spans="1:15" s="232" customFormat="1" ht="36.75" customHeight="1" x14ac:dyDescent="0.25">
      <c r="A520" s="144" t="s">
        <v>409</v>
      </c>
      <c r="B520" s="172">
        <v>901</v>
      </c>
      <c r="C520" s="49" t="s">
        <v>52</v>
      </c>
      <c r="D520" s="49" t="s">
        <v>56</v>
      </c>
      <c r="E520" s="893" t="s">
        <v>729</v>
      </c>
      <c r="F520" s="894"/>
      <c r="G520" s="894"/>
      <c r="H520" s="895"/>
      <c r="I520" s="2" t="s">
        <v>407</v>
      </c>
      <c r="J520" s="18"/>
      <c r="K520" s="3"/>
      <c r="L520" s="1">
        <f>18</f>
        <v>18</v>
      </c>
      <c r="M520" s="1">
        <v>8.9</v>
      </c>
      <c r="N520" s="1">
        <f t="shared" si="83"/>
        <v>49.444444444444443</v>
      </c>
      <c r="O520" s="646"/>
    </row>
    <row r="521" spans="1:15" s="234" customFormat="1" ht="23.25" customHeight="1" x14ac:dyDescent="0.25">
      <c r="A521" s="7" t="s">
        <v>54</v>
      </c>
      <c r="B521" s="172">
        <v>901</v>
      </c>
      <c r="C521" s="2" t="s">
        <v>38</v>
      </c>
      <c r="D521" s="2"/>
      <c r="E521" s="292"/>
      <c r="F521" s="297"/>
      <c r="G521" s="297"/>
      <c r="H521" s="298"/>
      <c r="I521" s="26"/>
      <c r="J521" s="356"/>
      <c r="K521" s="357"/>
      <c r="L521" s="1">
        <f t="shared" ref="L521:M526" si="89">L522</f>
        <v>2327.1999999999998</v>
      </c>
      <c r="M521" s="1">
        <f t="shared" si="89"/>
        <v>2254.6</v>
      </c>
      <c r="N521" s="1">
        <f t="shared" si="83"/>
        <v>96.880371261601923</v>
      </c>
      <c r="O521" s="512"/>
    </row>
    <row r="522" spans="1:15" s="232" customFormat="1" ht="21.75" customHeight="1" x14ac:dyDescent="0.25">
      <c r="A522" s="7" t="s">
        <v>427</v>
      </c>
      <c r="B522" s="172">
        <v>901</v>
      </c>
      <c r="C522" s="2" t="s">
        <v>38</v>
      </c>
      <c r="D522" s="2" t="s">
        <v>42</v>
      </c>
      <c r="E522" s="292"/>
      <c r="F522" s="297"/>
      <c r="G522" s="297"/>
      <c r="H522" s="298"/>
      <c r="I522" s="2"/>
      <c r="J522" s="358"/>
      <c r="K522" s="359"/>
      <c r="L522" s="33">
        <f t="shared" si="89"/>
        <v>2327.1999999999998</v>
      </c>
      <c r="M522" s="33">
        <f t="shared" si="89"/>
        <v>2254.6</v>
      </c>
      <c r="N522" s="1">
        <f t="shared" si="83"/>
        <v>96.880371261601923</v>
      </c>
      <c r="O522" s="512"/>
    </row>
    <row r="523" spans="1:15" s="232" customFormat="1" ht="31.5" x14ac:dyDescent="0.25">
      <c r="A523" s="7" t="s">
        <v>629</v>
      </c>
      <c r="B523" s="172">
        <v>901</v>
      </c>
      <c r="C523" s="2" t="s">
        <v>38</v>
      </c>
      <c r="D523" s="2" t="s">
        <v>42</v>
      </c>
      <c r="E523" s="923" t="s">
        <v>84</v>
      </c>
      <c r="F523" s="924"/>
      <c r="G523" s="924"/>
      <c r="H523" s="925"/>
      <c r="I523" s="26"/>
      <c r="J523" s="343"/>
      <c r="K523" s="289"/>
      <c r="L523" s="1">
        <f t="shared" si="89"/>
        <v>2327.1999999999998</v>
      </c>
      <c r="M523" s="1">
        <f t="shared" si="89"/>
        <v>2254.6</v>
      </c>
      <c r="N523" s="1">
        <f t="shared" si="83"/>
        <v>96.880371261601923</v>
      </c>
      <c r="O523" s="512"/>
    </row>
    <row r="524" spans="1:15" s="232" customFormat="1" ht="31.5" x14ac:dyDescent="0.25">
      <c r="A524" s="7" t="s">
        <v>646</v>
      </c>
      <c r="B524" s="172">
        <v>901</v>
      </c>
      <c r="C524" s="2" t="s">
        <v>38</v>
      </c>
      <c r="D524" s="2" t="s">
        <v>42</v>
      </c>
      <c r="E524" s="923" t="s">
        <v>365</v>
      </c>
      <c r="F524" s="924"/>
      <c r="G524" s="924"/>
      <c r="H524" s="925"/>
      <c r="I524" s="2"/>
      <c r="J524" s="18"/>
      <c r="K524" s="3"/>
      <c r="L524" s="1">
        <f t="shared" si="89"/>
        <v>2327.1999999999998</v>
      </c>
      <c r="M524" s="1">
        <f t="shared" si="89"/>
        <v>2254.6</v>
      </c>
      <c r="N524" s="1">
        <f t="shared" si="83"/>
        <v>96.880371261601923</v>
      </c>
      <c r="O524" s="505"/>
    </row>
    <row r="525" spans="1:15" s="232" customFormat="1" ht="219.75" customHeight="1" x14ac:dyDescent="0.25">
      <c r="A525" s="752" t="s">
        <v>463</v>
      </c>
      <c r="B525" s="805">
        <v>901</v>
      </c>
      <c r="C525" s="492" t="s">
        <v>38</v>
      </c>
      <c r="D525" s="492" t="s">
        <v>42</v>
      </c>
      <c r="E525" s="917" t="s">
        <v>462</v>
      </c>
      <c r="F525" s="918"/>
      <c r="G525" s="918"/>
      <c r="H525" s="919"/>
      <c r="I525" s="492"/>
      <c r="J525" s="806"/>
      <c r="K525" s="794"/>
      <c r="L525" s="793">
        <f t="shared" si="89"/>
        <v>2327.1999999999998</v>
      </c>
      <c r="M525" s="793">
        <f t="shared" si="89"/>
        <v>2254.6</v>
      </c>
      <c r="N525" s="1">
        <f t="shared" si="83"/>
        <v>96.880371261601923</v>
      </c>
      <c r="O525" s="1031"/>
    </row>
    <row r="526" spans="1:15" s="232" customFormat="1" ht="34.5" customHeight="1" x14ac:dyDescent="0.25">
      <c r="A526" s="752" t="s">
        <v>461</v>
      </c>
      <c r="B526" s="805">
        <v>901</v>
      </c>
      <c r="C526" s="492" t="s">
        <v>38</v>
      </c>
      <c r="D526" s="492" t="s">
        <v>42</v>
      </c>
      <c r="E526" s="917" t="s">
        <v>462</v>
      </c>
      <c r="F526" s="918"/>
      <c r="G526" s="918"/>
      <c r="H526" s="919"/>
      <c r="I526" s="492" t="s">
        <v>460</v>
      </c>
      <c r="J526" s="806"/>
      <c r="K526" s="794"/>
      <c r="L526" s="793">
        <f t="shared" si="89"/>
        <v>2327.1999999999998</v>
      </c>
      <c r="M526" s="793">
        <f t="shared" si="89"/>
        <v>2254.6</v>
      </c>
      <c r="N526" s="1">
        <f t="shared" si="83"/>
        <v>96.880371261601923</v>
      </c>
      <c r="O526" s="997"/>
    </row>
    <row r="527" spans="1:15" s="232" customFormat="1" ht="24.75" customHeight="1" x14ac:dyDescent="0.25">
      <c r="A527" s="752" t="s">
        <v>180</v>
      </c>
      <c r="B527" s="805">
        <v>901</v>
      </c>
      <c r="C527" s="492" t="s">
        <v>38</v>
      </c>
      <c r="D527" s="492" t="s">
        <v>42</v>
      </c>
      <c r="E527" s="917" t="s">
        <v>462</v>
      </c>
      <c r="F527" s="918"/>
      <c r="G527" s="918"/>
      <c r="H527" s="919"/>
      <c r="I527" s="492" t="s">
        <v>203</v>
      </c>
      <c r="J527" s="806"/>
      <c r="K527" s="794"/>
      <c r="L527" s="793">
        <v>2327.1999999999998</v>
      </c>
      <c r="M527" s="793">
        <v>2254.6</v>
      </c>
      <c r="N527" s="1">
        <f t="shared" si="83"/>
        <v>96.880371261601923</v>
      </c>
      <c r="O527" s="997"/>
    </row>
    <row r="528" spans="1:15" s="232" customFormat="1" ht="24.75" hidden="1" customHeight="1" x14ac:dyDescent="0.25">
      <c r="A528" s="807" t="s">
        <v>17</v>
      </c>
      <c r="B528" s="805">
        <v>901</v>
      </c>
      <c r="C528" s="492" t="s">
        <v>46</v>
      </c>
      <c r="D528" s="492" t="s">
        <v>106</v>
      </c>
      <c r="E528" s="766"/>
      <c r="F528" s="767"/>
      <c r="G528" s="767"/>
      <c r="H528" s="768"/>
      <c r="I528" s="492"/>
      <c r="J528" s="806"/>
      <c r="K528" s="794"/>
      <c r="L528" s="793">
        <v>0</v>
      </c>
      <c r="M528" s="793">
        <v>0</v>
      </c>
      <c r="N528" s="1" t="e">
        <f t="shared" si="83"/>
        <v>#DIV/0!</v>
      </c>
      <c r="O528" s="512"/>
    </row>
    <row r="529" spans="1:15" s="232" customFormat="1" ht="24.75" hidden="1" customHeight="1" x14ac:dyDescent="0.25">
      <c r="A529" s="752" t="s">
        <v>561</v>
      </c>
      <c r="B529" s="805">
        <v>901</v>
      </c>
      <c r="C529" s="492" t="s">
        <v>46</v>
      </c>
      <c r="D529" s="492" t="s">
        <v>52</v>
      </c>
      <c r="E529" s="766"/>
      <c r="F529" s="767"/>
      <c r="G529" s="767"/>
      <c r="H529" s="768"/>
      <c r="I529" s="492"/>
      <c r="J529" s="806"/>
      <c r="K529" s="794"/>
      <c r="L529" s="793">
        <v>0</v>
      </c>
      <c r="M529" s="793">
        <v>0</v>
      </c>
      <c r="N529" s="1" t="e">
        <f t="shared" ref="N529:N592" si="90">M529/L529*100</f>
        <v>#DIV/0!</v>
      </c>
      <c r="O529" s="512"/>
    </row>
    <row r="530" spans="1:15" s="232" customFormat="1" ht="64.5" hidden="1" customHeight="1" x14ac:dyDescent="0.25">
      <c r="A530" s="752" t="s">
        <v>586</v>
      </c>
      <c r="B530" s="805">
        <v>901</v>
      </c>
      <c r="C530" s="492" t="s">
        <v>46</v>
      </c>
      <c r="D530" s="492" t="s">
        <v>52</v>
      </c>
      <c r="E530" s="766" t="s">
        <v>585</v>
      </c>
      <c r="F530" s="767"/>
      <c r="G530" s="767"/>
      <c r="H530" s="768"/>
      <c r="I530" s="492"/>
      <c r="J530" s="806"/>
      <c r="K530" s="794"/>
      <c r="L530" s="793">
        <v>0</v>
      </c>
      <c r="M530" s="793">
        <v>0</v>
      </c>
      <c r="N530" s="1" t="e">
        <f t="shared" si="90"/>
        <v>#DIV/0!</v>
      </c>
      <c r="O530" s="986"/>
    </row>
    <row r="531" spans="1:15" s="232" customFormat="1" ht="50.25" hidden="1" customHeight="1" x14ac:dyDescent="0.25">
      <c r="A531" s="752" t="s">
        <v>588</v>
      </c>
      <c r="B531" s="805">
        <v>901</v>
      </c>
      <c r="C531" s="492" t="s">
        <v>46</v>
      </c>
      <c r="D531" s="492" t="s">
        <v>52</v>
      </c>
      <c r="E531" s="766" t="s">
        <v>587</v>
      </c>
      <c r="F531" s="767"/>
      <c r="G531" s="767"/>
      <c r="H531" s="768"/>
      <c r="I531" s="492"/>
      <c r="J531" s="806"/>
      <c r="K531" s="794"/>
      <c r="L531" s="793">
        <v>0</v>
      </c>
      <c r="M531" s="793">
        <v>0</v>
      </c>
      <c r="N531" s="1" t="e">
        <f t="shared" si="90"/>
        <v>#DIV/0!</v>
      </c>
      <c r="O531" s="986"/>
    </row>
    <row r="532" spans="1:15" s="232" customFormat="1" ht="81.75" hidden="1" customHeight="1" x14ac:dyDescent="0.25">
      <c r="A532" s="752" t="s">
        <v>589</v>
      </c>
      <c r="B532" s="805">
        <v>901</v>
      </c>
      <c r="C532" s="492" t="s">
        <v>46</v>
      </c>
      <c r="D532" s="492" t="s">
        <v>52</v>
      </c>
      <c r="E532" s="998" t="s">
        <v>590</v>
      </c>
      <c r="F532" s="999"/>
      <c r="G532" s="999"/>
      <c r="H532" s="1000"/>
      <c r="I532" s="492"/>
      <c r="J532" s="806"/>
      <c r="K532" s="794"/>
      <c r="L532" s="793">
        <v>0</v>
      </c>
      <c r="M532" s="793">
        <v>0</v>
      </c>
      <c r="N532" s="1" t="e">
        <f t="shared" si="90"/>
        <v>#DIV/0!</v>
      </c>
      <c r="O532" s="986"/>
    </row>
    <row r="533" spans="1:15" s="232" customFormat="1" ht="31.5" hidden="1" customHeight="1" x14ac:dyDescent="0.25">
      <c r="A533" s="752" t="s">
        <v>461</v>
      </c>
      <c r="B533" s="805">
        <v>901</v>
      </c>
      <c r="C533" s="492" t="s">
        <v>46</v>
      </c>
      <c r="D533" s="492" t="s">
        <v>52</v>
      </c>
      <c r="E533" s="998" t="s">
        <v>590</v>
      </c>
      <c r="F533" s="999"/>
      <c r="G533" s="999"/>
      <c r="H533" s="1000"/>
      <c r="I533" s="492" t="s">
        <v>460</v>
      </c>
      <c r="J533" s="806"/>
      <c r="K533" s="794"/>
      <c r="L533" s="793">
        <v>0</v>
      </c>
      <c r="M533" s="793">
        <v>0</v>
      </c>
      <c r="N533" s="1" t="e">
        <f t="shared" si="90"/>
        <v>#DIV/0!</v>
      </c>
      <c r="O533" s="986"/>
    </row>
    <row r="534" spans="1:15" s="232" customFormat="1" ht="24.75" hidden="1" customHeight="1" x14ac:dyDescent="0.25">
      <c r="A534" s="752" t="s">
        <v>180</v>
      </c>
      <c r="B534" s="805">
        <v>901</v>
      </c>
      <c r="C534" s="492" t="s">
        <v>46</v>
      </c>
      <c r="D534" s="492" t="s">
        <v>52</v>
      </c>
      <c r="E534" s="998" t="s">
        <v>590</v>
      </c>
      <c r="F534" s="999"/>
      <c r="G534" s="999"/>
      <c r="H534" s="1000"/>
      <c r="I534" s="492" t="s">
        <v>203</v>
      </c>
      <c r="J534" s="806"/>
      <c r="K534" s="794"/>
      <c r="L534" s="793">
        <v>0</v>
      </c>
      <c r="M534" s="793">
        <v>0</v>
      </c>
      <c r="N534" s="1" t="e">
        <f t="shared" si="90"/>
        <v>#DIV/0!</v>
      </c>
      <c r="O534" s="986"/>
    </row>
    <row r="535" spans="1:15" s="232" customFormat="1" ht="62.25" hidden="1" customHeight="1" x14ac:dyDescent="0.25">
      <c r="A535" s="752" t="s">
        <v>338</v>
      </c>
      <c r="B535" s="805">
        <v>901</v>
      </c>
      <c r="C535" s="492" t="s">
        <v>46</v>
      </c>
      <c r="D535" s="492" t="s">
        <v>52</v>
      </c>
      <c r="E535" s="917" t="s">
        <v>67</v>
      </c>
      <c r="F535" s="918"/>
      <c r="G535" s="918"/>
      <c r="H535" s="919"/>
      <c r="I535" s="492"/>
      <c r="J535" s="806"/>
      <c r="K535" s="794"/>
      <c r="L535" s="793">
        <v>0</v>
      </c>
      <c r="M535" s="793">
        <v>0</v>
      </c>
      <c r="N535" s="1" t="e">
        <f t="shared" si="90"/>
        <v>#DIV/0!</v>
      </c>
      <c r="O535" s="986"/>
    </row>
    <row r="536" spans="1:15" s="232" customFormat="1" ht="36" hidden="1" customHeight="1" x14ac:dyDescent="0.25">
      <c r="A536" s="752" t="s">
        <v>378</v>
      </c>
      <c r="B536" s="805">
        <v>901</v>
      </c>
      <c r="C536" s="492" t="s">
        <v>46</v>
      </c>
      <c r="D536" s="492" t="s">
        <v>52</v>
      </c>
      <c r="E536" s="917" t="s">
        <v>382</v>
      </c>
      <c r="F536" s="918"/>
      <c r="G536" s="918"/>
      <c r="H536" s="919"/>
      <c r="I536" s="492"/>
      <c r="J536" s="806"/>
      <c r="K536" s="794"/>
      <c r="L536" s="793">
        <v>0</v>
      </c>
      <c r="M536" s="793">
        <v>0</v>
      </c>
      <c r="N536" s="1" t="e">
        <f t="shared" si="90"/>
        <v>#DIV/0!</v>
      </c>
      <c r="O536" s="512"/>
    </row>
    <row r="537" spans="1:15" s="232" customFormat="1" ht="33" hidden="1" customHeight="1" x14ac:dyDescent="0.25">
      <c r="A537" s="752" t="s">
        <v>591</v>
      </c>
      <c r="B537" s="805">
        <v>901</v>
      </c>
      <c r="C537" s="492" t="s">
        <v>46</v>
      </c>
      <c r="D537" s="492" t="s">
        <v>52</v>
      </c>
      <c r="E537" s="917" t="s">
        <v>563</v>
      </c>
      <c r="F537" s="918"/>
      <c r="G537" s="918"/>
      <c r="H537" s="919"/>
      <c r="I537" s="492"/>
      <c r="J537" s="806"/>
      <c r="K537" s="794"/>
      <c r="L537" s="793">
        <v>0</v>
      </c>
      <c r="M537" s="793">
        <v>0</v>
      </c>
      <c r="N537" s="1" t="e">
        <f t="shared" si="90"/>
        <v>#DIV/0!</v>
      </c>
      <c r="O537" s="512"/>
    </row>
    <row r="538" spans="1:15" s="232" customFormat="1" ht="50.25" hidden="1" customHeight="1" x14ac:dyDescent="0.25">
      <c r="A538" s="752" t="s">
        <v>582</v>
      </c>
      <c r="B538" s="805">
        <v>901</v>
      </c>
      <c r="C538" s="492" t="s">
        <v>46</v>
      </c>
      <c r="D538" s="492" t="s">
        <v>52</v>
      </c>
      <c r="E538" s="917" t="s">
        <v>564</v>
      </c>
      <c r="F538" s="918"/>
      <c r="G538" s="918"/>
      <c r="H538" s="919"/>
      <c r="I538" s="492"/>
      <c r="J538" s="806"/>
      <c r="K538" s="794"/>
      <c r="L538" s="793">
        <v>0</v>
      </c>
      <c r="M538" s="793">
        <v>0</v>
      </c>
      <c r="N538" s="1" t="e">
        <f t="shared" si="90"/>
        <v>#DIV/0!</v>
      </c>
      <c r="O538" s="520"/>
    </row>
    <row r="539" spans="1:15" s="232" customFormat="1" ht="24.75" hidden="1" customHeight="1" x14ac:dyDescent="0.25">
      <c r="A539" s="752" t="s">
        <v>461</v>
      </c>
      <c r="B539" s="805">
        <v>901</v>
      </c>
      <c r="C539" s="492" t="s">
        <v>46</v>
      </c>
      <c r="D539" s="492" t="s">
        <v>52</v>
      </c>
      <c r="E539" s="917" t="s">
        <v>564</v>
      </c>
      <c r="F539" s="918"/>
      <c r="G539" s="918"/>
      <c r="H539" s="919"/>
      <c r="I539" s="492" t="s">
        <v>460</v>
      </c>
      <c r="J539" s="806"/>
      <c r="K539" s="794"/>
      <c r="L539" s="793">
        <v>0</v>
      </c>
      <c r="M539" s="793">
        <v>0</v>
      </c>
      <c r="N539" s="1" t="e">
        <f t="shared" si="90"/>
        <v>#DIV/0!</v>
      </c>
      <c r="O539" s="522"/>
    </row>
    <row r="540" spans="1:15" s="232" customFormat="1" ht="19.5" hidden="1" customHeight="1" x14ac:dyDescent="0.25">
      <c r="A540" s="752" t="s">
        <v>470</v>
      </c>
      <c r="B540" s="805">
        <v>901</v>
      </c>
      <c r="C540" s="492" t="s">
        <v>46</v>
      </c>
      <c r="D540" s="492" t="s">
        <v>52</v>
      </c>
      <c r="E540" s="917" t="s">
        <v>564</v>
      </c>
      <c r="F540" s="918"/>
      <c r="G540" s="918"/>
      <c r="H540" s="919"/>
      <c r="I540" s="492" t="s">
        <v>471</v>
      </c>
      <c r="J540" s="806"/>
      <c r="K540" s="794"/>
      <c r="L540" s="793">
        <v>0</v>
      </c>
      <c r="M540" s="793">
        <v>0</v>
      </c>
      <c r="N540" s="1" t="e">
        <f t="shared" si="90"/>
        <v>#DIV/0!</v>
      </c>
      <c r="O540" s="522"/>
    </row>
    <row r="541" spans="1:15" s="232" customFormat="1" ht="37.5" hidden="1" customHeight="1" x14ac:dyDescent="0.25">
      <c r="A541" s="808"/>
      <c r="B541" s="805"/>
      <c r="C541" s="492"/>
      <c r="D541" s="492"/>
      <c r="E541" s="1001"/>
      <c r="F541" s="1002"/>
      <c r="G541" s="1002"/>
      <c r="H541" s="1003"/>
      <c r="I541" s="492"/>
      <c r="J541" s="806"/>
      <c r="K541" s="794"/>
      <c r="L541" s="793"/>
      <c r="M541" s="793"/>
      <c r="N541" s="1" t="e">
        <f t="shared" si="90"/>
        <v>#DIV/0!</v>
      </c>
      <c r="O541" s="986"/>
    </row>
    <row r="542" spans="1:15" s="232" customFormat="1" ht="37.5" hidden="1" customHeight="1" x14ac:dyDescent="0.25">
      <c r="A542" s="808"/>
      <c r="B542" s="805"/>
      <c r="C542" s="492"/>
      <c r="D542" s="492"/>
      <c r="E542" s="1001"/>
      <c r="F542" s="1002"/>
      <c r="G542" s="1002"/>
      <c r="H542" s="1003"/>
      <c r="I542" s="492"/>
      <c r="J542" s="806"/>
      <c r="K542" s="794"/>
      <c r="L542" s="793"/>
      <c r="M542" s="793"/>
      <c r="N542" s="1" t="e">
        <f t="shared" si="90"/>
        <v>#DIV/0!</v>
      </c>
      <c r="O542" s="986"/>
    </row>
    <row r="543" spans="1:15" s="232" customFormat="1" ht="63" hidden="1" customHeight="1" x14ac:dyDescent="0.25">
      <c r="A543" s="809"/>
      <c r="B543" s="805"/>
      <c r="C543" s="492"/>
      <c r="D543" s="492"/>
      <c r="E543" s="998"/>
      <c r="F543" s="999"/>
      <c r="G543" s="999"/>
      <c r="H543" s="1000"/>
      <c r="I543" s="492"/>
      <c r="J543" s="806"/>
      <c r="K543" s="794"/>
      <c r="L543" s="793"/>
      <c r="M543" s="793"/>
      <c r="N543" s="1" t="e">
        <f t="shared" si="90"/>
        <v>#DIV/0!</v>
      </c>
      <c r="O543" s="986"/>
    </row>
    <row r="544" spans="1:15" s="232" customFormat="1" ht="32.25" hidden="1" customHeight="1" x14ac:dyDescent="0.25">
      <c r="A544" s="752"/>
      <c r="B544" s="805"/>
      <c r="C544" s="492"/>
      <c r="D544" s="492"/>
      <c r="E544" s="998"/>
      <c r="F544" s="999"/>
      <c r="G544" s="999"/>
      <c r="H544" s="1000"/>
      <c r="I544" s="492"/>
      <c r="J544" s="806"/>
      <c r="K544" s="794"/>
      <c r="L544" s="793"/>
      <c r="M544" s="793"/>
      <c r="N544" s="1" t="e">
        <f t="shared" si="90"/>
        <v>#DIV/0!</v>
      </c>
      <c r="O544" s="986"/>
    </row>
    <row r="545" spans="1:15" s="232" customFormat="1" ht="27.75" hidden="1" customHeight="1" x14ac:dyDescent="0.25">
      <c r="A545" s="752"/>
      <c r="B545" s="805"/>
      <c r="C545" s="492"/>
      <c r="D545" s="492"/>
      <c r="E545" s="998"/>
      <c r="F545" s="999"/>
      <c r="G545" s="999"/>
      <c r="H545" s="1000"/>
      <c r="I545" s="492"/>
      <c r="J545" s="806"/>
      <c r="K545" s="794"/>
      <c r="L545" s="793"/>
      <c r="M545" s="793"/>
      <c r="N545" s="1" t="e">
        <f t="shared" si="90"/>
        <v>#DIV/0!</v>
      </c>
      <c r="O545" s="986"/>
    </row>
    <row r="546" spans="1:15" s="232" customFormat="1" ht="66.75" hidden="1" customHeight="1" x14ac:dyDescent="0.25">
      <c r="A546" s="809" t="s">
        <v>578</v>
      </c>
      <c r="B546" s="805">
        <v>901</v>
      </c>
      <c r="C546" s="492" t="s">
        <v>46</v>
      </c>
      <c r="D546" s="492" t="s">
        <v>52</v>
      </c>
      <c r="E546" s="998" t="s">
        <v>577</v>
      </c>
      <c r="F546" s="999"/>
      <c r="G546" s="999"/>
      <c r="H546" s="1000"/>
      <c r="I546" s="492"/>
      <c r="J546" s="806"/>
      <c r="K546" s="794"/>
      <c r="L546" s="793">
        <v>0</v>
      </c>
      <c r="M546" s="793">
        <v>0</v>
      </c>
      <c r="N546" s="1" t="e">
        <f t="shared" si="90"/>
        <v>#DIV/0!</v>
      </c>
      <c r="O546" s="986"/>
    </row>
    <row r="547" spans="1:15" s="232" customFormat="1" ht="31.5" hidden="1" customHeight="1" x14ac:dyDescent="0.25">
      <c r="A547" s="752" t="s">
        <v>461</v>
      </c>
      <c r="B547" s="805">
        <v>901</v>
      </c>
      <c r="C547" s="492" t="s">
        <v>46</v>
      </c>
      <c r="D547" s="492" t="s">
        <v>52</v>
      </c>
      <c r="E547" s="998" t="s">
        <v>577</v>
      </c>
      <c r="F547" s="999"/>
      <c r="G547" s="999"/>
      <c r="H547" s="1000"/>
      <c r="I547" s="492" t="s">
        <v>460</v>
      </c>
      <c r="J547" s="806"/>
      <c r="K547" s="794"/>
      <c r="L547" s="793">
        <v>0</v>
      </c>
      <c r="M547" s="793">
        <v>0</v>
      </c>
      <c r="N547" s="1" t="e">
        <f t="shared" si="90"/>
        <v>#DIV/0!</v>
      </c>
      <c r="O547" s="522"/>
    </row>
    <row r="548" spans="1:15" s="232" customFormat="1" ht="22.5" hidden="1" customHeight="1" x14ac:dyDescent="0.25">
      <c r="A548" s="752" t="s">
        <v>180</v>
      </c>
      <c r="B548" s="805">
        <v>901</v>
      </c>
      <c r="C548" s="492" t="s">
        <v>46</v>
      </c>
      <c r="D548" s="492" t="s">
        <v>52</v>
      </c>
      <c r="E548" s="998" t="s">
        <v>577</v>
      </c>
      <c r="F548" s="999"/>
      <c r="G548" s="999"/>
      <c r="H548" s="1000"/>
      <c r="I548" s="492" t="s">
        <v>203</v>
      </c>
      <c r="J548" s="806"/>
      <c r="K548" s="794"/>
      <c r="L548" s="793">
        <v>0</v>
      </c>
      <c r="M548" s="793">
        <v>0</v>
      </c>
      <c r="N548" s="1" t="e">
        <f t="shared" si="90"/>
        <v>#DIV/0!</v>
      </c>
      <c r="O548" s="522"/>
    </row>
    <row r="549" spans="1:15" s="232" customFormat="1" ht="42" customHeight="1" x14ac:dyDescent="0.25">
      <c r="A549" s="752" t="s">
        <v>517</v>
      </c>
      <c r="B549" s="805">
        <v>901</v>
      </c>
      <c r="C549" s="492" t="s">
        <v>51</v>
      </c>
      <c r="D549" s="800"/>
      <c r="E549" s="1085"/>
      <c r="F549" s="1086"/>
      <c r="G549" s="1086"/>
      <c r="H549" s="1087"/>
      <c r="I549" s="800"/>
      <c r="J549" s="808"/>
      <c r="K549" s="810">
        <f>K556</f>
        <v>0</v>
      </c>
      <c r="L549" s="494">
        <f t="shared" ref="L549:M550" si="91">L550</f>
        <v>50</v>
      </c>
      <c r="M549" s="494">
        <f t="shared" si="91"/>
        <v>43.6</v>
      </c>
      <c r="N549" s="1">
        <f t="shared" si="90"/>
        <v>87.2</v>
      </c>
      <c r="O549" s="505"/>
    </row>
    <row r="550" spans="1:15" s="232" customFormat="1" ht="31.5" x14ac:dyDescent="0.25">
      <c r="A550" s="752" t="s">
        <v>518</v>
      </c>
      <c r="B550" s="805">
        <v>901</v>
      </c>
      <c r="C550" s="492" t="s">
        <v>51</v>
      </c>
      <c r="D550" s="492" t="s">
        <v>34</v>
      </c>
      <c r="E550" s="811"/>
      <c r="F550" s="812"/>
      <c r="G550" s="812"/>
      <c r="H550" s="813"/>
      <c r="I550" s="800"/>
      <c r="J550" s="808"/>
      <c r="K550" s="810"/>
      <c r="L550" s="494">
        <f t="shared" si="91"/>
        <v>50</v>
      </c>
      <c r="M550" s="494">
        <f t="shared" si="91"/>
        <v>43.6</v>
      </c>
      <c r="N550" s="1">
        <f t="shared" si="90"/>
        <v>87.2</v>
      </c>
      <c r="O550" s="505"/>
    </row>
    <row r="551" spans="1:15" s="232" customFormat="1" ht="63" x14ac:dyDescent="0.25">
      <c r="A551" s="752" t="s">
        <v>338</v>
      </c>
      <c r="B551" s="805">
        <v>901</v>
      </c>
      <c r="C551" s="492" t="s">
        <v>51</v>
      </c>
      <c r="D551" s="492" t="s">
        <v>34</v>
      </c>
      <c r="E551" s="1001" t="s">
        <v>67</v>
      </c>
      <c r="F551" s="1002"/>
      <c r="G551" s="1002"/>
      <c r="H551" s="1003"/>
      <c r="I551" s="800"/>
      <c r="J551" s="808"/>
      <c r="K551" s="494" t="e">
        <f t="shared" ref="K551:M552" si="92">K552</f>
        <v>#REF!</v>
      </c>
      <c r="L551" s="494">
        <f t="shared" si="92"/>
        <v>50</v>
      </c>
      <c r="M551" s="494">
        <f t="shared" si="92"/>
        <v>43.6</v>
      </c>
      <c r="N551" s="1">
        <f t="shared" si="90"/>
        <v>87.2</v>
      </c>
      <c r="O551" s="512"/>
    </row>
    <row r="552" spans="1:15" s="232" customFormat="1" ht="31.5" x14ac:dyDescent="0.25">
      <c r="A552" s="752" t="s">
        <v>377</v>
      </c>
      <c r="B552" s="805">
        <v>901</v>
      </c>
      <c r="C552" s="492" t="s">
        <v>51</v>
      </c>
      <c r="D552" s="492" t="s">
        <v>34</v>
      </c>
      <c r="E552" s="1001" t="s">
        <v>235</v>
      </c>
      <c r="F552" s="1002"/>
      <c r="G552" s="1002"/>
      <c r="H552" s="1003"/>
      <c r="I552" s="800"/>
      <c r="J552" s="808"/>
      <c r="K552" s="494" t="e">
        <f>#REF!</f>
        <v>#REF!</v>
      </c>
      <c r="L552" s="494">
        <f t="shared" si="92"/>
        <v>50</v>
      </c>
      <c r="M552" s="494">
        <f t="shared" si="92"/>
        <v>43.6</v>
      </c>
      <c r="N552" s="1">
        <f t="shared" si="90"/>
        <v>87.2</v>
      </c>
      <c r="O552" s="512"/>
    </row>
    <row r="553" spans="1:15" s="232" customFormat="1" ht="46.5" customHeight="1" x14ac:dyDescent="0.25">
      <c r="A553" s="752" t="s">
        <v>231</v>
      </c>
      <c r="B553" s="805">
        <v>901</v>
      </c>
      <c r="C553" s="492" t="s">
        <v>51</v>
      </c>
      <c r="D553" s="492" t="s">
        <v>34</v>
      </c>
      <c r="E553" s="1001" t="s">
        <v>233</v>
      </c>
      <c r="F553" s="1002"/>
      <c r="G553" s="1002"/>
      <c r="H553" s="1003"/>
      <c r="I553" s="800"/>
      <c r="J553" s="808"/>
      <c r="K553" s="494"/>
      <c r="L553" s="494">
        <f t="shared" ref="L553:M555" si="93">L554</f>
        <v>50</v>
      </c>
      <c r="M553" s="494">
        <f t="shared" si="93"/>
        <v>43.6</v>
      </c>
      <c r="N553" s="1">
        <f t="shared" si="90"/>
        <v>87.2</v>
      </c>
      <c r="O553" s="512"/>
    </row>
    <row r="554" spans="1:15" s="232" customFormat="1" x14ac:dyDescent="0.25">
      <c r="A554" s="814" t="s">
        <v>122</v>
      </c>
      <c r="B554" s="805">
        <v>901</v>
      </c>
      <c r="C554" s="492" t="s">
        <v>51</v>
      </c>
      <c r="D554" s="492" t="s">
        <v>34</v>
      </c>
      <c r="E554" s="1024" t="s">
        <v>236</v>
      </c>
      <c r="F554" s="1025"/>
      <c r="G554" s="1025"/>
      <c r="H554" s="1026"/>
      <c r="I554" s="800"/>
      <c r="J554" s="808"/>
      <c r="K554" s="494">
        <f>K556</f>
        <v>0</v>
      </c>
      <c r="L554" s="494">
        <f t="shared" si="93"/>
        <v>50</v>
      </c>
      <c r="M554" s="494">
        <f t="shared" si="93"/>
        <v>43.6</v>
      </c>
      <c r="N554" s="1">
        <f t="shared" si="90"/>
        <v>87.2</v>
      </c>
      <c r="O554" s="512"/>
    </row>
    <row r="555" spans="1:15" s="232" customFormat="1" ht="31.5" x14ac:dyDescent="0.25">
      <c r="A555" s="814" t="s">
        <v>465</v>
      </c>
      <c r="B555" s="805">
        <v>901</v>
      </c>
      <c r="C555" s="492" t="s">
        <v>51</v>
      </c>
      <c r="D555" s="492" t="s">
        <v>34</v>
      </c>
      <c r="E555" s="1024" t="s">
        <v>236</v>
      </c>
      <c r="F555" s="1025"/>
      <c r="G555" s="1025"/>
      <c r="H555" s="1026"/>
      <c r="I555" s="492" t="s">
        <v>464</v>
      </c>
      <c r="J555" s="808"/>
      <c r="K555" s="494"/>
      <c r="L555" s="494">
        <f t="shared" si="93"/>
        <v>50</v>
      </c>
      <c r="M555" s="494">
        <f t="shared" si="93"/>
        <v>43.6</v>
      </c>
      <c r="N555" s="1">
        <f t="shared" si="90"/>
        <v>87.2</v>
      </c>
      <c r="O555" s="512"/>
    </row>
    <row r="556" spans="1:15" s="232" customFormat="1" x14ac:dyDescent="0.25">
      <c r="A556" s="814" t="s">
        <v>123</v>
      </c>
      <c r="B556" s="805">
        <v>901</v>
      </c>
      <c r="C556" s="492" t="s">
        <v>51</v>
      </c>
      <c r="D556" s="492" t="s">
        <v>34</v>
      </c>
      <c r="E556" s="1024" t="s">
        <v>236</v>
      </c>
      <c r="F556" s="1025"/>
      <c r="G556" s="1025"/>
      <c r="H556" s="1026"/>
      <c r="I556" s="492" t="s">
        <v>119</v>
      </c>
      <c r="J556" s="808"/>
      <c r="K556" s="794"/>
      <c r="L556" s="793">
        <v>50</v>
      </c>
      <c r="M556" s="793">
        <v>43.6</v>
      </c>
      <c r="N556" s="1">
        <f t="shared" si="90"/>
        <v>87.2</v>
      </c>
      <c r="O556" s="512"/>
    </row>
    <row r="557" spans="1:15" s="232" customFormat="1" ht="43.5" customHeight="1" x14ac:dyDescent="0.25">
      <c r="A557" s="752" t="s">
        <v>466</v>
      </c>
      <c r="B557" s="805">
        <v>901</v>
      </c>
      <c r="C557" s="492" t="s">
        <v>75</v>
      </c>
      <c r="D557" s="492" t="s">
        <v>106</v>
      </c>
      <c r="E557" s="1015"/>
      <c r="F557" s="1016"/>
      <c r="G557" s="1016"/>
      <c r="H557" s="1017"/>
      <c r="I557" s="492"/>
      <c r="J557" s="808"/>
      <c r="K557" s="494"/>
      <c r="L557" s="804">
        <f>L558+L565</f>
        <v>1637.3</v>
      </c>
      <c r="M557" s="804">
        <f>M558+M565</f>
        <v>1637.3</v>
      </c>
      <c r="N557" s="1">
        <f t="shared" si="90"/>
        <v>100</v>
      </c>
      <c r="O557" s="512"/>
    </row>
    <row r="558" spans="1:15" s="232" customFormat="1" ht="47.25" x14ac:dyDescent="0.25">
      <c r="A558" s="752" t="s">
        <v>74</v>
      </c>
      <c r="B558" s="805">
        <v>901</v>
      </c>
      <c r="C558" s="492" t="s">
        <v>75</v>
      </c>
      <c r="D558" s="492" t="s">
        <v>34</v>
      </c>
      <c r="E558" s="1015"/>
      <c r="F558" s="1016"/>
      <c r="G558" s="1016"/>
      <c r="H558" s="1017"/>
      <c r="I558" s="800"/>
      <c r="J558" s="808"/>
      <c r="K558" s="494"/>
      <c r="L558" s="804">
        <f t="shared" ref="L558:M562" si="94">L559</f>
        <v>0</v>
      </c>
      <c r="M558" s="804">
        <f t="shared" si="94"/>
        <v>0</v>
      </c>
      <c r="N558" s="15">
        <v>0</v>
      </c>
      <c r="O558" s="512"/>
    </row>
    <row r="559" spans="1:15" s="232" customFormat="1" ht="60" customHeight="1" x14ac:dyDescent="0.25">
      <c r="A559" s="752" t="s">
        <v>338</v>
      </c>
      <c r="B559" s="805">
        <v>901</v>
      </c>
      <c r="C559" s="492" t="s">
        <v>75</v>
      </c>
      <c r="D559" s="492" t="s">
        <v>34</v>
      </c>
      <c r="E559" s="917" t="s">
        <v>318</v>
      </c>
      <c r="F559" s="918"/>
      <c r="G559" s="918"/>
      <c r="H559" s="919"/>
      <c r="I559" s="800"/>
      <c r="J559" s="808"/>
      <c r="K559" s="494"/>
      <c r="L559" s="804">
        <f t="shared" si="94"/>
        <v>0</v>
      </c>
      <c r="M559" s="804">
        <f t="shared" si="94"/>
        <v>0</v>
      </c>
      <c r="N559" s="15">
        <v>0</v>
      </c>
      <c r="O559" s="512"/>
    </row>
    <row r="560" spans="1:15" s="232" customFormat="1" ht="31.5" x14ac:dyDescent="0.25">
      <c r="A560" s="752" t="s">
        <v>378</v>
      </c>
      <c r="B560" s="805">
        <v>901</v>
      </c>
      <c r="C560" s="492" t="s">
        <v>75</v>
      </c>
      <c r="D560" s="492" t="s">
        <v>34</v>
      </c>
      <c r="E560" s="917" t="s">
        <v>384</v>
      </c>
      <c r="F560" s="918"/>
      <c r="G560" s="918"/>
      <c r="H560" s="919"/>
      <c r="I560" s="800"/>
      <c r="J560" s="815"/>
      <c r="K560" s="816"/>
      <c r="L560" s="817">
        <f t="shared" si="94"/>
        <v>0</v>
      </c>
      <c r="M560" s="817">
        <f t="shared" si="94"/>
        <v>0</v>
      </c>
      <c r="N560" s="15">
        <v>0</v>
      </c>
      <c r="O560" s="512"/>
    </row>
    <row r="561" spans="1:15" s="232" customFormat="1" ht="31.5" x14ac:dyDescent="0.25">
      <c r="A561" s="752" t="s">
        <v>379</v>
      </c>
      <c r="B561" s="805">
        <v>901</v>
      </c>
      <c r="C561" s="492" t="s">
        <v>75</v>
      </c>
      <c r="D561" s="492" t="s">
        <v>34</v>
      </c>
      <c r="E561" s="998" t="s">
        <v>386</v>
      </c>
      <c r="F561" s="999"/>
      <c r="G561" s="999"/>
      <c r="H561" s="1000"/>
      <c r="I561" s="800"/>
      <c r="J561" s="815"/>
      <c r="K561" s="816"/>
      <c r="L561" s="817">
        <f t="shared" si="94"/>
        <v>0</v>
      </c>
      <c r="M561" s="817">
        <f t="shared" si="94"/>
        <v>0</v>
      </c>
      <c r="N561" s="15">
        <v>0</v>
      </c>
      <c r="O561" s="512"/>
    </row>
    <row r="562" spans="1:15" s="232" customFormat="1" ht="29.25" customHeight="1" x14ac:dyDescent="0.25">
      <c r="A562" s="818" t="s">
        <v>76</v>
      </c>
      <c r="B562" s="805">
        <v>901</v>
      </c>
      <c r="C562" s="492" t="s">
        <v>75</v>
      </c>
      <c r="D562" s="492" t="s">
        <v>34</v>
      </c>
      <c r="E562" s="998" t="s">
        <v>387</v>
      </c>
      <c r="F562" s="999"/>
      <c r="G562" s="999"/>
      <c r="H562" s="1000"/>
      <c r="I562" s="800"/>
      <c r="J562" s="815"/>
      <c r="K562" s="816"/>
      <c r="L562" s="817">
        <f t="shared" si="94"/>
        <v>0</v>
      </c>
      <c r="M562" s="817">
        <f t="shared" si="94"/>
        <v>0</v>
      </c>
      <c r="N562" s="15">
        <v>0</v>
      </c>
      <c r="O562" s="512"/>
    </row>
    <row r="563" spans="1:15" s="232" customFormat="1" ht="23.25" customHeight="1" x14ac:dyDescent="0.25">
      <c r="A563" s="818" t="s">
        <v>469</v>
      </c>
      <c r="B563" s="805">
        <v>901</v>
      </c>
      <c r="C563" s="492" t="s">
        <v>75</v>
      </c>
      <c r="D563" s="492" t="s">
        <v>34</v>
      </c>
      <c r="E563" s="998" t="s">
        <v>387</v>
      </c>
      <c r="F563" s="999"/>
      <c r="G563" s="999"/>
      <c r="H563" s="1000"/>
      <c r="I563" s="492" t="s">
        <v>460</v>
      </c>
      <c r="J563" s="815"/>
      <c r="K563" s="816"/>
      <c r="L563" s="817">
        <f>L564</f>
        <v>0</v>
      </c>
      <c r="M563" s="817">
        <f>M564</f>
        <v>0</v>
      </c>
      <c r="N563" s="15">
        <v>0</v>
      </c>
      <c r="O563" s="512"/>
    </row>
    <row r="564" spans="1:15" s="232" customFormat="1" ht="24" customHeight="1" x14ac:dyDescent="0.25">
      <c r="A564" s="752" t="s">
        <v>468</v>
      </c>
      <c r="B564" s="805">
        <v>901</v>
      </c>
      <c r="C564" s="492" t="s">
        <v>75</v>
      </c>
      <c r="D564" s="492" t="s">
        <v>34</v>
      </c>
      <c r="E564" s="998" t="s">
        <v>387</v>
      </c>
      <c r="F564" s="999"/>
      <c r="G564" s="999"/>
      <c r="H564" s="1000"/>
      <c r="I564" s="492" t="s">
        <v>467</v>
      </c>
      <c r="J564" s="815"/>
      <c r="K564" s="816"/>
      <c r="L564" s="817">
        <v>0</v>
      </c>
      <c r="M564" s="817">
        <v>0</v>
      </c>
      <c r="N564" s="15">
        <v>0</v>
      </c>
      <c r="O564" s="512"/>
    </row>
    <row r="565" spans="1:15" s="232" customFormat="1" ht="24" customHeight="1" x14ac:dyDescent="0.25">
      <c r="A565" s="797" t="s">
        <v>319</v>
      </c>
      <c r="B565" s="805">
        <v>901</v>
      </c>
      <c r="C565" s="492" t="s">
        <v>75</v>
      </c>
      <c r="D565" s="492" t="s">
        <v>52</v>
      </c>
      <c r="E565" s="819"/>
      <c r="F565" s="820"/>
      <c r="G565" s="820"/>
      <c r="H565" s="821"/>
      <c r="I565" s="492"/>
      <c r="J565" s="815"/>
      <c r="K565" s="816"/>
      <c r="L565" s="817">
        <f t="shared" ref="L565:M570" si="95">L566</f>
        <v>1637.3</v>
      </c>
      <c r="M565" s="817">
        <f t="shared" si="95"/>
        <v>1637.3</v>
      </c>
      <c r="N565" s="1">
        <f t="shared" si="90"/>
        <v>100</v>
      </c>
      <c r="O565" s="512"/>
    </row>
    <row r="566" spans="1:15" s="232" customFormat="1" ht="63" x14ac:dyDescent="0.25">
      <c r="A566" s="752" t="s">
        <v>338</v>
      </c>
      <c r="B566" s="805">
        <v>901</v>
      </c>
      <c r="C566" s="492" t="s">
        <v>75</v>
      </c>
      <c r="D566" s="492" t="s">
        <v>52</v>
      </c>
      <c r="E566" s="819" t="s">
        <v>318</v>
      </c>
      <c r="F566" s="820"/>
      <c r="G566" s="820"/>
      <c r="H566" s="821"/>
      <c r="I566" s="492"/>
      <c r="J566" s="815"/>
      <c r="K566" s="816"/>
      <c r="L566" s="817">
        <f t="shared" si="95"/>
        <v>1637.3</v>
      </c>
      <c r="M566" s="817">
        <f t="shared" si="95"/>
        <v>1637.3</v>
      </c>
      <c r="N566" s="1">
        <f t="shared" si="90"/>
        <v>100</v>
      </c>
      <c r="O566" s="512"/>
    </row>
    <row r="567" spans="1:15" s="232" customFormat="1" ht="31.5" x14ac:dyDescent="0.25">
      <c r="A567" s="752" t="s">
        <v>378</v>
      </c>
      <c r="B567" s="805">
        <v>901</v>
      </c>
      <c r="C567" s="492" t="s">
        <v>75</v>
      </c>
      <c r="D567" s="492" t="s">
        <v>52</v>
      </c>
      <c r="E567" s="819" t="s">
        <v>384</v>
      </c>
      <c r="F567" s="820"/>
      <c r="G567" s="820"/>
      <c r="H567" s="821"/>
      <c r="I567" s="492"/>
      <c r="J567" s="815"/>
      <c r="K567" s="816"/>
      <c r="L567" s="817">
        <f t="shared" si="95"/>
        <v>1637.3</v>
      </c>
      <c r="M567" s="817">
        <f t="shared" si="95"/>
        <v>1637.3</v>
      </c>
      <c r="N567" s="1">
        <f t="shared" si="90"/>
        <v>100</v>
      </c>
      <c r="O567" s="512"/>
    </row>
    <row r="568" spans="1:15" s="232" customFormat="1" ht="31.5" x14ac:dyDescent="0.25">
      <c r="A568" s="752" t="s">
        <v>380</v>
      </c>
      <c r="B568" s="805">
        <v>901</v>
      </c>
      <c r="C568" s="492" t="s">
        <v>75</v>
      </c>
      <c r="D568" s="492" t="s">
        <v>52</v>
      </c>
      <c r="E568" s="998" t="s">
        <v>383</v>
      </c>
      <c r="F568" s="999"/>
      <c r="G568" s="999"/>
      <c r="H568" s="1000"/>
      <c r="I568" s="492"/>
      <c r="J568" s="815"/>
      <c r="K568" s="816"/>
      <c r="L568" s="817">
        <f t="shared" si="95"/>
        <v>1637.3</v>
      </c>
      <c r="M568" s="817">
        <f t="shared" si="95"/>
        <v>1637.3</v>
      </c>
      <c r="N568" s="1">
        <f t="shared" si="90"/>
        <v>100</v>
      </c>
      <c r="O568" s="512"/>
    </row>
    <row r="569" spans="1:15" s="232" customFormat="1" ht="63" x14ac:dyDescent="0.25">
      <c r="A569" s="752" t="s">
        <v>381</v>
      </c>
      <c r="B569" s="805">
        <v>901</v>
      </c>
      <c r="C569" s="492" t="s">
        <v>75</v>
      </c>
      <c r="D569" s="492" t="s">
        <v>52</v>
      </c>
      <c r="E569" s="998" t="s">
        <v>385</v>
      </c>
      <c r="F569" s="999"/>
      <c r="G569" s="999"/>
      <c r="H569" s="1000"/>
      <c r="I569" s="492"/>
      <c r="J569" s="815"/>
      <c r="K569" s="816"/>
      <c r="L569" s="817">
        <f t="shared" si="95"/>
        <v>1637.3</v>
      </c>
      <c r="M569" s="817">
        <f t="shared" si="95"/>
        <v>1637.3</v>
      </c>
      <c r="N569" s="1">
        <f t="shared" si="90"/>
        <v>100</v>
      </c>
      <c r="O569" s="512"/>
    </row>
    <row r="570" spans="1:15" s="232" customFormat="1" ht="31.5" customHeight="1" x14ac:dyDescent="0.25">
      <c r="A570" s="752" t="s">
        <v>469</v>
      </c>
      <c r="B570" s="805">
        <v>901</v>
      </c>
      <c r="C570" s="492" t="s">
        <v>75</v>
      </c>
      <c r="D570" s="492" t="s">
        <v>52</v>
      </c>
      <c r="E570" s="998" t="s">
        <v>385</v>
      </c>
      <c r="F570" s="999"/>
      <c r="G570" s="999"/>
      <c r="H570" s="1000"/>
      <c r="I570" s="492" t="s">
        <v>460</v>
      </c>
      <c r="J570" s="815"/>
      <c r="K570" s="816"/>
      <c r="L570" s="817">
        <f t="shared" si="95"/>
        <v>1637.3</v>
      </c>
      <c r="M570" s="817">
        <f t="shared" si="95"/>
        <v>1637.3</v>
      </c>
      <c r="N570" s="1">
        <f t="shared" si="90"/>
        <v>100</v>
      </c>
      <c r="O570" s="512"/>
    </row>
    <row r="571" spans="1:15" s="232" customFormat="1" ht="30.75" customHeight="1" x14ac:dyDescent="0.25">
      <c r="A571" s="752" t="s">
        <v>470</v>
      </c>
      <c r="B571" s="805">
        <v>901</v>
      </c>
      <c r="C571" s="492" t="s">
        <v>75</v>
      </c>
      <c r="D571" s="492" t="s">
        <v>52</v>
      </c>
      <c r="E571" s="998" t="s">
        <v>385</v>
      </c>
      <c r="F571" s="999"/>
      <c r="G571" s="999"/>
      <c r="H571" s="1000"/>
      <c r="I571" s="492" t="s">
        <v>471</v>
      </c>
      <c r="J571" s="815"/>
      <c r="K571" s="816"/>
      <c r="L571" s="817">
        <v>1637.3</v>
      </c>
      <c r="M571" s="817">
        <v>1637.3</v>
      </c>
      <c r="N571" s="1">
        <f t="shared" si="90"/>
        <v>100</v>
      </c>
      <c r="O571" s="512"/>
    </row>
    <row r="572" spans="1:15" s="234" customFormat="1" ht="47.25" x14ac:dyDescent="0.25">
      <c r="A572" s="797" t="s">
        <v>18</v>
      </c>
      <c r="B572" s="805">
        <v>926</v>
      </c>
      <c r="C572" s="492"/>
      <c r="D572" s="492"/>
      <c r="E572" s="1009"/>
      <c r="F572" s="1010"/>
      <c r="G572" s="1010"/>
      <c r="H572" s="1011"/>
      <c r="I572" s="492"/>
      <c r="J572" s="815"/>
      <c r="K572" s="816" t="e">
        <f>K574+K638+K725+K787+K603</f>
        <v>#REF!</v>
      </c>
      <c r="L572" s="816">
        <f>L573+L638+L725+L787+L798+L774</f>
        <v>119181.53300000001</v>
      </c>
      <c r="M572" s="816">
        <f>M573+M638+M725+M787+M798+M774</f>
        <v>118988.20000000001</v>
      </c>
      <c r="N572" s="1">
        <f t="shared" si="90"/>
        <v>99.837782754480926</v>
      </c>
      <c r="O572" s="512"/>
    </row>
    <row r="573" spans="1:15" s="234" customFormat="1" x14ac:dyDescent="0.25">
      <c r="A573" s="797" t="s">
        <v>33</v>
      </c>
      <c r="B573" s="805">
        <v>926</v>
      </c>
      <c r="C573" s="492" t="s">
        <v>34</v>
      </c>
      <c r="D573" s="492"/>
      <c r="E573" s="822"/>
      <c r="F573" s="823"/>
      <c r="G573" s="823"/>
      <c r="H573" s="824"/>
      <c r="I573" s="492"/>
      <c r="J573" s="815"/>
      <c r="K573" s="816"/>
      <c r="L573" s="816">
        <f>L574+L603</f>
        <v>5526.5</v>
      </c>
      <c r="M573" s="816">
        <f>M574+M603</f>
        <v>5518</v>
      </c>
      <c r="N573" s="1">
        <f t="shared" si="90"/>
        <v>99.846195603003707</v>
      </c>
      <c r="O573" s="512"/>
    </row>
    <row r="574" spans="1:15" s="232" customFormat="1" ht="63" x14ac:dyDescent="0.25">
      <c r="A574" s="752" t="s">
        <v>403</v>
      </c>
      <c r="B574" s="805">
        <v>926</v>
      </c>
      <c r="C574" s="492" t="s">
        <v>34</v>
      </c>
      <c r="D574" s="492" t="s">
        <v>38</v>
      </c>
      <c r="E574" s="1009"/>
      <c r="F574" s="1010"/>
      <c r="G574" s="1010"/>
      <c r="H574" s="1011"/>
      <c r="I574" s="492"/>
      <c r="J574" s="815"/>
      <c r="K574" s="825" t="e">
        <f>K589+K582</f>
        <v>#REF!</v>
      </c>
      <c r="L574" s="816">
        <f>L575+L581+L589</f>
        <v>2095.4</v>
      </c>
      <c r="M574" s="816">
        <f>M575+M581+M589</f>
        <v>2092</v>
      </c>
      <c r="N574" s="1">
        <f t="shared" si="90"/>
        <v>99.8377398110146</v>
      </c>
      <c r="O574" s="512"/>
    </row>
    <row r="575" spans="1:15" s="232" customFormat="1" ht="47.25" x14ac:dyDescent="0.25">
      <c r="A575" s="752" t="s">
        <v>617</v>
      </c>
      <c r="B575" s="796">
        <v>926</v>
      </c>
      <c r="C575" s="492" t="s">
        <v>34</v>
      </c>
      <c r="D575" s="492" t="s">
        <v>38</v>
      </c>
      <c r="E575" s="917" t="s">
        <v>6</v>
      </c>
      <c r="F575" s="918"/>
      <c r="G575" s="918"/>
      <c r="H575" s="919"/>
      <c r="I575" s="492"/>
      <c r="J575" s="815"/>
      <c r="K575" s="825"/>
      <c r="L575" s="816">
        <f t="shared" ref="L575:M578" si="96">L576</f>
        <v>1</v>
      </c>
      <c r="M575" s="816">
        <f t="shared" si="96"/>
        <v>1</v>
      </c>
      <c r="N575" s="1">
        <f t="shared" si="90"/>
        <v>100</v>
      </c>
      <c r="O575" s="512"/>
    </row>
    <row r="576" spans="1:15" s="232" customFormat="1" ht="31.5" x14ac:dyDescent="0.25">
      <c r="A576" s="752" t="s">
        <v>239</v>
      </c>
      <c r="B576" s="796">
        <v>926</v>
      </c>
      <c r="C576" s="492" t="s">
        <v>34</v>
      </c>
      <c r="D576" s="492" t="s">
        <v>38</v>
      </c>
      <c r="E576" s="917" t="s">
        <v>404</v>
      </c>
      <c r="F576" s="918"/>
      <c r="G576" s="918"/>
      <c r="H576" s="919"/>
      <c r="I576" s="492"/>
      <c r="J576" s="815"/>
      <c r="K576" s="825"/>
      <c r="L576" s="816">
        <f t="shared" si="96"/>
        <v>1</v>
      </c>
      <c r="M576" s="816">
        <f t="shared" si="96"/>
        <v>1</v>
      </c>
      <c r="N576" s="1">
        <f t="shared" si="90"/>
        <v>100</v>
      </c>
      <c r="O576" s="997"/>
    </row>
    <row r="577" spans="1:15" s="232" customFormat="1" ht="31.5" x14ac:dyDescent="0.25">
      <c r="A577" s="752" t="s">
        <v>246</v>
      </c>
      <c r="B577" s="796">
        <v>926</v>
      </c>
      <c r="C577" s="492" t="s">
        <v>34</v>
      </c>
      <c r="D577" s="492" t="s">
        <v>38</v>
      </c>
      <c r="E577" s="998" t="s">
        <v>405</v>
      </c>
      <c r="F577" s="999"/>
      <c r="G577" s="999"/>
      <c r="H577" s="1000"/>
      <c r="I577" s="492"/>
      <c r="J577" s="815"/>
      <c r="K577" s="825"/>
      <c r="L577" s="816">
        <f t="shared" si="96"/>
        <v>1</v>
      </c>
      <c r="M577" s="816">
        <f t="shared" si="96"/>
        <v>1</v>
      </c>
      <c r="N577" s="1">
        <f t="shared" si="90"/>
        <v>100</v>
      </c>
      <c r="O577" s="997"/>
    </row>
    <row r="578" spans="1:15" s="232" customFormat="1" ht="78.75" x14ac:dyDescent="0.25">
      <c r="A578" s="752" t="s">
        <v>411</v>
      </c>
      <c r="B578" s="796">
        <v>926</v>
      </c>
      <c r="C578" s="492" t="s">
        <v>34</v>
      </c>
      <c r="D578" s="492" t="s">
        <v>38</v>
      </c>
      <c r="E578" s="998" t="s">
        <v>405</v>
      </c>
      <c r="F578" s="999"/>
      <c r="G578" s="999"/>
      <c r="H578" s="1000"/>
      <c r="I578" s="492" t="s">
        <v>401</v>
      </c>
      <c r="J578" s="815"/>
      <c r="K578" s="825"/>
      <c r="L578" s="816">
        <f t="shared" si="96"/>
        <v>1</v>
      </c>
      <c r="M578" s="816">
        <f t="shared" si="96"/>
        <v>1</v>
      </c>
      <c r="N578" s="1">
        <f t="shared" si="90"/>
        <v>100</v>
      </c>
      <c r="O578" s="997"/>
    </row>
    <row r="579" spans="1:15" s="232" customFormat="1" ht="31.5" x14ac:dyDescent="0.25">
      <c r="A579" s="752" t="s">
        <v>417</v>
      </c>
      <c r="B579" s="796">
        <v>926</v>
      </c>
      <c r="C579" s="492" t="s">
        <v>34</v>
      </c>
      <c r="D579" s="492" t="s">
        <v>38</v>
      </c>
      <c r="E579" s="998" t="s">
        <v>405</v>
      </c>
      <c r="F579" s="999"/>
      <c r="G579" s="999"/>
      <c r="H579" s="1000"/>
      <c r="I579" s="492" t="s">
        <v>399</v>
      </c>
      <c r="J579" s="815"/>
      <c r="K579" s="825"/>
      <c r="L579" s="816">
        <v>1</v>
      </c>
      <c r="M579" s="816">
        <v>1</v>
      </c>
      <c r="N579" s="1">
        <f t="shared" si="90"/>
        <v>100</v>
      </c>
      <c r="O579" s="997"/>
    </row>
    <row r="580" spans="1:15" s="232" customFormat="1" ht="47.25" hidden="1" x14ac:dyDescent="0.25">
      <c r="A580" s="752" t="s">
        <v>39</v>
      </c>
      <c r="B580" s="796">
        <v>926</v>
      </c>
      <c r="C580" s="492" t="s">
        <v>34</v>
      </c>
      <c r="D580" s="492" t="s">
        <v>38</v>
      </c>
      <c r="E580" s="998" t="s">
        <v>405</v>
      </c>
      <c r="F580" s="999"/>
      <c r="G580" s="999"/>
      <c r="H580" s="1000"/>
      <c r="I580" s="492" t="s">
        <v>108</v>
      </c>
      <c r="J580" s="815"/>
      <c r="K580" s="825"/>
      <c r="L580" s="816">
        <v>3</v>
      </c>
      <c r="M580" s="816">
        <v>3</v>
      </c>
      <c r="N580" s="1">
        <f t="shared" si="90"/>
        <v>100</v>
      </c>
      <c r="O580" s="997"/>
    </row>
    <row r="581" spans="1:15" s="232" customFormat="1" ht="48.75" customHeight="1" x14ac:dyDescent="0.25">
      <c r="A581" s="752" t="s">
        <v>618</v>
      </c>
      <c r="B581" s="805">
        <v>926</v>
      </c>
      <c r="C581" s="491" t="s">
        <v>34</v>
      </c>
      <c r="D581" s="491" t="s">
        <v>38</v>
      </c>
      <c r="E581" s="917" t="s">
        <v>35</v>
      </c>
      <c r="F581" s="918"/>
      <c r="G581" s="918"/>
      <c r="H581" s="919"/>
      <c r="I581" s="492"/>
      <c r="J581" s="815"/>
      <c r="K581" s="825"/>
      <c r="L581" s="816">
        <f t="shared" ref="L581:M583" si="97">L582</f>
        <v>56.1</v>
      </c>
      <c r="M581" s="816">
        <f t="shared" si="97"/>
        <v>56.1</v>
      </c>
      <c r="N581" s="1">
        <f t="shared" si="90"/>
        <v>100</v>
      </c>
      <c r="O581" s="512"/>
    </row>
    <row r="582" spans="1:15" s="232" customFormat="1" ht="78.75" x14ac:dyDescent="0.25">
      <c r="A582" s="797" t="s">
        <v>650</v>
      </c>
      <c r="B582" s="805">
        <v>926</v>
      </c>
      <c r="C582" s="491" t="s">
        <v>34</v>
      </c>
      <c r="D582" s="491" t="s">
        <v>38</v>
      </c>
      <c r="E582" s="998" t="s">
        <v>152</v>
      </c>
      <c r="F582" s="999"/>
      <c r="G582" s="999"/>
      <c r="H582" s="1000"/>
      <c r="I582" s="492"/>
      <c r="J582" s="493"/>
      <c r="K582" s="494" t="e">
        <f>K583</f>
        <v>#REF!</v>
      </c>
      <c r="L582" s="494">
        <f t="shared" si="97"/>
        <v>56.1</v>
      </c>
      <c r="M582" s="494">
        <f t="shared" si="97"/>
        <v>56.1</v>
      </c>
      <c r="N582" s="1">
        <f t="shared" si="90"/>
        <v>100</v>
      </c>
      <c r="O582" s="505"/>
    </row>
    <row r="583" spans="1:15" s="232" customFormat="1" ht="48.75" customHeight="1" x14ac:dyDescent="0.25">
      <c r="A583" s="826" t="s">
        <v>1</v>
      </c>
      <c r="B583" s="805">
        <v>926</v>
      </c>
      <c r="C583" s="491" t="s">
        <v>34</v>
      </c>
      <c r="D583" s="491" t="s">
        <v>38</v>
      </c>
      <c r="E583" s="998" t="s">
        <v>21</v>
      </c>
      <c r="F583" s="999"/>
      <c r="G583" s="999"/>
      <c r="H583" s="1000"/>
      <c r="I583" s="492"/>
      <c r="J583" s="493"/>
      <c r="K583" s="494" t="e">
        <f>#REF!</f>
        <v>#REF!</v>
      </c>
      <c r="L583" s="494">
        <f t="shared" si="97"/>
        <v>56.1</v>
      </c>
      <c r="M583" s="494">
        <f t="shared" si="97"/>
        <v>56.1</v>
      </c>
      <c r="N583" s="1">
        <f t="shared" si="90"/>
        <v>100</v>
      </c>
      <c r="O583" s="512"/>
    </row>
    <row r="584" spans="1:15" s="232" customFormat="1" ht="67.5" customHeight="1" x14ac:dyDescent="0.25">
      <c r="A584" s="495" t="s">
        <v>361</v>
      </c>
      <c r="B584" s="805">
        <v>926</v>
      </c>
      <c r="C584" s="491" t="s">
        <v>34</v>
      </c>
      <c r="D584" s="491" t="s">
        <v>38</v>
      </c>
      <c r="E584" s="998" t="s">
        <v>345</v>
      </c>
      <c r="F584" s="999"/>
      <c r="G584" s="999"/>
      <c r="H584" s="1000"/>
      <c r="I584" s="492"/>
      <c r="J584" s="493"/>
      <c r="K584" s="494">
        <f>K587</f>
        <v>0</v>
      </c>
      <c r="L584" s="494">
        <f t="shared" ref="L584:M585" si="98">L585</f>
        <v>56.1</v>
      </c>
      <c r="M584" s="494">
        <f t="shared" si="98"/>
        <v>56.1</v>
      </c>
      <c r="N584" s="1">
        <f t="shared" si="90"/>
        <v>100</v>
      </c>
      <c r="O584" s="512"/>
    </row>
    <row r="585" spans="1:15" s="232" customFormat="1" ht="62.25" customHeight="1" x14ac:dyDescent="0.25">
      <c r="A585" s="752" t="s">
        <v>411</v>
      </c>
      <c r="B585" s="805">
        <v>926</v>
      </c>
      <c r="C585" s="491" t="s">
        <v>34</v>
      </c>
      <c r="D585" s="491" t="s">
        <v>38</v>
      </c>
      <c r="E585" s="998" t="s">
        <v>345</v>
      </c>
      <c r="F585" s="999"/>
      <c r="G585" s="999"/>
      <c r="H585" s="1000"/>
      <c r="I585" s="492" t="s">
        <v>401</v>
      </c>
      <c r="J585" s="493"/>
      <c r="K585" s="494"/>
      <c r="L585" s="494">
        <f t="shared" si="98"/>
        <v>56.1</v>
      </c>
      <c r="M585" s="494">
        <f t="shared" si="98"/>
        <v>56.1</v>
      </c>
      <c r="N585" s="1">
        <f t="shared" si="90"/>
        <v>100</v>
      </c>
      <c r="O585" s="512"/>
    </row>
    <row r="586" spans="1:15" s="232" customFormat="1" ht="33" customHeight="1" x14ac:dyDescent="0.25">
      <c r="A586" s="752" t="s">
        <v>417</v>
      </c>
      <c r="B586" s="805">
        <v>926</v>
      </c>
      <c r="C586" s="491" t="s">
        <v>34</v>
      </c>
      <c r="D586" s="491" t="s">
        <v>38</v>
      </c>
      <c r="E586" s="998" t="s">
        <v>345</v>
      </c>
      <c r="F586" s="999"/>
      <c r="G586" s="999"/>
      <c r="H586" s="1000"/>
      <c r="I586" s="492" t="s">
        <v>399</v>
      </c>
      <c r="J586" s="493"/>
      <c r="K586" s="494"/>
      <c r="L586" s="494">
        <f>L587+L588</f>
        <v>56.1</v>
      </c>
      <c r="M586" s="494">
        <v>56.1</v>
      </c>
      <c r="N586" s="1">
        <f t="shared" si="90"/>
        <v>100</v>
      </c>
      <c r="O586" s="512"/>
    </row>
    <row r="587" spans="1:15" s="232" customFormat="1" ht="31.5" hidden="1" x14ac:dyDescent="0.25">
      <c r="A587" s="797" t="s">
        <v>12</v>
      </c>
      <c r="B587" s="805">
        <v>926</v>
      </c>
      <c r="C587" s="491" t="s">
        <v>34</v>
      </c>
      <c r="D587" s="491" t="s">
        <v>38</v>
      </c>
      <c r="E587" s="998" t="s">
        <v>345</v>
      </c>
      <c r="F587" s="999"/>
      <c r="G587" s="999"/>
      <c r="H587" s="1000"/>
      <c r="I587" s="492" t="s">
        <v>107</v>
      </c>
      <c r="J587" s="493"/>
      <c r="K587" s="827"/>
      <c r="L587" s="796">
        <v>43.1</v>
      </c>
      <c r="M587" s="796">
        <v>43.1</v>
      </c>
      <c r="N587" s="1">
        <f t="shared" si="90"/>
        <v>100</v>
      </c>
      <c r="O587" s="986" t="s">
        <v>640</v>
      </c>
    </row>
    <row r="588" spans="1:15" s="232" customFormat="1" ht="63" hidden="1" x14ac:dyDescent="0.25">
      <c r="A588" s="797" t="s">
        <v>190</v>
      </c>
      <c r="B588" s="805">
        <v>926</v>
      </c>
      <c r="C588" s="491" t="s">
        <v>34</v>
      </c>
      <c r="D588" s="491" t="s">
        <v>38</v>
      </c>
      <c r="E588" s="998" t="s">
        <v>345</v>
      </c>
      <c r="F588" s="999"/>
      <c r="G588" s="999"/>
      <c r="H588" s="1000"/>
      <c r="I588" s="492" t="s">
        <v>189</v>
      </c>
      <c r="J588" s="493"/>
      <c r="K588" s="827"/>
      <c r="L588" s="796">
        <v>13</v>
      </c>
      <c r="M588" s="796">
        <v>13.1</v>
      </c>
      <c r="N588" s="1">
        <f t="shared" si="90"/>
        <v>100.76923076923077</v>
      </c>
      <c r="O588" s="986"/>
    </row>
    <row r="589" spans="1:15" s="232" customFormat="1" ht="47.25" x14ac:dyDescent="0.25">
      <c r="A589" s="752" t="s">
        <v>530</v>
      </c>
      <c r="B589" s="805">
        <v>926</v>
      </c>
      <c r="C589" s="492" t="s">
        <v>34</v>
      </c>
      <c r="D589" s="492" t="s">
        <v>38</v>
      </c>
      <c r="E589" s="1024" t="s">
        <v>4</v>
      </c>
      <c r="F589" s="1025"/>
      <c r="G589" s="1025"/>
      <c r="H589" s="1026"/>
      <c r="I589" s="492"/>
      <c r="J589" s="815"/>
      <c r="K589" s="816" t="e">
        <f>#REF!</f>
        <v>#REF!</v>
      </c>
      <c r="L589" s="816">
        <f>L590</f>
        <v>2038.3000000000002</v>
      </c>
      <c r="M589" s="816">
        <f>M590</f>
        <v>2034.8999999999999</v>
      </c>
      <c r="N589" s="1">
        <f t="shared" si="90"/>
        <v>99.833194328607149</v>
      </c>
      <c r="O589" s="512"/>
    </row>
    <row r="590" spans="1:15" s="232" customFormat="1" ht="47.25" x14ac:dyDescent="0.25">
      <c r="A590" s="752" t="s">
        <v>531</v>
      </c>
      <c r="B590" s="805">
        <v>926</v>
      </c>
      <c r="C590" s="492" t="s">
        <v>34</v>
      </c>
      <c r="D590" s="492" t="s">
        <v>38</v>
      </c>
      <c r="E590" s="1024" t="s">
        <v>363</v>
      </c>
      <c r="F590" s="1025"/>
      <c r="G590" s="1025"/>
      <c r="H590" s="1026"/>
      <c r="I590" s="492"/>
      <c r="J590" s="815"/>
      <c r="K590" s="816" t="e">
        <f>#REF!</f>
        <v>#REF!</v>
      </c>
      <c r="L590" s="816">
        <f>L591+L596</f>
        <v>2038.3000000000002</v>
      </c>
      <c r="M590" s="816">
        <f>M591+M596</f>
        <v>2034.8999999999999</v>
      </c>
      <c r="N590" s="1">
        <f t="shared" si="90"/>
        <v>99.833194328607149</v>
      </c>
      <c r="O590" s="512"/>
    </row>
    <row r="591" spans="1:15" s="232" customFormat="1" ht="31.5" x14ac:dyDescent="0.25">
      <c r="A591" s="752" t="s">
        <v>351</v>
      </c>
      <c r="B591" s="805">
        <v>926</v>
      </c>
      <c r="C591" s="492" t="s">
        <v>34</v>
      </c>
      <c r="D591" s="492" t="s">
        <v>38</v>
      </c>
      <c r="E591" s="1012" t="s">
        <v>225</v>
      </c>
      <c r="F591" s="1013"/>
      <c r="G591" s="1013"/>
      <c r="H591" s="1014"/>
      <c r="I591" s="492"/>
      <c r="J591" s="815"/>
      <c r="K591" s="827"/>
      <c r="L591" s="793">
        <f t="shared" ref="L591:M592" si="99">L592</f>
        <v>2008.4</v>
      </c>
      <c r="M591" s="793">
        <f t="shared" si="99"/>
        <v>2005.1</v>
      </c>
      <c r="N591" s="1">
        <f t="shared" si="90"/>
        <v>99.835690101573377</v>
      </c>
      <c r="O591" s="512"/>
    </row>
    <row r="592" spans="1:15" s="232" customFormat="1" ht="78.75" x14ac:dyDescent="0.25">
      <c r="A592" s="752" t="s">
        <v>400</v>
      </c>
      <c r="B592" s="805">
        <v>926</v>
      </c>
      <c r="C592" s="492" t="s">
        <v>34</v>
      </c>
      <c r="D592" s="492" t="s">
        <v>38</v>
      </c>
      <c r="E592" s="1012" t="s">
        <v>225</v>
      </c>
      <c r="F592" s="1013"/>
      <c r="G592" s="1013"/>
      <c r="H592" s="1014"/>
      <c r="I592" s="492" t="s">
        <v>401</v>
      </c>
      <c r="J592" s="815"/>
      <c r="K592" s="827"/>
      <c r="L592" s="793">
        <f t="shared" si="99"/>
        <v>2008.4</v>
      </c>
      <c r="M592" s="793">
        <f t="shared" si="99"/>
        <v>2005.1</v>
      </c>
      <c r="N592" s="1">
        <f t="shared" si="90"/>
        <v>99.835690101573377</v>
      </c>
      <c r="O592" s="512"/>
    </row>
    <row r="593" spans="1:15" s="232" customFormat="1" ht="31.5" x14ac:dyDescent="0.25">
      <c r="A593" s="752" t="s">
        <v>402</v>
      </c>
      <c r="B593" s="805">
        <v>926</v>
      </c>
      <c r="C593" s="492" t="s">
        <v>34</v>
      </c>
      <c r="D593" s="492" t="s">
        <v>38</v>
      </c>
      <c r="E593" s="1012" t="s">
        <v>225</v>
      </c>
      <c r="F593" s="1013"/>
      <c r="G593" s="1013"/>
      <c r="H593" s="1014"/>
      <c r="I593" s="492" t="s">
        <v>399</v>
      </c>
      <c r="J593" s="815"/>
      <c r="K593" s="827"/>
      <c r="L593" s="793">
        <v>2008.4</v>
      </c>
      <c r="M593" s="793">
        <v>2005.1</v>
      </c>
      <c r="N593" s="1">
        <f t="shared" ref="N593:N656" si="100">M593/L593*100</f>
        <v>99.835690101573377</v>
      </c>
      <c r="O593" s="512"/>
    </row>
    <row r="594" spans="1:15" s="232" customFormat="1" ht="31.5" hidden="1" x14ac:dyDescent="0.25">
      <c r="A594" s="828" t="s">
        <v>12</v>
      </c>
      <c r="B594" s="805">
        <v>926</v>
      </c>
      <c r="C594" s="492" t="s">
        <v>34</v>
      </c>
      <c r="D594" s="492" t="s">
        <v>38</v>
      </c>
      <c r="E594" s="1012" t="s">
        <v>225</v>
      </c>
      <c r="F594" s="1013"/>
      <c r="G594" s="1013"/>
      <c r="H594" s="1014"/>
      <c r="I594" s="492" t="s">
        <v>107</v>
      </c>
      <c r="J594" s="815"/>
      <c r="K594" s="827"/>
      <c r="L594" s="793">
        <v>1364.8</v>
      </c>
      <c r="M594" s="793">
        <v>1061.3</v>
      </c>
      <c r="N594" s="1">
        <f t="shared" si="100"/>
        <v>77.76230949589683</v>
      </c>
      <c r="O594" s="986" t="s">
        <v>640</v>
      </c>
    </row>
    <row r="595" spans="1:15" s="232" customFormat="1" ht="63" hidden="1" x14ac:dyDescent="0.25">
      <c r="A595" s="797" t="s">
        <v>190</v>
      </c>
      <c r="B595" s="805">
        <v>926</v>
      </c>
      <c r="C595" s="492" t="s">
        <v>34</v>
      </c>
      <c r="D595" s="492" t="s">
        <v>38</v>
      </c>
      <c r="E595" s="1012" t="s">
        <v>225</v>
      </c>
      <c r="F595" s="1013"/>
      <c r="G595" s="1013"/>
      <c r="H595" s="1014"/>
      <c r="I595" s="492" t="s">
        <v>189</v>
      </c>
      <c r="J595" s="815"/>
      <c r="K595" s="827"/>
      <c r="L595" s="793">
        <v>401.5</v>
      </c>
      <c r="M595" s="793">
        <v>320.60000000000002</v>
      </c>
      <c r="N595" s="1">
        <f t="shared" si="100"/>
        <v>79.850560398505607</v>
      </c>
      <c r="O595" s="986"/>
    </row>
    <row r="596" spans="1:15" s="232" customFormat="1" ht="30.75" customHeight="1" x14ac:dyDescent="0.25">
      <c r="A596" s="809" t="s">
        <v>352</v>
      </c>
      <c r="B596" s="805">
        <v>926</v>
      </c>
      <c r="C596" s="492" t="s">
        <v>34</v>
      </c>
      <c r="D596" s="492" t="s">
        <v>38</v>
      </c>
      <c r="E596" s="1012" t="s">
        <v>229</v>
      </c>
      <c r="F596" s="1013"/>
      <c r="G596" s="1013"/>
      <c r="H596" s="1014"/>
      <c r="I596" s="492"/>
      <c r="J596" s="815"/>
      <c r="K596" s="827"/>
      <c r="L596" s="793">
        <f>L597+L600</f>
        <v>29.9</v>
      </c>
      <c r="M596" s="793">
        <f>M597+M600</f>
        <v>29.8</v>
      </c>
      <c r="N596" s="1">
        <f t="shared" si="100"/>
        <v>99.665551839464896</v>
      </c>
      <c r="O596" s="512"/>
    </row>
    <row r="597" spans="1:15" s="232" customFormat="1" ht="31.5" x14ac:dyDescent="0.25">
      <c r="A597" s="828" t="s">
        <v>453</v>
      </c>
      <c r="B597" s="805">
        <v>926</v>
      </c>
      <c r="C597" s="492" t="s">
        <v>34</v>
      </c>
      <c r="D597" s="492" t="s">
        <v>38</v>
      </c>
      <c r="E597" s="1012" t="s">
        <v>229</v>
      </c>
      <c r="F597" s="1013"/>
      <c r="G597" s="1013"/>
      <c r="H597" s="1014"/>
      <c r="I597" s="492" t="s">
        <v>406</v>
      </c>
      <c r="J597" s="815"/>
      <c r="K597" s="827"/>
      <c r="L597" s="793">
        <f>L598</f>
        <v>3</v>
      </c>
      <c r="M597" s="793">
        <f>M598</f>
        <v>3</v>
      </c>
      <c r="N597" s="1">
        <f t="shared" si="100"/>
        <v>100</v>
      </c>
      <c r="O597" s="512"/>
    </row>
    <row r="598" spans="1:15" s="232" customFormat="1" ht="47.25" x14ac:dyDescent="0.25">
      <c r="A598" s="828" t="s">
        <v>454</v>
      </c>
      <c r="B598" s="805">
        <v>926</v>
      </c>
      <c r="C598" s="492" t="s">
        <v>34</v>
      </c>
      <c r="D598" s="492" t="s">
        <v>38</v>
      </c>
      <c r="E598" s="1012" t="s">
        <v>229</v>
      </c>
      <c r="F598" s="1013"/>
      <c r="G598" s="1013"/>
      <c r="H598" s="1014"/>
      <c r="I598" s="492" t="s">
        <v>407</v>
      </c>
      <c r="J598" s="815"/>
      <c r="K598" s="827"/>
      <c r="L598" s="793">
        <v>3</v>
      </c>
      <c r="M598" s="793">
        <v>3</v>
      </c>
      <c r="N598" s="1">
        <f t="shared" si="100"/>
        <v>100</v>
      </c>
      <c r="O598" s="512"/>
    </row>
    <row r="599" spans="1:15" s="232" customFormat="1" ht="37.5" hidden="1" customHeight="1" x14ac:dyDescent="0.25">
      <c r="A599" s="752" t="s">
        <v>323</v>
      </c>
      <c r="B599" s="805">
        <v>926</v>
      </c>
      <c r="C599" s="492" t="s">
        <v>34</v>
      </c>
      <c r="D599" s="492" t="s">
        <v>38</v>
      </c>
      <c r="E599" s="1012" t="s">
        <v>229</v>
      </c>
      <c r="F599" s="1013"/>
      <c r="G599" s="1013"/>
      <c r="H599" s="1014"/>
      <c r="I599" s="492" t="s">
        <v>44</v>
      </c>
      <c r="J599" s="815"/>
      <c r="K599" s="827"/>
      <c r="L599" s="793">
        <v>54</v>
      </c>
      <c r="M599" s="793">
        <v>54</v>
      </c>
      <c r="N599" s="1">
        <f t="shared" si="100"/>
        <v>100</v>
      </c>
      <c r="O599" s="512"/>
    </row>
    <row r="600" spans="1:15" s="232" customFormat="1" ht="28.5" customHeight="1" x14ac:dyDescent="0.25">
      <c r="A600" s="752" t="s">
        <v>455</v>
      </c>
      <c r="B600" s="805">
        <v>926</v>
      </c>
      <c r="C600" s="492" t="s">
        <v>34</v>
      </c>
      <c r="D600" s="492" t="s">
        <v>38</v>
      </c>
      <c r="E600" s="1012" t="s">
        <v>229</v>
      </c>
      <c r="F600" s="1013"/>
      <c r="G600" s="1013"/>
      <c r="H600" s="1014"/>
      <c r="I600" s="492" t="s">
        <v>414</v>
      </c>
      <c r="J600" s="815"/>
      <c r="K600" s="827"/>
      <c r="L600" s="793">
        <f>L601</f>
        <v>26.9</v>
      </c>
      <c r="M600" s="793">
        <f>M601</f>
        <v>26.8</v>
      </c>
      <c r="N600" s="1">
        <f t="shared" si="100"/>
        <v>99.628252788104106</v>
      </c>
      <c r="O600" s="512"/>
    </row>
    <row r="601" spans="1:15" s="232" customFormat="1" ht="27" customHeight="1" x14ac:dyDescent="0.25">
      <c r="A601" s="752" t="s">
        <v>416</v>
      </c>
      <c r="B601" s="805">
        <v>926</v>
      </c>
      <c r="C601" s="492" t="s">
        <v>34</v>
      </c>
      <c r="D601" s="492" t="s">
        <v>38</v>
      </c>
      <c r="E601" s="1012" t="s">
        <v>229</v>
      </c>
      <c r="F601" s="1013"/>
      <c r="G601" s="1013"/>
      <c r="H601" s="1014"/>
      <c r="I601" s="492" t="s">
        <v>415</v>
      </c>
      <c r="J601" s="815"/>
      <c r="K601" s="827"/>
      <c r="L601" s="793">
        <v>26.9</v>
      </c>
      <c r="M601" s="793">
        <v>26.8</v>
      </c>
      <c r="N601" s="1">
        <f t="shared" si="100"/>
        <v>99.628252788104106</v>
      </c>
      <c r="O601" s="512"/>
    </row>
    <row r="602" spans="1:15" s="232" customFormat="1" ht="37.5" hidden="1" customHeight="1" x14ac:dyDescent="0.25">
      <c r="A602" s="752" t="s">
        <v>187</v>
      </c>
      <c r="B602" s="805">
        <v>926</v>
      </c>
      <c r="C602" s="492" t="s">
        <v>34</v>
      </c>
      <c r="D602" s="492" t="s">
        <v>38</v>
      </c>
      <c r="E602" s="1012" t="s">
        <v>229</v>
      </c>
      <c r="F602" s="1013"/>
      <c r="G602" s="1013"/>
      <c r="H602" s="1014"/>
      <c r="I602" s="492" t="s">
        <v>186</v>
      </c>
      <c r="J602" s="815"/>
      <c r="K602" s="827"/>
      <c r="L602" s="793">
        <v>0</v>
      </c>
      <c r="M602" s="793">
        <v>0</v>
      </c>
      <c r="N602" s="1" t="e">
        <f t="shared" si="100"/>
        <v>#DIV/0!</v>
      </c>
      <c r="O602" s="512"/>
    </row>
    <row r="603" spans="1:15" s="232" customFormat="1" ht="24" customHeight="1" x14ac:dyDescent="0.25">
      <c r="A603" s="818" t="s">
        <v>50</v>
      </c>
      <c r="B603" s="805">
        <v>926</v>
      </c>
      <c r="C603" s="829" t="s">
        <v>34</v>
      </c>
      <c r="D603" s="492" t="s">
        <v>51</v>
      </c>
      <c r="E603" s="1048"/>
      <c r="F603" s="1049"/>
      <c r="G603" s="1049"/>
      <c r="H603" s="1050"/>
      <c r="I603" s="492"/>
      <c r="J603" s="808"/>
      <c r="K603" s="494" t="e">
        <f>K615+K617+#REF!+K620+K623+#REF!</f>
        <v>#REF!</v>
      </c>
      <c r="L603" s="494">
        <f>L604+L610</f>
        <v>3431.1000000000004</v>
      </c>
      <c r="M603" s="494">
        <f>M604+M610</f>
        <v>3426</v>
      </c>
      <c r="N603" s="1">
        <f t="shared" si="100"/>
        <v>99.851359622278551</v>
      </c>
      <c r="O603" s="515"/>
    </row>
    <row r="604" spans="1:15" s="232" customFormat="1" ht="63" x14ac:dyDescent="0.25">
      <c r="A604" s="752" t="s">
        <v>622</v>
      </c>
      <c r="B604" s="805">
        <v>926</v>
      </c>
      <c r="C604" s="829" t="s">
        <v>34</v>
      </c>
      <c r="D604" s="492" t="s">
        <v>51</v>
      </c>
      <c r="E604" s="1001" t="s">
        <v>275</v>
      </c>
      <c r="F604" s="1002"/>
      <c r="G604" s="830"/>
      <c r="H604" s="831"/>
      <c r="I604" s="492"/>
      <c r="J604" s="808"/>
      <c r="K604" s="794"/>
      <c r="L604" s="793">
        <f t="shared" ref="L604:M607" si="101">L605</f>
        <v>2</v>
      </c>
      <c r="M604" s="793">
        <f t="shared" si="101"/>
        <v>0</v>
      </c>
      <c r="N604" s="1">
        <f t="shared" si="100"/>
        <v>0</v>
      </c>
      <c r="O604" s="512"/>
    </row>
    <row r="605" spans="1:15" s="232" customFormat="1" ht="69.75" customHeight="1" x14ac:dyDescent="0.25">
      <c r="A605" s="752" t="s">
        <v>538</v>
      </c>
      <c r="B605" s="805">
        <v>926</v>
      </c>
      <c r="C605" s="829" t="s">
        <v>34</v>
      </c>
      <c r="D605" s="492" t="s">
        <v>51</v>
      </c>
      <c r="E605" s="1001" t="s">
        <v>276</v>
      </c>
      <c r="F605" s="1002"/>
      <c r="G605" s="1002"/>
      <c r="H605" s="1003"/>
      <c r="I605" s="492"/>
      <c r="J605" s="808"/>
      <c r="K605" s="794"/>
      <c r="L605" s="793">
        <f t="shared" si="101"/>
        <v>2</v>
      </c>
      <c r="M605" s="793">
        <f t="shared" si="101"/>
        <v>0</v>
      </c>
      <c r="N605" s="1">
        <f t="shared" si="100"/>
        <v>0</v>
      </c>
      <c r="O605" s="512"/>
    </row>
    <row r="606" spans="1:15" s="232" customFormat="1" ht="24" customHeight="1" x14ac:dyDescent="0.25">
      <c r="A606" s="752" t="s">
        <v>277</v>
      </c>
      <c r="B606" s="805">
        <v>926</v>
      </c>
      <c r="C606" s="829" t="s">
        <v>34</v>
      </c>
      <c r="D606" s="492" t="s">
        <v>51</v>
      </c>
      <c r="E606" s="1001" t="s">
        <v>278</v>
      </c>
      <c r="F606" s="1002"/>
      <c r="G606" s="1002"/>
      <c r="H606" s="1003"/>
      <c r="I606" s="492"/>
      <c r="J606" s="808"/>
      <c r="K606" s="794"/>
      <c r="L606" s="793">
        <f t="shared" si="101"/>
        <v>2</v>
      </c>
      <c r="M606" s="793">
        <f t="shared" si="101"/>
        <v>0</v>
      </c>
      <c r="N606" s="1">
        <f t="shared" si="100"/>
        <v>0</v>
      </c>
      <c r="O606" s="512"/>
    </row>
    <row r="607" spans="1:15" s="232" customFormat="1" ht="31.5" x14ac:dyDescent="0.25">
      <c r="A607" s="828" t="s">
        <v>453</v>
      </c>
      <c r="B607" s="805">
        <v>926</v>
      </c>
      <c r="C607" s="829" t="s">
        <v>34</v>
      </c>
      <c r="D607" s="492" t="s">
        <v>51</v>
      </c>
      <c r="E607" s="1001" t="s">
        <v>278</v>
      </c>
      <c r="F607" s="1002"/>
      <c r="G607" s="1002"/>
      <c r="H607" s="1003"/>
      <c r="I607" s="492" t="s">
        <v>406</v>
      </c>
      <c r="J607" s="808"/>
      <c r="K607" s="794"/>
      <c r="L607" s="793">
        <f t="shared" si="101"/>
        <v>2</v>
      </c>
      <c r="M607" s="793">
        <f t="shared" si="101"/>
        <v>0</v>
      </c>
      <c r="N607" s="1">
        <f t="shared" si="100"/>
        <v>0</v>
      </c>
      <c r="O607" s="512"/>
    </row>
    <row r="608" spans="1:15" s="232" customFormat="1" ht="47.25" x14ac:dyDescent="0.25">
      <c r="A608" s="828" t="s">
        <v>454</v>
      </c>
      <c r="B608" s="805">
        <v>926</v>
      </c>
      <c r="C608" s="829" t="s">
        <v>34</v>
      </c>
      <c r="D608" s="492" t="s">
        <v>51</v>
      </c>
      <c r="E608" s="1001" t="s">
        <v>278</v>
      </c>
      <c r="F608" s="1002"/>
      <c r="G608" s="1002"/>
      <c r="H608" s="1003"/>
      <c r="I608" s="492" t="s">
        <v>407</v>
      </c>
      <c r="J608" s="808"/>
      <c r="K608" s="794"/>
      <c r="L608" s="793">
        <v>2</v>
      </c>
      <c r="M608" s="793">
        <v>0</v>
      </c>
      <c r="N608" s="1">
        <f t="shared" si="100"/>
        <v>0</v>
      </c>
      <c r="O608" s="512"/>
    </row>
    <row r="609" spans="1:17" s="232" customFormat="1" hidden="1" x14ac:dyDescent="0.25">
      <c r="A609" s="752" t="s">
        <v>323</v>
      </c>
      <c r="B609" s="805">
        <v>926</v>
      </c>
      <c r="C609" s="829" t="s">
        <v>34</v>
      </c>
      <c r="D609" s="492" t="s">
        <v>51</v>
      </c>
      <c r="E609" s="1001" t="s">
        <v>278</v>
      </c>
      <c r="F609" s="1002"/>
      <c r="G609" s="1002"/>
      <c r="H609" s="1003"/>
      <c r="I609" s="492" t="s">
        <v>44</v>
      </c>
      <c r="J609" s="808"/>
      <c r="K609" s="794"/>
      <c r="L609" s="793">
        <v>2</v>
      </c>
      <c r="M609" s="793">
        <v>2</v>
      </c>
      <c r="N609" s="1">
        <f t="shared" si="100"/>
        <v>100</v>
      </c>
      <c r="O609" s="512"/>
    </row>
    <row r="610" spans="1:17" s="232" customFormat="1" ht="31.5" x14ac:dyDescent="0.25">
      <c r="A610" s="808" t="s">
        <v>547</v>
      </c>
      <c r="B610" s="805">
        <v>926</v>
      </c>
      <c r="C610" s="829" t="s">
        <v>34</v>
      </c>
      <c r="D610" s="492" t="s">
        <v>51</v>
      </c>
      <c r="E610" s="1006" t="s">
        <v>68</v>
      </c>
      <c r="F610" s="1007"/>
      <c r="G610" s="1007"/>
      <c r="H610" s="1008"/>
      <c r="I610" s="492"/>
      <c r="J610" s="808"/>
      <c r="K610" s="494" t="e">
        <f>K611</f>
        <v>#REF!</v>
      </c>
      <c r="L610" s="494">
        <f>L611</f>
        <v>3429.1000000000004</v>
      </c>
      <c r="M610" s="494">
        <f>M611</f>
        <v>3426</v>
      </c>
      <c r="N610" s="1">
        <f t="shared" si="100"/>
        <v>99.909597270420804</v>
      </c>
      <c r="O610" s="529"/>
    </row>
    <row r="611" spans="1:17" s="232" customFormat="1" ht="47.25" x14ac:dyDescent="0.25">
      <c r="A611" s="493" t="s">
        <v>548</v>
      </c>
      <c r="B611" s="805">
        <v>926</v>
      </c>
      <c r="C611" s="829" t="s">
        <v>34</v>
      </c>
      <c r="D611" s="492" t="s">
        <v>51</v>
      </c>
      <c r="E611" s="1006" t="s">
        <v>69</v>
      </c>
      <c r="F611" s="1007"/>
      <c r="G611" s="1007"/>
      <c r="H611" s="1008"/>
      <c r="I611" s="492"/>
      <c r="J611" s="808"/>
      <c r="K611" s="494" t="e">
        <f>#REF!</f>
        <v>#REF!</v>
      </c>
      <c r="L611" s="494">
        <f>L612</f>
        <v>3429.1000000000004</v>
      </c>
      <c r="M611" s="494">
        <f>M612</f>
        <v>3426</v>
      </c>
      <c r="N611" s="1">
        <f t="shared" si="100"/>
        <v>99.909597270420804</v>
      </c>
      <c r="O611" s="514"/>
    </row>
    <row r="612" spans="1:17" s="232" customFormat="1" ht="21" customHeight="1" x14ac:dyDescent="0.25">
      <c r="A612" s="832" t="s">
        <v>13</v>
      </c>
      <c r="B612" s="805">
        <v>926</v>
      </c>
      <c r="C612" s="829" t="s">
        <v>34</v>
      </c>
      <c r="D612" s="492" t="s">
        <v>51</v>
      </c>
      <c r="E612" s="1051" t="s">
        <v>73</v>
      </c>
      <c r="F612" s="1052"/>
      <c r="G612" s="1052"/>
      <c r="H612" s="1053"/>
      <c r="I612" s="492"/>
      <c r="J612" s="808"/>
      <c r="K612" s="494">
        <f>K615+K620+K623</f>
        <v>0</v>
      </c>
      <c r="L612" s="494">
        <f>L613+L618+L621</f>
        <v>3429.1000000000004</v>
      </c>
      <c r="M612" s="494">
        <f>M613+M618+M621</f>
        <v>3426</v>
      </c>
      <c r="N612" s="1">
        <f t="shared" si="100"/>
        <v>99.909597270420804</v>
      </c>
      <c r="O612" s="514"/>
    </row>
    <row r="613" spans="1:17" s="232" customFormat="1" ht="21" customHeight="1" x14ac:dyDescent="0.25">
      <c r="A613" s="832" t="s">
        <v>411</v>
      </c>
      <c r="B613" s="805">
        <v>926</v>
      </c>
      <c r="C613" s="829" t="s">
        <v>34</v>
      </c>
      <c r="D613" s="492" t="s">
        <v>51</v>
      </c>
      <c r="E613" s="1051" t="s">
        <v>73</v>
      </c>
      <c r="F613" s="1052"/>
      <c r="G613" s="1052"/>
      <c r="H613" s="1053"/>
      <c r="I613" s="492" t="s">
        <v>401</v>
      </c>
      <c r="J613" s="808"/>
      <c r="K613" s="494"/>
      <c r="L613" s="494">
        <f>L614</f>
        <v>2901.4</v>
      </c>
      <c r="M613" s="494">
        <f>M614</f>
        <v>2900.5</v>
      </c>
      <c r="N613" s="1">
        <f t="shared" si="100"/>
        <v>99.968980492176186</v>
      </c>
      <c r="O613" s="514"/>
    </row>
    <row r="614" spans="1:17" s="232" customFormat="1" ht="21" customHeight="1" x14ac:dyDescent="0.25">
      <c r="A614" s="832" t="s">
        <v>422</v>
      </c>
      <c r="B614" s="805">
        <v>926</v>
      </c>
      <c r="C614" s="829" t="s">
        <v>34</v>
      </c>
      <c r="D614" s="492" t="s">
        <v>51</v>
      </c>
      <c r="E614" s="1051" t="s">
        <v>73</v>
      </c>
      <c r="F614" s="1052"/>
      <c r="G614" s="1052"/>
      <c r="H614" s="1053"/>
      <c r="I614" s="492" t="s">
        <v>420</v>
      </c>
      <c r="J614" s="808"/>
      <c r="K614" s="494"/>
      <c r="L614" s="494">
        <v>2901.4</v>
      </c>
      <c r="M614" s="494">
        <v>2900.5</v>
      </c>
      <c r="N614" s="1">
        <f t="shared" si="100"/>
        <v>99.968980492176186</v>
      </c>
      <c r="O614" s="514"/>
    </row>
    <row r="615" spans="1:17" s="232" customFormat="1" ht="39.75" hidden="1" customHeight="1" x14ac:dyDescent="0.25">
      <c r="A615" s="752" t="s">
        <v>135</v>
      </c>
      <c r="B615" s="805">
        <v>926</v>
      </c>
      <c r="C615" s="829" t="s">
        <v>34</v>
      </c>
      <c r="D615" s="492" t="s">
        <v>51</v>
      </c>
      <c r="E615" s="1051" t="s">
        <v>73</v>
      </c>
      <c r="F615" s="1052"/>
      <c r="G615" s="1052"/>
      <c r="H615" s="1053"/>
      <c r="I615" s="492" t="s">
        <v>88</v>
      </c>
      <c r="J615" s="808"/>
      <c r="K615" s="794"/>
      <c r="L615" s="796">
        <v>2040</v>
      </c>
      <c r="M615" s="796">
        <f>1966.6</f>
        <v>1966.6</v>
      </c>
      <c r="N615" s="1">
        <f t="shared" si="100"/>
        <v>96.401960784313729</v>
      </c>
      <c r="O615" s="986" t="s">
        <v>640</v>
      </c>
      <c r="Q615" s="6" t="s">
        <v>774</v>
      </c>
    </row>
    <row r="616" spans="1:17" s="232" customFormat="1" ht="46.5" hidden="1" customHeight="1" x14ac:dyDescent="0.25">
      <c r="A616" s="752" t="s">
        <v>39</v>
      </c>
      <c r="B616" s="805">
        <v>926</v>
      </c>
      <c r="C616" s="829" t="s">
        <v>34</v>
      </c>
      <c r="D616" s="492" t="s">
        <v>51</v>
      </c>
      <c r="E616" s="1051" t="s">
        <v>73</v>
      </c>
      <c r="F616" s="1052"/>
      <c r="G616" s="1052"/>
      <c r="H616" s="1053"/>
      <c r="I616" s="492" t="s">
        <v>89</v>
      </c>
      <c r="J616" s="808"/>
      <c r="K616" s="794"/>
      <c r="L616" s="793">
        <v>0</v>
      </c>
      <c r="M616" s="793">
        <v>0</v>
      </c>
      <c r="N616" s="1" t="e">
        <f t="shared" si="100"/>
        <v>#DIV/0!</v>
      </c>
      <c r="O616" s="986"/>
    </row>
    <row r="617" spans="1:17" s="232" customFormat="1" ht="47.25" hidden="1" x14ac:dyDescent="0.25">
      <c r="A617" s="828" t="s">
        <v>133</v>
      </c>
      <c r="B617" s="805">
        <v>926</v>
      </c>
      <c r="C617" s="829" t="s">
        <v>34</v>
      </c>
      <c r="D617" s="492" t="s">
        <v>51</v>
      </c>
      <c r="E617" s="1051" t="s">
        <v>73</v>
      </c>
      <c r="F617" s="1052"/>
      <c r="G617" s="1052"/>
      <c r="H617" s="1053"/>
      <c r="I617" s="492" t="s">
        <v>134</v>
      </c>
      <c r="J617" s="808"/>
      <c r="K617" s="794"/>
      <c r="L617" s="793">
        <f>442.9+150+100.4-61.9</f>
        <v>631.4</v>
      </c>
      <c r="M617" s="793">
        <v>592.9</v>
      </c>
      <c r="N617" s="1">
        <f t="shared" si="100"/>
        <v>93.902439024390233</v>
      </c>
      <c r="O617" s="514"/>
      <c r="Q617" s="6" t="s">
        <v>773</v>
      </c>
    </row>
    <row r="618" spans="1:17" s="232" customFormat="1" ht="31.5" x14ac:dyDescent="0.25">
      <c r="A618" s="828" t="s">
        <v>453</v>
      </c>
      <c r="B618" s="805">
        <v>926</v>
      </c>
      <c r="C618" s="829" t="s">
        <v>34</v>
      </c>
      <c r="D618" s="492" t="s">
        <v>51</v>
      </c>
      <c r="E618" s="1051" t="s">
        <v>73</v>
      </c>
      <c r="F618" s="1052"/>
      <c r="G618" s="1052"/>
      <c r="H618" s="1053"/>
      <c r="I618" s="492" t="s">
        <v>406</v>
      </c>
      <c r="J618" s="808"/>
      <c r="K618" s="794"/>
      <c r="L618" s="793">
        <f>L619</f>
        <v>470.4</v>
      </c>
      <c r="M618" s="793">
        <f>M619</f>
        <v>468.3</v>
      </c>
      <c r="N618" s="1">
        <f t="shared" si="100"/>
        <v>99.553571428571445</v>
      </c>
      <c r="O618" s="514"/>
    </row>
    <row r="619" spans="1:17" s="232" customFormat="1" ht="47.25" x14ac:dyDescent="0.25">
      <c r="A619" s="828" t="s">
        <v>454</v>
      </c>
      <c r="B619" s="805">
        <v>926</v>
      </c>
      <c r="C619" s="829" t="s">
        <v>34</v>
      </c>
      <c r="D619" s="492" t="s">
        <v>51</v>
      </c>
      <c r="E619" s="1051" t="s">
        <v>73</v>
      </c>
      <c r="F619" s="1052"/>
      <c r="G619" s="1052"/>
      <c r="H619" s="1053"/>
      <c r="I619" s="492" t="s">
        <v>407</v>
      </c>
      <c r="J619" s="808"/>
      <c r="K619" s="794"/>
      <c r="L619" s="793">
        <v>470.4</v>
      </c>
      <c r="M619" s="793">
        <v>468.3</v>
      </c>
      <c r="N619" s="1">
        <f t="shared" si="100"/>
        <v>99.553571428571445</v>
      </c>
      <c r="O619" s="514"/>
    </row>
    <row r="620" spans="1:17" s="408" customFormat="1" ht="20.25" hidden="1" customHeight="1" x14ac:dyDescent="0.25">
      <c r="A620" s="752" t="s">
        <v>323</v>
      </c>
      <c r="B620" s="805">
        <v>926</v>
      </c>
      <c r="C620" s="829" t="s">
        <v>34</v>
      </c>
      <c r="D620" s="492" t="s">
        <v>51</v>
      </c>
      <c r="E620" s="1051" t="s">
        <v>73</v>
      </c>
      <c r="F620" s="1052"/>
      <c r="G620" s="1052"/>
      <c r="H620" s="1053"/>
      <c r="I620" s="492" t="s">
        <v>44</v>
      </c>
      <c r="J620" s="808"/>
      <c r="K620" s="794"/>
      <c r="L620" s="793">
        <v>297.5</v>
      </c>
      <c r="M620" s="793">
        <v>297.5</v>
      </c>
      <c r="N620" s="1">
        <f t="shared" si="100"/>
        <v>100</v>
      </c>
      <c r="O620" s="514"/>
    </row>
    <row r="621" spans="1:17" s="232" customFormat="1" x14ac:dyDescent="0.25">
      <c r="A621" s="752" t="s">
        <v>455</v>
      </c>
      <c r="B621" s="805">
        <v>926</v>
      </c>
      <c r="C621" s="829" t="s">
        <v>34</v>
      </c>
      <c r="D621" s="492" t="s">
        <v>51</v>
      </c>
      <c r="E621" s="1051" t="s">
        <v>73</v>
      </c>
      <c r="F621" s="1052"/>
      <c r="G621" s="1052"/>
      <c r="H621" s="1053"/>
      <c r="I621" s="492" t="s">
        <v>414</v>
      </c>
      <c r="J621" s="808"/>
      <c r="K621" s="794"/>
      <c r="L621" s="793">
        <f>L622</f>
        <v>57.3</v>
      </c>
      <c r="M621" s="793">
        <f>M622</f>
        <v>57.2</v>
      </c>
      <c r="N621" s="1">
        <f t="shared" si="100"/>
        <v>99.825479930191989</v>
      </c>
      <c r="O621" s="514"/>
    </row>
    <row r="622" spans="1:17" s="232" customFormat="1" x14ac:dyDescent="0.25">
      <c r="A622" s="752" t="s">
        <v>416</v>
      </c>
      <c r="B622" s="805">
        <v>926</v>
      </c>
      <c r="C622" s="829" t="s">
        <v>34</v>
      </c>
      <c r="D622" s="492" t="s">
        <v>51</v>
      </c>
      <c r="E622" s="1051" t="s">
        <v>73</v>
      </c>
      <c r="F622" s="1052"/>
      <c r="G622" s="1052"/>
      <c r="H622" s="1053"/>
      <c r="I622" s="492" t="s">
        <v>415</v>
      </c>
      <c r="J622" s="808"/>
      <c r="K622" s="794"/>
      <c r="L622" s="793">
        <v>57.3</v>
      </c>
      <c r="M622" s="793">
        <v>57.2</v>
      </c>
      <c r="N622" s="1">
        <f t="shared" si="100"/>
        <v>99.825479930191989</v>
      </c>
      <c r="O622" s="514"/>
    </row>
    <row r="623" spans="1:17" s="408" customFormat="1" ht="31.5" hidden="1" customHeight="1" x14ac:dyDescent="0.25">
      <c r="A623" s="752" t="s">
        <v>40</v>
      </c>
      <c r="B623" s="805">
        <v>926</v>
      </c>
      <c r="C623" s="829" t="s">
        <v>34</v>
      </c>
      <c r="D623" s="492" t="s">
        <v>51</v>
      </c>
      <c r="E623" s="1051" t="s">
        <v>73</v>
      </c>
      <c r="F623" s="1052"/>
      <c r="G623" s="1052"/>
      <c r="H623" s="1053"/>
      <c r="I623" s="492" t="s">
        <v>109</v>
      </c>
      <c r="J623" s="808"/>
      <c r="K623" s="794"/>
      <c r="L623" s="796">
        <v>20.8</v>
      </c>
      <c r="M623" s="796">
        <v>20.8</v>
      </c>
      <c r="N623" s="1">
        <f t="shared" si="100"/>
        <v>100</v>
      </c>
      <c r="O623" s="514"/>
    </row>
    <row r="624" spans="1:17" s="408" customFormat="1" ht="18" hidden="1" customHeight="1" x14ac:dyDescent="0.25">
      <c r="A624" s="752" t="s">
        <v>53</v>
      </c>
      <c r="B624" s="805">
        <v>926</v>
      </c>
      <c r="C624" s="829" t="s">
        <v>34</v>
      </c>
      <c r="D624" s="492" t="s">
        <v>51</v>
      </c>
      <c r="E624" s="1051" t="s">
        <v>73</v>
      </c>
      <c r="F624" s="1052"/>
      <c r="G624" s="1052"/>
      <c r="H624" s="1053"/>
      <c r="I624" s="492" t="s">
        <v>110</v>
      </c>
      <c r="J624" s="808"/>
      <c r="K624" s="794"/>
      <c r="L624" s="793">
        <v>0</v>
      </c>
      <c r="M624" s="793">
        <v>0</v>
      </c>
      <c r="N624" s="1" t="e">
        <f t="shared" si="100"/>
        <v>#DIV/0!</v>
      </c>
      <c r="O624" s="514"/>
    </row>
    <row r="625" spans="1:15" s="408" customFormat="1" ht="19.5" hidden="1" customHeight="1" x14ac:dyDescent="0.25">
      <c r="A625" s="752" t="s">
        <v>187</v>
      </c>
      <c r="B625" s="805">
        <v>926</v>
      </c>
      <c r="C625" s="829" t="s">
        <v>34</v>
      </c>
      <c r="D625" s="492" t="s">
        <v>51</v>
      </c>
      <c r="E625" s="1051" t="s">
        <v>73</v>
      </c>
      <c r="F625" s="1052"/>
      <c r="G625" s="1052"/>
      <c r="H625" s="1053"/>
      <c r="I625" s="492" t="s">
        <v>186</v>
      </c>
      <c r="J625" s="808"/>
      <c r="K625" s="794"/>
      <c r="L625" s="793">
        <v>0</v>
      </c>
      <c r="M625" s="793">
        <v>0</v>
      </c>
      <c r="N625" s="1" t="e">
        <f t="shared" si="100"/>
        <v>#DIV/0!</v>
      </c>
      <c r="O625" s="530"/>
    </row>
    <row r="626" spans="1:15" s="408" customFormat="1" ht="28.5" hidden="1" customHeight="1" x14ac:dyDescent="0.25">
      <c r="A626" s="833" t="s">
        <v>17</v>
      </c>
      <c r="B626" s="805">
        <v>926</v>
      </c>
      <c r="C626" s="829" t="s">
        <v>46</v>
      </c>
      <c r="D626" s="492"/>
      <c r="E626" s="834"/>
      <c r="F626" s="830"/>
      <c r="G626" s="830"/>
      <c r="H626" s="831"/>
      <c r="I626" s="492"/>
      <c r="J626" s="808"/>
      <c r="K626" s="794"/>
      <c r="L626" s="793">
        <f>L627</f>
        <v>0</v>
      </c>
      <c r="M626" s="793">
        <f t="shared" ref="M626" si="102">M627</f>
        <v>0</v>
      </c>
      <c r="N626" s="1" t="e">
        <f t="shared" si="100"/>
        <v>#DIV/0!</v>
      </c>
      <c r="O626" s="615"/>
    </row>
    <row r="627" spans="1:15" s="408" customFormat="1" ht="35.25" hidden="1" customHeight="1" x14ac:dyDescent="0.25">
      <c r="A627" s="752" t="s">
        <v>708</v>
      </c>
      <c r="B627" s="805">
        <v>926</v>
      </c>
      <c r="C627" s="829" t="s">
        <v>46</v>
      </c>
      <c r="D627" s="492" t="s">
        <v>46</v>
      </c>
      <c r="E627" s="834"/>
      <c r="F627" s="830"/>
      <c r="G627" s="830"/>
      <c r="H627" s="831"/>
      <c r="I627" s="492"/>
      <c r="J627" s="808"/>
      <c r="K627" s="794"/>
      <c r="L627" s="793">
        <f>L628</f>
        <v>0</v>
      </c>
      <c r="M627" s="793">
        <f t="shared" ref="M627" si="103">M628</f>
        <v>0</v>
      </c>
      <c r="N627" s="1" t="e">
        <f t="shared" si="100"/>
        <v>#DIV/0!</v>
      </c>
      <c r="O627" s="615"/>
    </row>
    <row r="628" spans="1:15" s="408" customFormat="1" ht="58.5" hidden="1" customHeight="1" x14ac:dyDescent="0.25">
      <c r="A628" s="752" t="s">
        <v>625</v>
      </c>
      <c r="B628" s="805">
        <v>926</v>
      </c>
      <c r="C628" s="829" t="s">
        <v>46</v>
      </c>
      <c r="D628" s="492" t="s">
        <v>46</v>
      </c>
      <c r="E628" s="834" t="s">
        <v>608</v>
      </c>
      <c r="F628" s="830"/>
      <c r="G628" s="830"/>
      <c r="H628" s="831"/>
      <c r="I628" s="492"/>
      <c r="J628" s="808"/>
      <c r="K628" s="794"/>
      <c r="L628" s="793">
        <f>L629</f>
        <v>0</v>
      </c>
      <c r="M628" s="793">
        <f t="shared" ref="M628" si="104">M629</f>
        <v>0</v>
      </c>
      <c r="N628" s="1" t="e">
        <f t="shared" si="100"/>
        <v>#DIV/0!</v>
      </c>
      <c r="O628" s="615"/>
    </row>
    <row r="629" spans="1:15" s="408" customFormat="1" ht="32.25" hidden="1" customHeight="1" x14ac:dyDescent="0.25">
      <c r="A629" s="797" t="s">
        <v>702</v>
      </c>
      <c r="B629" s="805">
        <v>926</v>
      </c>
      <c r="C629" s="829" t="s">
        <v>46</v>
      </c>
      <c r="D629" s="492" t="s">
        <v>46</v>
      </c>
      <c r="E629" s="834" t="s">
        <v>691</v>
      </c>
      <c r="F629" s="830"/>
      <c r="G629" s="830"/>
      <c r="H629" s="831"/>
      <c r="I629" s="492"/>
      <c r="J629" s="808"/>
      <c r="K629" s="794"/>
      <c r="L629" s="793">
        <f>L630+L634</f>
        <v>0</v>
      </c>
      <c r="M629" s="793">
        <f t="shared" ref="M629" si="105">M630+M634</f>
        <v>0</v>
      </c>
      <c r="N629" s="1" t="e">
        <f t="shared" si="100"/>
        <v>#DIV/0!</v>
      </c>
      <c r="O629" s="615"/>
    </row>
    <row r="630" spans="1:15" s="408" customFormat="1" ht="44.25" hidden="1" customHeight="1" x14ac:dyDescent="0.25">
      <c r="A630" s="752" t="s">
        <v>706</v>
      </c>
      <c r="B630" s="805">
        <v>926</v>
      </c>
      <c r="C630" s="829" t="s">
        <v>46</v>
      </c>
      <c r="D630" s="492" t="s">
        <v>46</v>
      </c>
      <c r="E630" s="1001" t="s">
        <v>705</v>
      </c>
      <c r="F630" s="1002"/>
      <c r="G630" s="1002"/>
      <c r="H630" s="831"/>
      <c r="I630" s="492"/>
      <c r="J630" s="808"/>
      <c r="K630" s="794"/>
      <c r="L630" s="793">
        <f>L631</f>
        <v>0</v>
      </c>
      <c r="M630" s="793">
        <f t="shared" ref="M630" si="106">M631</f>
        <v>0</v>
      </c>
      <c r="N630" s="1" t="e">
        <f t="shared" si="100"/>
        <v>#DIV/0!</v>
      </c>
      <c r="O630" s="615"/>
    </row>
    <row r="631" spans="1:15" s="408" customFormat="1" ht="70.5" hidden="1" customHeight="1" x14ac:dyDescent="0.25">
      <c r="A631" s="752"/>
      <c r="B631" s="805"/>
      <c r="C631" s="829"/>
      <c r="D631" s="492"/>
      <c r="E631" s="819"/>
      <c r="F631" s="820"/>
      <c r="G631" s="820"/>
      <c r="H631" s="821"/>
      <c r="I631" s="492"/>
      <c r="J631" s="808"/>
      <c r="K631" s="794"/>
      <c r="L631" s="793"/>
      <c r="M631" s="793"/>
      <c r="N631" s="1" t="e">
        <f t="shared" si="100"/>
        <v>#DIV/0!</v>
      </c>
      <c r="O631" s="615"/>
    </row>
    <row r="632" spans="1:15" s="408" customFormat="1" ht="30.75" hidden="1" customHeight="1" x14ac:dyDescent="0.25">
      <c r="A632" s="828"/>
      <c r="B632" s="805"/>
      <c r="C632" s="829"/>
      <c r="D632" s="492"/>
      <c r="E632" s="819"/>
      <c r="F632" s="820"/>
      <c r="G632" s="820"/>
      <c r="H632" s="831"/>
      <c r="I632" s="492"/>
      <c r="J632" s="808"/>
      <c r="K632" s="794"/>
      <c r="L632" s="793"/>
      <c r="M632" s="793"/>
      <c r="N632" s="1" t="e">
        <f t="shared" si="100"/>
        <v>#DIV/0!</v>
      </c>
      <c r="O632" s="615"/>
    </row>
    <row r="633" spans="1:15" s="408" customFormat="1" ht="35.25" hidden="1" customHeight="1" x14ac:dyDescent="0.25">
      <c r="A633" s="828"/>
      <c r="B633" s="805"/>
      <c r="C633" s="829"/>
      <c r="D633" s="492"/>
      <c r="E633" s="819"/>
      <c r="F633" s="820"/>
      <c r="G633" s="820"/>
      <c r="H633" s="831"/>
      <c r="I633" s="492"/>
      <c r="J633" s="808"/>
      <c r="K633" s="794"/>
      <c r="L633" s="793"/>
      <c r="M633" s="793"/>
      <c r="N633" s="1" t="e">
        <f t="shared" si="100"/>
        <v>#DIV/0!</v>
      </c>
      <c r="O633" s="615"/>
    </row>
    <row r="634" spans="1:15" s="408" customFormat="1" ht="47.25" hidden="1" customHeight="1" x14ac:dyDescent="0.25">
      <c r="A634" s="797" t="s">
        <v>710</v>
      </c>
      <c r="B634" s="805">
        <v>926</v>
      </c>
      <c r="C634" s="829" t="s">
        <v>46</v>
      </c>
      <c r="D634" s="492" t="s">
        <v>35</v>
      </c>
      <c r="E634" s="819" t="s">
        <v>709</v>
      </c>
      <c r="F634" s="820"/>
      <c r="G634" s="820"/>
      <c r="H634" s="831"/>
      <c r="I634" s="492"/>
      <c r="J634" s="808"/>
      <c r="K634" s="794"/>
      <c r="L634" s="793">
        <f>L635</f>
        <v>0</v>
      </c>
      <c r="M634" s="793">
        <f t="shared" ref="M634" si="107">M635</f>
        <v>0</v>
      </c>
      <c r="N634" s="1" t="e">
        <f t="shared" si="100"/>
        <v>#DIV/0!</v>
      </c>
      <c r="O634" s="615"/>
    </row>
    <row r="635" spans="1:15" s="408" customFormat="1" ht="66" hidden="1" customHeight="1" x14ac:dyDescent="0.25">
      <c r="A635" s="752" t="s">
        <v>707</v>
      </c>
      <c r="B635" s="805">
        <v>926</v>
      </c>
      <c r="C635" s="829" t="s">
        <v>46</v>
      </c>
      <c r="D635" s="492" t="s">
        <v>35</v>
      </c>
      <c r="E635" s="819" t="s">
        <v>718</v>
      </c>
      <c r="F635" s="820"/>
      <c r="G635" s="820"/>
      <c r="H635" s="831"/>
      <c r="I635" s="492"/>
      <c r="J635" s="808"/>
      <c r="K635" s="794"/>
      <c r="L635" s="793">
        <f>L636</f>
        <v>0</v>
      </c>
      <c r="M635" s="793">
        <f t="shared" ref="M635" si="108">M636</f>
        <v>0</v>
      </c>
      <c r="N635" s="1" t="e">
        <f t="shared" si="100"/>
        <v>#DIV/0!</v>
      </c>
      <c r="O635" s="615"/>
    </row>
    <row r="636" spans="1:15" s="408" customFormat="1" ht="45.75" hidden="1" customHeight="1" x14ac:dyDescent="0.25">
      <c r="A636" s="828" t="s">
        <v>453</v>
      </c>
      <c r="B636" s="805">
        <v>926</v>
      </c>
      <c r="C636" s="829" t="s">
        <v>46</v>
      </c>
      <c r="D636" s="492" t="s">
        <v>35</v>
      </c>
      <c r="E636" s="819" t="s">
        <v>718</v>
      </c>
      <c r="F636" s="820"/>
      <c r="G636" s="820"/>
      <c r="H636" s="831"/>
      <c r="I636" s="492" t="s">
        <v>522</v>
      </c>
      <c r="J636" s="808"/>
      <c r="K636" s="794"/>
      <c r="L636" s="793">
        <f>L637</f>
        <v>0</v>
      </c>
      <c r="M636" s="793">
        <f t="shared" ref="M636" si="109">M637</f>
        <v>0</v>
      </c>
      <c r="N636" s="1" t="e">
        <f t="shared" si="100"/>
        <v>#DIV/0!</v>
      </c>
      <c r="O636" s="615"/>
    </row>
    <row r="637" spans="1:15" s="408" customFormat="1" ht="38.25" hidden="1" customHeight="1" x14ac:dyDescent="0.25">
      <c r="A637" s="828" t="s">
        <v>454</v>
      </c>
      <c r="B637" s="805">
        <v>926</v>
      </c>
      <c r="C637" s="829" t="s">
        <v>46</v>
      </c>
      <c r="D637" s="492" t="s">
        <v>35</v>
      </c>
      <c r="E637" s="819" t="s">
        <v>718</v>
      </c>
      <c r="F637" s="820"/>
      <c r="G637" s="820"/>
      <c r="H637" s="831"/>
      <c r="I637" s="492" t="s">
        <v>523</v>
      </c>
      <c r="J637" s="808"/>
      <c r="K637" s="794"/>
      <c r="L637" s="793"/>
      <c r="M637" s="793">
        <v>0</v>
      </c>
      <c r="N637" s="1" t="e">
        <f t="shared" si="100"/>
        <v>#DIV/0!</v>
      </c>
      <c r="O637" s="615"/>
    </row>
    <row r="638" spans="1:15" s="232" customFormat="1" ht="23.25" customHeight="1" x14ac:dyDescent="0.25">
      <c r="A638" s="752" t="s">
        <v>90</v>
      </c>
      <c r="B638" s="805">
        <v>926</v>
      </c>
      <c r="C638" s="492" t="s">
        <v>58</v>
      </c>
      <c r="D638" s="492"/>
      <c r="E638" s="1009"/>
      <c r="F638" s="1010"/>
      <c r="G638" s="1010"/>
      <c r="H638" s="1011"/>
      <c r="I638" s="492"/>
      <c r="J638" s="815"/>
      <c r="K638" s="816" t="e">
        <f>K640+K649+K693+K705</f>
        <v>#REF!</v>
      </c>
      <c r="L638" s="816">
        <f>L639+L649+L674+L694+L705</f>
        <v>80666.133000000002</v>
      </c>
      <c r="M638" s="816">
        <f>M639+M649+M674+M694+M705</f>
        <v>80540.600000000006</v>
      </c>
      <c r="N638" s="1">
        <f t="shared" si="100"/>
        <v>99.844379548973791</v>
      </c>
      <c r="O638" s="515"/>
    </row>
    <row r="639" spans="1:15" ht="23.25" customHeight="1" x14ac:dyDescent="0.3">
      <c r="A639" s="752" t="s">
        <v>120</v>
      </c>
      <c r="B639" s="805">
        <v>926</v>
      </c>
      <c r="C639" s="492" t="s">
        <v>58</v>
      </c>
      <c r="D639" s="492" t="s">
        <v>34</v>
      </c>
      <c r="E639" s="1015"/>
      <c r="F639" s="1016"/>
      <c r="G639" s="1016"/>
      <c r="H639" s="1017"/>
      <c r="I639" s="492"/>
      <c r="J639" s="808"/>
      <c r="K639" s="835" t="e">
        <f>K641+#REF!</f>
        <v>#REF!</v>
      </c>
      <c r="L639" s="494">
        <f t="shared" ref="L639:M641" si="110">L640</f>
        <v>8361.1</v>
      </c>
      <c r="M639" s="494">
        <f t="shared" si="110"/>
        <v>8343.7000000000007</v>
      </c>
      <c r="N639" s="1">
        <f t="shared" si="100"/>
        <v>99.791893411154035</v>
      </c>
      <c r="O639" s="515"/>
    </row>
    <row r="640" spans="1:15" ht="45" customHeight="1" x14ac:dyDescent="0.3">
      <c r="A640" s="752" t="s">
        <v>618</v>
      </c>
      <c r="B640" s="805">
        <v>926</v>
      </c>
      <c r="C640" s="492" t="s">
        <v>58</v>
      </c>
      <c r="D640" s="492" t="s">
        <v>34</v>
      </c>
      <c r="E640" s="1006" t="s">
        <v>77</v>
      </c>
      <c r="F640" s="1007"/>
      <c r="G640" s="1007"/>
      <c r="H640" s="1008"/>
      <c r="I640" s="800"/>
      <c r="J640" s="808"/>
      <c r="K640" s="494" t="e">
        <f>K641+#REF!</f>
        <v>#REF!</v>
      </c>
      <c r="L640" s="494">
        <f t="shared" si="110"/>
        <v>8361.1</v>
      </c>
      <c r="M640" s="494">
        <f t="shared" si="110"/>
        <v>8343.7000000000007</v>
      </c>
      <c r="N640" s="1">
        <f t="shared" si="100"/>
        <v>99.791893411154035</v>
      </c>
    </row>
    <row r="641" spans="1:18" ht="65.25" customHeight="1" x14ac:dyDescent="0.3">
      <c r="A641" s="752" t="s">
        <v>651</v>
      </c>
      <c r="B641" s="805">
        <v>926</v>
      </c>
      <c r="C641" s="492" t="s">
        <v>58</v>
      </c>
      <c r="D641" s="492" t="s">
        <v>34</v>
      </c>
      <c r="E641" s="1006" t="s">
        <v>215</v>
      </c>
      <c r="F641" s="1007"/>
      <c r="G641" s="1007"/>
      <c r="H641" s="1008"/>
      <c r="I641" s="800"/>
      <c r="J641" s="808"/>
      <c r="K641" s="494" t="e">
        <f>#REF!</f>
        <v>#REF!</v>
      </c>
      <c r="L641" s="494">
        <f t="shared" si="110"/>
        <v>8361.1</v>
      </c>
      <c r="M641" s="494">
        <f t="shared" si="110"/>
        <v>8343.7000000000007</v>
      </c>
      <c r="N641" s="1">
        <f t="shared" si="100"/>
        <v>99.791893411154035</v>
      </c>
      <c r="O641" s="505"/>
    </row>
    <row r="642" spans="1:18" ht="30" customHeight="1" x14ac:dyDescent="0.3">
      <c r="A642" s="797" t="s">
        <v>193</v>
      </c>
      <c r="B642" s="805">
        <v>926</v>
      </c>
      <c r="C642" s="492" t="s">
        <v>58</v>
      </c>
      <c r="D642" s="492" t="s">
        <v>34</v>
      </c>
      <c r="E642" s="1006" t="s">
        <v>216</v>
      </c>
      <c r="F642" s="1007"/>
      <c r="G642" s="1007"/>
      <c r="H642" s="1008"/>
      <c r="I642" s="800"/>
      <c r="J642" s="808"/>
      <c r="K642" s="494"/>
      <c r="L642" s="494">
        <f>L645+L648</f>
        <v>8361.1</v>
      </c>
      <c r="M642" s="494">
        <f>M645+M648</f>
        <v>8343.7000000000007</v>
      </c>
      <c r="N642" s="1">
        <f t="shared" si="100"/>
        <v>99.791893411154035</v>
      </c>
    </row>
    <row r="643" spans="1:18" ht="21" customHeight="1" x14ac:dyDescent="0.3">
      <c r="A643" s="752" t="s">
        <v>140</v>
      </c>
      <c r="B643" s="805">
        <v>926</v>
      </c>
      <c r="C643" s="492" t="s">
        <v>58</v>
      </c>
      <c r="D643" s="492" t="s">
        <v>34</v>
      </c>
      <c r="E643" s="998" t="s">
        <v>250</v>
      </c>
      <c r="F643" s="999"/>
      <c r="G643" s="999"/>
      <c r="H643" s="1000"/>
      <c r="I643" s="492"/>
      <c r="J643" s="808"/>
      <c r="K643" s="494">
        <f>K645</f>
        <v>0</v>
      </c>
      <c r="L643" s="494">
        <f t="shared" ref="L643:M644" si="111">L644</f>
        <v>1637.8</v>
      </c>
      <c r="M643" s="494">
        <f t="shared" si="111"/>
        <v>1620.4</v>
      </c>
      <c r="N643" s="1">
        <f t="shared" si="100"/>
        <v>98.937599218463802</v>
      </c>
    </row>
    <row r="644" spans="1:18" ht="32.25" x14ac:dyDescent="0.3">
      <c r="A644" s="752" t="s">
        <v>473</v>
      </c>
      <c r="B644" s="805">
        <v>926</v>
      </c>
      <c r="C644" s="492" t="s">
        <v>58</v>
      </c>
      <c r="D644" s="492" t="s">
        <v>34</v>
      </c>
      <c r="E644" s="998" t="s">
        <v>250</v>
      </c>
      <c r="F644" s="999"/>
      <c r="G644" s="999"/>
      <c r="H644" s="1000"/>
      <c r="I644" s="492" t="s">
        <v>447</v>
      </c>
      <c r="J644" s="808"/>
      <c r="K644" s="494"/>
      <c r="L644" s="494">
        <f t="shared" si="111"/>
        <v>1637.8</v>
      </c>
      <c r="M644" s="494">
        <f t="shared" si="111"/>
        <v>1620.4</v>
      </c>
      <c r="N644" s="1">
        <f t="shared" si="100"/>
        <v>98.937599218463802</v>
      </c>
    </row>
    <row r="645" spans="1:18" x14ac:dyDescent="0.3">
      <c r="A645" s="752" t="s">
        <v>474</v>
      </c>
      <c r="B645" s="805">
        <v>926</v>
      </c>
      <c r="C645" s="492" t="s">
        <v>58</v>
      </c>
      <c r="D645" s="492" t="s">
        <v>34</v>
      </c>
      <c r="E645" s="998" t="s">
        <v>250</v>
      </c>
      <c r="F645" s="999"/>
      <c r="G645" s="999"/>
      <c r="H645" s="1000"/>
      <c r="I645" s="492" t="s">
        <v>472</v>
      </c>
      <c r="J645" s="808"/>
      <c r="K645" s="494"/>
      <c r="L645" s="494">
        <v>1637.8</v>
      </c>
      <c r="M645" s="494">
        <v>1620.4</v>
      </c>
      <c r="N645" s="1">
        <f t="shared" si="100"/>
        <v>98.937599218463802</v>
      </c>
    </row>
    <row r="646" spans="1:18" ht="159" customHeight="1" x14ac:dyDescent="0.3">
      <c r="A646" s="742" t="s">
        <v>735</v>
      </c>
      <c r="B646" s="805">
        <v>926</v>
      </c>
      <c r="C646" s="492" t="s">
        <v>58</v>
      </c>
      <c r="D646" s="492" t="s">
        <v>34</v>
      </c>
      <c r="E646" s="1006" t="s">
        <v>217</v>
      </c>
      <c r="F646" s="1007"/>
      <c r="G646" s="1007"/>
      <c r="H646" s="1008"/>
      <c r="I646" s="800"/>
      <c r="J646" s="808"/>
      <c r="K646" s="494">
        <f>K648</f>
        <v>0</v>
      </c>
      <c r="L646" s="494">
        <f t="shared" ref="L646:M647" si="112">L647</f>
        <v>6723.3</v>
      </c>
      <c r="M646" s="494">
        <f t="shared" si="112"/>
        <v>6723.3</v>
      </c>
      <c r="N646" s="1">
        <f t="shared" si="100"/>
        <v>100</v>
      </c>
    </row>
    <row r="647" spans="1:18" ht="45.75" customHeight="1" x14ac:dyDescent="0.3">
      <c r="A647" s="837" t="s">
        <v>473</v>
      </c>
      <c r="B647" s="805">
        <v>926</v>
      </c>
      <c r="C647" s="492" t="s">
        <v>58</v>
      </c>
      <c r="D647" s="492" t="s">
        <v>34</v>
      </c>
      <c r="E647" s="1006" t="s">
        <v>217</v>
      </c>
      <c r="F647" s="1007"/>
      <c r="G647" s="1007"/>
      <c r="H647" s="1008"/>
      <c r="I647" s="492" t="s">
        <v>447</v>
      </c>
      <c r="J647" s="808"/>
      <c r="K647" s="494"/>
      <c r="L647" s="494">
        <f t="shared" si="112"/>
        <v>6723.3</v>
      </c>
      <c r="M647" s="494">
        <f t="shared" si="112"/>
        <v>6723.3</v>
      </c>
      <c r="N647" s="1">
        <f t="shared" si="100"/>
        <v>100</v>
      </c>
    </row>
    <row r="648" spans="1:18" x14ac:dyDescent="0.3">
      <c r="A648" s="752" t="s">
        <v>474</v>
      </c>
      <c r="B648" s="805">
        <v>926</v>
      </c>
      <c r="C648" s="492" t="s">
        <v>58</v>
      </c>
      <c r="D648" s="492" t="s">
        <v>34</v>
      </c>
      <c r="E648" s="1006" t="s">
        <v>217</v>
      </c>
      <c r="F648" s="1007"/>
      <c r="G648" s="1007"/>
      <c r="H648" s="1008"/>
      <c r="I648" s="492" t="s">
        <v>472</v>
      </c>
      <c r="J648" s="808"/>
      <c r="K648" s="494"/>
      <c r="L648" s="494">
        <f>4941.2+1515.8+40+226.3</f>
        <v>6723.3</v>
      </c>
      <c r="M648" s="494">
        <v>6723.3</v>
      </c>
      <c r="N648" s="1">
        <f t="shared" si="100"/>
        <v>100</v>
      </c>
      <c r="R648" s="226">
        <v>2162.1999999999998</v>
      </c>
    </row>
    <row r="649" spans="1:18" ht="26.25" customHeight="1" x14ac:dyDescent="0.3">
      <c r="A649" s="752" t="s">
        <v>92</v>
      </c>
      <c r="B649" s="805">
        <v>926</v>
      </c>
      <c r="C649" s="492" t="s">
        <v>58</v>
      </c>
      <c r="D649" s="492" t="s">
        <v>35</v>
      </c>
      <c r="E649" s="1015"/>
      <c r="F649" s="1016"/>
      <c r="G649" s="1016"/>
      <c r="H649" s="1017"/>
      <c r="I649" s="492"/>
      <c r="J649" s="808"/>
      <c r="K649" s="835" t="e">
        <f>#REF!+#REF!</f>
        <v>#REF!</v>
      </c>
      <c r="L649" s="494">
        <f t="shared" ref="L649:M651" si="113">L650</f>
        <v>62609.532999999989</v>
      </c>
      <c r="M649" s="494">
        <f t="shared" si="113"/>
        <v>62596.299999999996</v>
      </c>
      <c r="N649" s="1">
        <f t="shared" si="100"/>
        <v>99.978864241009447</v>
      </c>
      <c r="O649" s="515"/>
    </row>
    <row r="650" spans="1:18" ht="46.5" customHeight="1" x14ac:dyDescent="0.3">
      <c r="A650" s="752" t="s">
        <v>618</v>
      </c>
      <c r="B650" s="805">
        <v>926</v>
      </c>
      <c r="C650" s="492" t="s">
        <v>58</v>
      </c>
      <c r="D650" s="492" t="s">
        <v>35</v>
      </c>
      <c r="E650" s="1006" t="s">
        <v>77</v>
      </c>
      <c r="F650" s="1007"/>
      <c r="G650" s="1007"/>
      <c r="H650" s="1008"/>
      <c r="I650" s="492"/>
      <c r="J650" s="808"/>
      <c r="K650" s="494" t="e">
        <f>K651</f>
        <v>#REF!</v>
      </c>
      <c r="L650" s="494">
        <f t="shared" si="113"/>
        <v>62609.532999999989</v>
      </c>
      <c r="M650" s="494">
        <f t="shared" si="113"/>
        <v>62596.299999999996</v>
      </c>
      <c r="N650" s="1">
        <f t="shared" si="100"/>
        <v>99.978864241009447</v>
      </c>
    </row>
    <row r="651" spans="1:18" ht="63.75" x14ac:dyDescent="0.3">
      <c r="A651" s="752" t="s">
        <v>651</v>
      </c>
      <c r="B651" s="805">
        <v>926</v>
      </c>
      <c r="C651" s="492" t="s">
        <v>58</v>
      </c>
      <c r="D651" s="492" t="s">
        <v>35</v>
      </c>
      <c r="E651" s="1006" t="s">
        <v>215</v>
      </c>
      <c r="F651" s="1007"/>
      <c r="G651" s="1007"/>
      <c r="H651" s="1008"/>
      <c r="I651" s="492"/>
      <c r="J651" s="808"/>
      <c r="K651" s="494" t="e">
        <f>#REF!</f>
        <v>#REF!</v>
      </c>
      <c r="L651" s="494">
        <f t="shared" si="113"/>
        <v>62609.532999999989</v>
      </c>
      <c r="M651" s="494">
        <f t="shared" si="113"/>
        <v>62596.299999999996</v>
      </c>
      <c r="N651" s="1">
        <f t="shared" si="100"/>
        <v>99.978864241009447</v>
      </c>
      <c r="O651" s="505"/>
    </row>
    <row r="652" spans="1:18" ht="33" customHeight="1" x14ac:dyDescent="0.3">
      <c r="A652" s="797" t="s">
        <v>138</v>
      </c>
      <c r="B652" s="805">
        <v>926</v>
      </c>
      <c r="C652" s="492" t="s">
        <v>58</v>
      </c>
      <c r="D652" s="492" t="s">
        <v>35</v>
      </c>
      <c r="E652" s="1006" t="s">
        <v>165</v>
      </c>
      <c r="F652" s="1007"/>
      <c r="G652" s="1007"/>
      <c r="H652" s="1008"/>
      <c r="I652" s="492"/>
      <c r="J652" s="808"/>
      <c r="K652" s="494"/>
      <c r="L652" s="494">
        <f>L662+L665+L658+L670+L661+L655+L673</f>
        <v>62609.532999999989</v>
      </c>
      <c r="M652" s="494">
        <f>M662+M665+M658+M670+M661+M655+M673</f>
        <v>62596.299999999996</v>
      </c>
      <c r="N652" s="1">
        <f t="shared" si="100"/>
        <v>99.978864241009447</v>
      </c>
    </row>
    <row r="653" spans="1:18" ht="25.5" customHeight="1" x14ac:dyDescent="0.3">
      <c r="A653" s="703" t="s">
        <v>281</v>
      </c>
      <c r="B653" s="805">
        <v>926</v>
      </c>
      <c r="C653" s="492" t="s">
        <v>58</v>
      </c>
      <c r="D653" s="492" t="s">
        <v>35</v>
      </c>
      <c r="E653" s="998" t="s">
        <v>747</v>
      </c>
      <c r="F653" s="999"/>
      <c r="G653" s="999"/>
      <c r="H653" s="1000"/>
      <c r="I653" s="492"/>
      <c r="J653" s="808"/>
      <c r="K653" s="494"/>
      <c r="L653" s="494">
        <f>L654</f>
        <v>600</v>
      </c>
      <c r="M653" s="494">
        <f>M654</f>
        <v>598.9</v>
      </c>
      <c r="N653" s="1">
        <f t="shared" si="100"/>
        <v>99.816666666666663</v>
      </c>
      <c r="O653" s="702"/>
    </row>
    <row r="654" spans="1:18" ht="33" customHeight="1" x14ac:dyDescent="0.3">
      <c r="A654" s="837" t="s">
        <v>473</v>
      </c>
      <c r="B654" s="805">
        <v>926</v>
      </c>
      <c r="C654" s="492" t="s">
        <v>58</v>
      </c>
      <c r="D654" s="492" t="s">
        <v>35</v>
      </c>
      <c r="E654" s="998" t="s">
        <v>747</v>
      </c>
      <c r="F654" s="999"/>
      <c r="G654" s="999"/>
      <c r="H654" s="1000"/>
      <c r="I654" s="492" t="s">
        <v>447</v>
      </c>
      <c r="J654" s="808"/>
      <c r="K654" s="494"/>
      <c r="L654" s="494">
        <f>L655</f>
        <v>600</v>
      </c>
      <c r="M654" s="494">
        <f>M655</f>
        <v>598.9</v>
      </c>
      <c r="N654" s="1">
        <f t="shared" si="100"/>
        <v>99.816666666666663</v>
      </c>
      <c r="O654" s="702"/>
    </row>
    <row r="655" spans="1:18" ht="33" customHeight="1" x14ac:dyDescent="0.3">
      <c r="A655" s="752" t="s">
        <v>474</v>
      </c>
      <c r="B655" s="805">
        <v>926</v>
      </c>
      <c r="C655" s="492" t="s">
        <v>58</v>
      </c>
      <c r="D655" s="492" t="s">
        <v>35</v>
      </c>
      <c r="E655" s="998" t="s">
        <v>747</v>
      </c>
      <c r="F655" s="999"/>
      <c r="G655" s="999"/>
      <c r="H655" s="1000"/>
      <c r="I655" s="492" t="s">
        <v>472</v>
      </c>
      <c r="J655" s="808"/>
      <c r="K655" s="494"/>
      <c r="L655" s="494">
        <v>600</v>
      </c>
      <c r="M655" s="494">
        <v>598.9</v>
      </c>
      <c r="N655" s="1">
        <f t="shared" si="100"/>
        <v>99.816666666666663</v>
      </c>
      <c r="O655" s="702"/>
    </row>
    <row r="656" spans="1:18" ht="79.5" x14ac:dyDescent="0.3">
      <c r="A656" s="797" t="s">
        <v>583</v>
      </c>
      <c r="B656" s="805">
        <v>926</v>
      </c>
      <c r="C656" s="492" t="s">
        <v>58</v>
      </c>
      <c r="D656" s="492" t="s">
        <v>35</v>
      </c>
      <c r="E656" s="998" t="s">
        <v>551</v>
      </c>
      <c r="F656" s="999"/>
      <c r="G656" s="999"/>
      <c r="H656" s="1000"/>
      <c r="I656" s="492"/>
      <c r="J656" s="808"/>
      <c r="K656" s="494"/>
      <c r="L656" s="494">
        <f t="shared" ref="L656:M657" si="114">L657</f>
        <v>167.1</v>
      </c>
      <c r="M656" s="494">
        <f t="shared" si="114"/>
        <v>167</v>
      </c>
      <c r="N656" s="1">
        <f t="shared" si="100"/>
        <v>99.940155595451827</v>
      </c>
      <c r="O656" s="520"/>
    </row>
    <row r="657" spans="1:18" ht="31.5" x14ac:dyDescent="0.3">
      <c r="A657" s="837" t="s">
        <v>473</v>
      </c>
      <c r="B657" s="805">
        <v>926</v>
      </c>
      <c r="C657" s="492" t="s">
        <v>58</v>
      </c>
      <c r="D657" s="492" t="s">
        <v>35</v>
      </c>
      <c r="E657" s="998" t="s">
        <v>551</v>
      </c>
      <c r="F657" s="999"/>
      <c r="G657" s="999"/>
      <c r="H657" s="1000"/>
      <c r="I657" s="492" t="s">
        <v>447</v>
      </c>
      <c r="J657" s="808"/>
      <c r="K657" s="494"/>
      <c r="L657" s="494">
        <f t="shared" si="114"/>
        <v>167.1</v>
      </c>
      <c r="M657" s="494">
        <f t="shared" si="114"/>
        <v>167</v>
      </c>
      <c r="N657" s="1">
        <f t="shared" ref="N657:N720" si="115">M657/L657*100</f>
        <v>99.940155595451827</v>
      </c>
    </row>
    <row r="658" spans="1:18" ht="33" customHeight="1" x14ac:dyDescent="0.3">
      <c r="A658" s="752" t="s">
        <v>474</v>
      </c>
      <c r="B658" s="805">
        <v>926</v>
      </c>
      <c r="C658" s="492" t="s">
        <v>58</v>
      </c>
      <c r="D658" s="492" t="s">
        <v>35</v>
      </c>
      <c r="E658" s="998" t="s">
        <v>551</v>
      </c>
      <c r="F658" s="999"/>
      <c r="G658" s="999"/>
      <c r="H658" s="1000"/>
      <c r="I658" s="492" t="s">
        <v>472</v>
      </c>
      <c r="J658" s="808"/>
      <c r="K658" s="494"/>
      <c r="L658" s="494">
        <v>167.1</v>
      </c>
      <c r="M658" s="494">
        <v>167</v>
      </c>
      <c r="N658" s="1">
        <f t="shared" si="115"/>
        <v>99.940155595451827</v>
      </c>
    </row>
    <row r="659" spans="1:18" ht="54" customHeight="1" x14ac:dyDescent="0.3">
      <c r="A659" s="619" t="s">
        <v>712</v>
      </c>
      <c r="B659" s="805">
        <v>926</v>
      </c>
      <c r="C659" s="492" t="s">
        <v>58</v>
      </c>
      <c r="D659" s="492" t="s">
        <v>35</v>
      </c>
      <c r="E659" s="819" t="s">
        <v>603</v>
      </c>
      <c r="F659" s="820"/>
      <c r="G659" s="820"/>
      <c r="H659" s="821"/>
      <c r="I659" s="492"/>
      <c r="J659" s="808"/>
      <c r="K659" s="494"/>
      <c r="L659" s="494">
        <f t="shared" ref="L659:M660" si="116">L660</f>
        <v>3345.2400000000002</v>
      </c>
      <c r="M659" s="494">
        <f t="shared" si="116"/>
        <v>3345.2</v>
      </c>
      <c r="N659" s="1">
        <f t="shared" si="115"/>
        <v>99.998804271143456</v>
      </c>
    </row>
    <row r="660" spans="1:18" ht="33" customHeight="1" x14ac:dyDescent="0.3">
      <c r="A660" s="837" t="s">
        <v>473</v>
      </c>
      <c r="B660" s="805">
        <v>926</v>
      </c>
      <c r="C660" s="492" t="s">
        <v>58</v>
      </c>
      <c r="D660" s="492" t="s">
        <v>35</v>
      </c>
      <c r="E660" s="819" t="s">
        <v>603</v>
      </c>
      <c r="F660" s="820"/>
      <c r="G660" s="820"/>
      <c r="H660" s="821"/>
      <c r="I660" s="492" t="s">
        <v>447</v>
      </c>
      <c r="J660" s="808"/>
      <c r="K660" s="494"/>
      <c r="L660" s="494">
        <f t="shared" si="116"/>
        <v>3345.2400000000002</v>
      </c>
      <c r="M660" s="494">
        <f t="shared" si="116"/>
        <v>3345.2</v>
      </c>
      <c r="N660" s="1">
        <f t="shared" si="115"/>
        <v>99.998804271143456</v>
      </c>
    </row>
    <row r="661" spans="1:18" ht="33" customHeight="1" x14ac:dyDescent="0.3">
      <c r="A661" s="752" t="s">
        <v>474</v>
      </c>
      <c r="B661" s="805">
        <v>926</v>
      </c>
      <c r="C661" s="492" t="s">
        <v>58</v>
      </c>
      <c r="D661" s="492" t="s">
        <v>35</v>
      </c>
      <c r="E661" s="819" t="s">
        <v>603</v>
      </c>
      <c r="F661" s="820"/>
      <c r="G661" s="820"/>
      <c r="H661" s="821"/>
      <c r="I661" s="492" t="s">
        <v>472</v>
      </c>
      <c r="J661" s="808"/>
      <c r="K661" s="494"/>
      <c r="L661" s="494">
        <f>3437.3-92.06</f>
        <v>3345.2400000000002</v>
      </c>
      <c r="M661" s="494">
        <v>3345.2</v>
      </c>
      <c r="N661" s="1">
        <f t="shared" si="115"/>
        <v>99.998804271143456</v>
      </c>
    </row>
    <row r="662" spans="1:18" ht="32.25" x14ac:dyDescent="0.3">
      <c r="A662" s="752" t="s">
        <v>96</v>
      </c>
      <c r="B662" s="805">
        <v>926</v>
      </c>
      <c r="C662" s="492" t="s">
        <v>58</v>
      </c>
      <c r="D662" s="492" t="s">
        <v>35</v>
      </c>
      <c r="E662" s="998" t="s">
        <v>224</v>
      </c>
      <c r="F662" s="999"/>
      <c r="G662" s="999"/>
      <c r="H662" s="1000"/>
      <c r="I662" s="492"/>
      <c r="J662" s="808"/>
      <c r="K662" s="494">
        <f>K664</f>
        <v>0</v>
      </c>
      <c r="L662" s="494">
        <f t="shared" ref="L662:M663" si="117">L663</f>
        <v>9812.2999999999993</v>
      </c>
      <c r="M662" s="494">
        <f t="shared" si="117"/>
        <v>9800.4</v>
      </c>
      <c r="N662" s="1">
        <f t="shared" si="115"/>
        <v>99.878723642774887</v>
      </c>
    </row>
    <row r="663" spans="1:18" ht="31.5" x14ac:dyDescent="0.3">
      <c r="A663" s="837" t="s">
        <v>473</v>
      </c>
      <c r="B663" s="805">
        <v>926</v>
      </c>
      <c r="C663" s="492" t="s">
        <v>58</v>
      </c>
      <c r="D663" s="492" t="s">
        <v>35</v>
      </c>
      <c r="E663" s="998" t="s">
        <v>224</v>
      </c>
      <c r="F663" s="999"/>
      <c r="G663" s="999"/>
      <c r="H663" s="1000"/>
      <c r="I663" s="492" t="s">
        <v>447</v>
      </c>
      <c r="J663" s="808"/>
      <c r="K663" s="494"/>
      <c r="L663" s="494">
        <f t="shared" si="117"/>
        <v>9812.2999999999993</v>
      </c>
      <c r="M663" s="494">
        <f t="shared" si="117"/>
        <v>9800.4</v>
      </c>
      <c r="N663" s="1">
        <f t="shared" si="115"/>
        <v>99.878723642774887</v>
      </c>
    </row>
    <row r="664" spans="1:18" x14ac:dyDescent="0.3">
      <c r="A664" s="752" t="s">
        <v>474</v>
      </c>
      <c r="B664" s="805">
        <v>926</v>
      </c>
      <c r="C664" s="492" t="s">
        <v>58</v>
      </c>
      <c r="D664" s="492" t="s">
        <v>35</v>
      </c>
      <c r="E664" s="998" t="s">
        <v>224</v>
      </c>
      <c r="F664" s="999"/>
      <c r="G664" s="999"/>
      <c r="H664" s="1000"/>
      <c r="I664" s="492" t="s">
        <v>472</v>
      </c>
      <c r="J664" s="808"/>
      <c r="K664" s="794"/>
      <c r="L664" s="793">
        <v>9812.2999999999993</v>
      </c>
      <c r="M664" s="793">
        <v>9800.4</v>
      </c>
      <c r="N664" s="1">
        <f t="shared" si="115"/>
        <v>99.878723642774887</v>
      </c>
      <c r="R664" s="226">
        <v>8359.2999999999993</v>
      </c>
    </row>
    <row r="665" spans="1:18" ht="189" customHeight="1" x14ac:dyDescent="0.3">
      <c r="A665" s="742" t="s">
        <v>736</v>
      </c>
      <c r="B665" s="805">
        <v>926</v>
      </c>
      <c r="C665" s="491" t="s">
        <v>58</v>
      </c>
      <c r="D665" s="491" t="s">
        <v>35</v>
      </c>
      <c r="E665" s="1006" t="s">
        <v>219</v>
      </c>
      <c r="F665" s="1007"/>
      <c r="G665" s="1007"/>
      <c r="H665" s="1008"/>
      <c r="I665" s="492"/>
      <c r="J665" s="808"/>
      <c r="K665" s="494">
        <f>K667</f>
        <v>0</v>
      </c>
      <c r="L665" s="494">
        <f t="shared" ref="L665:M666" si="118">L666</f>
        <v>45635.6</v>
      </c>
      <c r="M665" s="494">
        <f t="shared" si="118"/>
        <v>45635.6</v>
      </c>
      <c r="N665" s="1">
        <f t="shared" si="115"/>
        <v>100</v>
      </c>
    </row>
    <row r="666" spans="1:18" ht="38.25" customHeight="1" x14ac:dyDescent="0.3">
      <c r="A666" s="837" t="s">
        <v>473</v>
      </c>
      <c r="B666" s="805">
        <v>926</v>
      </c>
      <c r="C666" s="492" t="s">
        <v>58</v>
      </c>
      <c r="D666" s="492" t="s">
        <v>35</v>
      </c>
      <c r="E666" s="1006" t="s">
        <v>219</v>
      </c>
      <c r="F666" s="1007"/>
      <c r="G666" s="1007"/>
      <c r="H666" s="1008"/>
      <c r="I666" s="492" t="s">
        <v>447</v>
      </c>
      <c r="J666" s="808"/>
      <c r="K666" s="494"/>
      <c r="L666" s="494">
        <f t="shared" si="118"/>
        <v>45635.6</v>
      </c>
      <c r="M666" s="494">
        <f t="shared" si="118"/>
        <v>45635.6</v>
      </c>
      <c r="N666" s="1">
        <f t="shared" si="115"/>
        <v>100</v>
      </c>
    </row>
    <row r="667" spans="1:18" ht="24" customHeight="1" x14ac:dyDescent="0.3">
      <c r="A667" s="752" t="s">
        <v>474</v>
      </c>
      <c r="B667" s="805">
        <v>926</v>
      </c>
      <c r="C667" s="492" t="s">
        <v>58</v>
      </c>
      <c r="D667" s="492" t="s">
        <v>35</v>
      </c>
      <c r="E667" s="1006" t="s">
        <v>219</v>
      </c>
      <c r="F667" s="1007"/>
      <c r="G667" s="1007"/>
      <c r="H667" s="1008"/>
      <c r="I667" s="492" t="s">
        <v>472</v>
      </c>
      <c r="J667" s="808"/>
      <c r="K667" s="794"/>
      <c r="L667" s="796">
        <f>32381.6+8684.3+2365.4+2204.3</f>
        <v>45635.6</v>
      </c>
      <c r="M667" s="796">
        <v>45635.6</v>
      </c>
      <c r="N667" s="1">
        <f t="shared" si="115"/>
        <v>100</v>
      </c>
    </row>
    <row r="668" spans="1:18" ht="65.25" customHeight="1" x14ac:dyDescent="0.3">
      <c r="A668" s="752" t="s">
        <v>584</v>
      </c>
      <c r="B668" s="805">
        <v>926</v>
      </c>
      <c r="C668" s="492" t="s">
        <v>58</v>
      </c>
      <c r="D668" s="492" t="s">
        <v>35</v>
      </c>
      <c r="E668" s="1006" t="s">
        <v>594</v>
      </c>
      <c r="F668" s="1007"/>
      <c r="G668" s="1007"/>
      <c r="H668" s="1008"/>
      <c r="I668" s="492"/>
      <c r="J668" s="808"/>
      <c r="K668" s="794"/>
      <c r="L668" s="796">
        <f>L669</f>
        <v>1221.0999999999999</v>
      </c>
      <c r="M668" s="796">
        <f>M669</f>
        <v>1221</v>
      </c>
      <c r="N668" s="1">
        <f t="shared" si="115"/>
        <v>99.991810662517409</v>
      </c>
      <c r="O668" s="520"/>
    </row>
    <row r="669" spans="1:18" ht="41.25" customHeight="1" x14ac:dyDescent="0.3">
      <c r="A669" s="837" t="s">
        <v>473</v>
      </c>
      <c r="B669" s="805">
        <v>926</v>
      </c>
      <c r="C669" s="492" t="s">
        <v>58</v>
      </c>
      <c r="D669" s="492" t="s">
        <v>35</v>
      </c>
      <c r="E669" s="1006" t="s">
        <v>594</v>
      </c>
      <c r="F669" s="1007"/>
      <c r="G669" s="1007"/>
      <c r="H669" s="1008"/>
      <c r="I669" s="492" t="s">
        <v>447</v>
      </c>
      <c r="J669" s="808"/>
      <c r="K669" s="794"/>
      <c r="L669" s="796">
        <f>L670</f>
        <v>1221.0999999999999</v>
      </c>
      <c r="M669" s="793">
        <f t="shared" ref="M669" si="119">M670</f>
        <v>1221</v>
      </c>
      <c r="N669" s="1">
        <f t="shared" si="115"/>
        <v>99.991810662517409</v>
      </c>
    </row>
    <row r="670" spans="1:18" ht="24" customHeight="1" x14ac:dyDescent="0.3">
      <c r="A670" s="752" t="s">
        <v>474</v>
      </c>
      <c r="B670" s="805">
        <v>926</v>
      </c>
      <c r="C670" s="492" t="s">
        <v>58</v>
      </c>
      <c r="D670" s="492" t="s">
        <v>35</v>
      </c>
      <c r="E670" s="1006" t="s">
        <v>594</v>
      </c>
      <c r="F670" s="1007"/>
      <c r="G670" s="1007"/>
      <c r="H670" s="1008"/>
      <c r="I670" s="492" t="s">
        <v>472</v>
      </c>
      <c r="J670" s="808"/>
      <c r="K670" s="794"/>
      <c r="L670" s="796">
        <f>244.1+975.8+1.2</f>
        <v>1221.0999999999999</v>
      </c>
      <c r="M670" s="793">
        <v>1221</v>
      </c>
      <c r="N670" s="1">
        <f t="shared" si="115"/>
        <v>99.991810662517409</v>
      </c>
    </row>
    <row r="671" spans="1:18" ht="42" customHeight="1" x14ac:dyDescent="0.3">
      <c r="A671" s="837" t="s">
        <v>764</v>
      </c>
      <c r="B671" s="805">
        <v>926</v>
      </c>
      <c r="C671" s="492" t="s">
        <v>58</v>
      </c>
      <c r="D671" s="492" t="s">
        <v>35</v>
      </c>
      <c r="E671" s="1006" t="s">
        <v>761</v>
      </c>
      <c r="F671" s="1007"/>
      <c r="G671" s="1007"/>
      <c r="H671" s="1008"/>
      <c r="I671" s="492"/>
      <c r="J671" s="808"/>
      <c r="K671" s="794"/>
      <c r="L671" s="793">
        <f>L672</f>
        <v>1828.193</v>
      </c>
      <c r="M671" s="793">
        <f>M672</f>
        <v>1828.2</v>
      </c>
      <c r="N671" s="1">
        <f t="shared" si="115"/>
        <v>100.00038289174064</v>
      </c>
      <c r="O671" s="706"/>
    </row>
    <row r="672" spans="1:18" ht="33.75" customHeight="1" x14ac:dyDescent="0.3">
      <c r="A672" s="837" t="s">
        <v>473</v>
      </c>
      <c r="B672" s="805">
        <v>926</v>
      </c>
      <c r="C672" s="492" t="s">
        <v>58</v>
      </c>
      <c r="D672" s="492" t="s">
        <v>35</v>
      </c>
      <c r="E672" s="1006" t="s">
        <v>761</v>
      </c>
      <c r="F672" s="1007"/>
      <c r="G672" s="1007"/>
      <c r="H672" s="1008"/>
      <c r="I672" s="492" t="s">
        <v>447</v>
      </c>
      <c r="J672" s="808"/>
      <c r="K672" s="794"/>
      <c r="L672" s="793">
        <f>L673</f>
        <v>1828.193</v>
      </c>
      <c r="M672" s="793">
        <f>M673</f>
        <v>1828.2</v>
      </c>
      <c r="N672" s="1">
        <f t="shared" si="115"/>
        <v>100.00038289174064</v>
      </c>
      <c r="O672" s="706"/>
    </row>
    <row r="673" spans="1:21" ht="24" customHeight="1" x14ac:dyDescent="0.3">
      <c r="A673" s="752" t="s">
        <v>474</v>
      </c>
      <c r="B673" s="805">
        <v>926</v>
      </c>
      <c r="C673" s="492" t="s">
        <v>58</v>
      </c>
      <c r="D673" s="492" t="s">
        <v>35</v>
      </c>
      <c r="E673" s="1006" t="s">
        <v>761</v>
      </c>
      <c r="F673" s="1007"/>
      <c r="G673" s="1007"/>
      <c r="H673" s="1008"/>
      <c r="I673" s="492" t="s">
        <v>472</v>
      </c>
      <c r="J673" s="808"/>
      <c r="K673" s="794"/>
      <c r="L673" s="793">
        <v>1828.193</v>
      </c>
      <c r="M673" s="793">
        <v>1828.2</v>
      </c>
      <c r="N673" s="1">
        <f t="shared" si="115"/>
        <v>100.00038289174064</v>
      </c>
      <c r="O673" s="706"/>
    </row>
    <row r="674" spans="1:21" ht="26.25" customHeight="1" x14ac:dyDescent="0.3">
      <c r="A674" s="752" t="s">
        <v>249</v>
      </c>
      <c r="B674" s="805">
        <v>926</v>
      </c>
      <c r="C674" s="492" t="s">
        <v>58</v>
      </c>
      <c r="D674" s="492" t="s">
        <v>52</v>
      </c>
      <c r="E674" s="1079"/>
      <c r="F674" s="1080"/>
      <c r="G674" s="1080"/>
      <c r="H674" s="1081"/>
      <c r="I674" s="808"/>
      <c r="J674" s="808"/>
      <c r="K674" s="494" t="e">
        <f>#REF!+#REF!</f>
        <v>#REF!</v>
      </c>
      <c r="L674" s="494">
        <f t="shared" ref="L674:M675" si="120">L675</f>
        <v>7987.1</v>
      </c>
      <c r="M674" s="494">
        <f t="shared" si="120"/>
        <v>7963.3</v>
      </c>
      <c r="N674" s="1">
        <f t="shared" si="115"/>
        <v>99.70201950645415</v>
      </c>
      <c r="O674" s="515"/>
    </row>
    <row r="675" spans="1:21" ht="49.5" customHeight="1" x14ac:dyDescent="0.3">
      <c r="A675" s="752" t="s">
        <v>618</v>
      </c>
      <c r="B675" s="805">
        <v>926</v>
      </c>
      <c r="C675" s="492" t="s">
        <v>58</v>
      </c>
      <c r="D675" s="492" t="s">
        <v>52</v>
      </c>
      <c r="E675" s="998" t="s">
        <v>77</v>
      </c>
      <c r="F675" s="999"/>
      <c r="G675" s="999"/>
      <c r="H675" s="1000"/>
      <c r="I675" s="838"/>
      <c r="J675" s="492"/>
      <c r="K675" s="494"/>
      <c r="L675" s="494">
        <f t="shared" si="120"/>
        <v>7987.1</v>
      </c>
      <c r="M675" s="494">
        <f t="shared" si="120"/>
        <v>7963.3</v>
      </c>
      <c r="N675" s="1">
        <f t="shared" si="115"/>
        <v>99.70201950645415</v>
      </c>
    </row>
    <row r="676" spans="1:21" ht="63.75" x14ac:dyDescent="0.3">
      <c r="A676" s="752" t="s">
        <v>651</v>
      </c>
      <c r="B676" s="805">
        <v>926</v>
      </c>
      <c r="C676" s="492" t="s">
        <v>58</v>
      </c>
      <c r="D676" s="492" t="s">
        <v>52</v>
      </c>
      <c r="E676" s="998" t="s">
        <v>215</v>
      </c>
      <c r="F676" s="999"/>
      <c r="G676" s="999"/>
      <c r="H676" s="1000"/>
      <c r="I676" s="838"/>
      <c r="J676" s="492"/>
      <c r="K676" s="494"/>
      <c r="L676" s="494">
        <f>L677+L685+L690</f>
        <v>7987.1</v>
      </c>
      <c r="M676" s="494">
        <f>M677+M685+M690</f>
        <v>7963.3</v>
      </c>
      <c r="N676" s="1">
        <f t="shared" si="115"/>
        <v>99.70201950645415</v>
      </c>
      <c r="O676" s="505"/>
    </row>
    <row r="677" spans="1:21" ht="29.25" customHeight="1" x14ac:dyDescent="0.3">
      <c r="A677" s="797" t="s">
        <v>221</v>
      </c>
      <c r="B677" s="805">
        <v>926</v>
      </c>
      <c r="C677" s="492" t="s">
        <v>58</v>
      </c>
      <c r="D677" s="492" t="s">
        <v>52</v>
      </c>
      <c r="E677" s="998" t="s">
        <v>220</v>
      </c>
      <c r="F677" s="1004"/>
      <c r="G677" s="1004"/>
      <c r="H677" s="1005"/>
      <c r="I677" s="838"/>
      <c r="J677" s="492"/>
      <c r="K677" s="494"/>
      <c r="L677" s="494">
        <f>L679</f>
        <v>7020.6</v>
      </c>
      <c r="M677" s="494">
        <f>M679</f>
        <v>6997.5</v>
      </c>
      <c r="N677" s="1">
        <f t="shared" si="115"/>
        <v>99.670968293308263</v>
      </c>
    </row>
    <row r="678" spans="1:21" ht="48" hidden="1" x14ac:dyDescent="0.3">
      <c r="A678" s="752" t="s">
        <v>139</v>
      </c>
      <c r="B678" s="805">
        <v>926</v>
      </c>
      <c r="C678" s="492" t="s">
        <v>58</v>
      </c>
      <c r="D678" s="492" t="s">
        <v>52</v>
      </c>
      <c r="E678" s="998" t="s">
        <v>222</v>
      </c>
      <c r="F678" s="999"/>
      <c r="G678" s="999"/>
      <c r="H678" s="1000"/>
      <c r="I678" s="838"/>
      <c r="J678" s="492"/>
      <c r="K678" s="494"/>
      <c r="L678" s="494">
        <f t="shared" ref="L678:M679" si="121">L679</f>
        <v>7020.6</v>
      </c>
      <c r="M678" s="494">
        <v>6151.4</v>
      </c>
      <c r="N678" s="1">
        <f t="shared" si="115"/>
        <v>87.61929179842177</v>
      </c>
    </row>
    <row r="679" spans="1:21" ht="21" customHeight="1" x14ac:dyDescent="0.3">
      <c r="A679" s="752" t="s">
        <v>97</v>
      </c>
      <c r="B679" s="805">
        <v>926</v>
      </c>
      <c r="C679" s="492" t="s">
        <v>58</v>
      </c>
      <c r="D679" s="492" t="s">
        <v>52</v>
      </c>
      <c r="E679" s="998" t="s">
        <v>223</v>
      </c>
      <c r="F679" s="999"/>
      <c r="G679" s="999"/>
      <c r="H679" s="1000"/>
      <c r="I679" s="839"/>
      <c r="J679" s="808"/>
      <c r="K679" s="494">
        <f>K681</f>
        <v>0</v>
      </c>
      <c r="L679" s="494">
        <f t="shared" si="121"/>
        <v>7020.6</v>
      </c>
      <c r="M679" s="494">
        <f t="shared" si="121"/>
        <v>6997.5</v>
      </c>
      <c r="N679" s="1">
        <f t="shared" si="115"/>
        <v>99.670968293308263</v>
      </c>
    </row>
    <row r="680" spans="1:21" ht="31.5" x14ac:dyDescent="0.3">
      <c r="A680" s="837" t="s">
        <v>473</v>
      </c>
      <c r="B680" s="805">
        <v>926</v>
      </c>
      <c r="C680" s="492" t="s">
        <v>58</v>
      </c>
      <c r="D680" s="492" t="s">
        <v>52</v>
      </c>
      <c r="E680" s="998" t="s">
        <v>223</v>
      </c>
      <c r="F680" s="999"/>
      <c r="G680" s="999"/>
      <c r="H680" s="1000"/>
      <c r="I680" s="829">
        <v>600</v>
      </c>
      <c r="J680" s="808"/>
      <c r="K680" s="494"/>
      <c r="L680" s="494">
        <f>L681</f>
        <v>7020.6</v>
      </c>
      <c r="M680" s="494">
        <f>M681</f>
        <v>6997.5</v>
      </c>
      <c r="N680" s="1">
        <f t="shared" si="115"/>
        <v>99.670968293308263</v>
      </c>
    </row>
    <row r="681" spans="1:21" x14ac:dyDescent="0.3">
      <c r="A681" s="752" t="s">
        <v>474</v>
      </c>
      <c r="B681" s="805">
        <v>926</v>
      </c>
      <c r="C681" s="492" t="s">
        <v>58</v>
      </c>
      <c r="D681" s="492" t="s">
        <v>52</v>
      </c>
      <c r="E681" s="998" t="s">
        <v>223</v>
      </c>
      <c r="F681" s="999"/>
      <c r="G681" s="999"/>
      <c r="H681" s="1000"/>
      <c r="I681" s="829" t="s">
        <v>472</v>
      </c>
      <c r="J681" s="808"/>
      <c r="K681" s="794"/>
      <c r="L681" s="793">
        <v>7020.6</v>
      </c>
      <c r="M681" s="793">
        <v>6997.5</v>
      </c>
      <c r="N681" s="1">
        <f t="shared" si="115"/>
        <v>99.670968293308263</v>
      </c>
    </row>
    <row r="682" spans="1:21" hidden="1" x14ac:dyDescent="0.3">
      <c r="A682" s="752"/>
      <c r="B682" s="805"/>
      <c r="C682" s="492"/>
      <c r="D682" s="492"/>
      <c r="E682" s="998"/>
      <c r="F682" s="1004"/>
      <c r="G682" s="1004"/>
      <c r="H682" s="1005"/>
      <c r="I682" s="829"/>
      <c r="J682" s="808"/>
      <c r="K682" s="794"/>
      <c r="L682" s="793"/>
      <c r="M682" s="793"/>
      <c r="N682" s="1" t="e">
        <f t="shared" si="115"/>
        <v>#DIV/0!</v>
      </c>
    </row>
    <row r="683" spans="1:21" hidden="1" x14ac:dyDescent="0.3">
      <c r="A683" s="752"/>
      <c r="B683" s="805"/>
      <c r="C683" s="492"/>
      <c r="D683" s="492"/>
      <c r="E683" s="998"/>
      <c r="F683" s="1004"/>
      <c r="G683" s="1004"/>
      <c r="H683" s="1005"/>
      <c r="I683" s="829"/>
      <c r="J683" s="808"/>
      <c r="K683" s="794"/>
      <c r="L683" s="793"/>
      <c r="M683" s="793"/>
      <c r="N683" s="1" t="e">
        <f t="shared" si="115"/>
        <v>#DIV/0!</v>
      </c>
    </row>
    <row r="684" spans="1:21" hidden="1" x14ac:dyDescent="0.3">
      <c r="A684" s="752"/>
      <c r="B684" s="805"/>
      <c r="C684" s="492"/>
      <c r="D684" s="492"/>
      <c r="E684" s="998"/>
      <c r="F684" s="1004"/>
      <c r="G684" s="1004"/>
      <c r="H684" s="1005"/>
      <c r="I684" s="829"/>
      <c r="J684" s="808"/>
      <c r="K684" s="794"/>
      <c r="L684" s="793"/>
      <c r="M684" s="793"/>
      <c r="N684" s="1" t="e">
        <f t="shared" si="115"/>
        <v>#DIV/0!</v>
      </c>
    </row>
    <row r="685" spans="1:21" ht="81.75" customHeight="1" x14ac:dyDescent="0.3">
      <c r="A685" s="752" t="s">
        <v>560</v>
      </c>
      <c r="B685" s="805">
        <v>926</v>
      </c>
      <c r="C685" s="492" t="s">
        <v>58</v>
      </c>
      <c r="D685" s="492" t="s">
        <v>52</v>
      </c>
      <c r="E685" s="819" t="s">
        <v>559</v>
      </c>
      <c r="F685" s="820"/>
      <c r="G685" s="820"/>
      <c r="H685" s="821"/>
      <c r="I685" s="829"/>
      <c r="J685" s="808"/>
      <c r="K685" s="794"/>
      <c r="L685" s="793">
        <f t="shared" ref="L685:M687" si="122">L686</f>
        <v>366.5</v>
      </c>
      <c r="M685" s="793">
        <f t="shared" si="122"/>
        <v>366.3</v>
      </c>
      <c r="N685" s="1">
        <f t="shared" si="115"/>
        <v>99.945429740791269</v>
      </c>
    </row>
    <row r="686" spans="1:21" s="252" customFormat="1" ht="79.5" x14ac:dyDescent="0.3">
      <c r="A686" s="752" t="s">
        <v>581</v>
      </c>
      <c r="B686" s="805">
        <v>926</v>
      </c>
      <c r="C686" s="492" t="s">
        <v>58</v>
      </c>
      <c r="D686" s="492" t="s">
        <v>52</v>
      </c>
      <c r="E686" s="819" t="s">
        <v>552</v>
      </c>
      <c r="F686" s="820"/>
      <c r="G686" s="820"/>
      <c r="H686" s="821"/>
      <c r="I686" s="829"/>
      <c r="J686" s="808"/>
      <c r="K686" s="794"/>
      <c r="L686" s="793">
        <f t="shared" si="122"/>
        <v>366.5</v>
      </c>
      <c r="M686" s="793">
        <f t="shared" si="122"/>
        <v>366.3</v>
      </c>
      <c r="N686" s="1">
        <f t="shared" si="115"/>
        <v>99.945429740791269</v>
      </c>
      <c r="O686" s="523"/>
      <c r="P686" s="226"/>
      <c r="Q686" s="226"/>
      <c r="R686" s="226"/>
      <c r="S686" s="226"/>
      <c r="T686" s="226"/>
      <c r="U686" s="226"/>
    </row>
    <row r="687" spans="1:21" s="252" customFormat="1" ht="57.75" customHeight="1" x14ac:dyDescent="0.3">
      <c r="A687" s="837" t="s">
        <v>473</v>
      </c>
      <c r="B687" s="805">
        <v>926</v>
      </c>
      <c r="C687" s="492" t="s">
        <v>58</v>
      </c>
      <c r="D687" s="492" t="s">
        <v>52</v>
      </c>
      <c r="E687" s="819" t="s">
        <v>552</v>
      </c>
      <c r="F687" s="820"/>
      <c r="G687" s="820"/>
      <c r="H687" s="821"/>
      <c r="I687" s="829" t="s">
        <v>447</v>
      </c>
      <c r="J687" s="808"/>
      <c r="K687" s="794"/>
      <c r="L687" s="793">
        <f t="shared" si="122"/>
        <v>366.5</v>
      </c>
      <c r="M687" s="793">
        <f t="shared" si="122"/>
        <v>366.3</v>
      </c>
      <c r="N687" s="1">
        <f t="shared" si="115"/>
        <v>99.945429740791269</v>
      </c>
      <c r="O687" s="512"/>
      <c r="P687" s="226"/>
      <c r="Q687" s="226"/>
      <c r="R687" s="226"/>
      <c r="S687" s="226"/>
      <c r="T687" s="226"/>
      <c r="U687" s="226"/>
    </row>
    <row r="688" spans="1:21" s="252" customFormat="1" ht="65.25" customHeight="1" x14ac:dyDescent="0.3">
      <c r="A688" s="752" t="s">
        <v>573</v>
      </c>
      <c r="B688" s="805">
        <v>926</v>
      </c>
      <c r="C688" s="492" t="s">
        <v>58</v>
      </c>
      <c r="D688" s="492" t="s">
        <v>52</v>
      </c>
      <c r="E688" s="819" t="s">
        <v>552</v>
      </c>
      <c r="F688" s="820"/>
      <c r="G688" s="820"/>
      <c r="H688" s="821"/>
      <c r="I688" s="829" t="s">
        <v>448</v>
      </c>
      <c r="J688" s="808"/>
      <c r="K688" s="794"/>
      <c r="L688" s="793">
        <v>366.5</v>
      </c>
      <c r="M688" s="793">
        <v>366.3</v>
      </c>
      <c r="N688" s="1">
        <f t="shared" si="115"/>
        <v>99.945429740791269</v>
      </c>
      <c r="O688" s="505"/>
      <c r="P688" s="226"/>
      <c r="Q688" s="226"/>
      <c r="R688" s="226"/>
      <c r="S688" s="226"/>
      <c r="T688" s="226"/>
      <c r="U688" s="226"/>
    </row>
    <row r="689" spans="1:256" s="252" customFormat="1" ht="26.25" hidden="1" customHeight="1" x14ac:dyDescent="0.3">
      <c r="A689" s="752"/>
      <c r="B689" s="805"/>
      <c r="C689" s="492"/>
      <c r="D689" s="492"/>
      <c r="E689" s="819"/>
      <c r="F689" s="820"/>
      <c r="G689" s="820"/>
      <c r="H689" s="821"/>
      <c r="I689" s="829" t="s">
        <v>315</v>
      </c>
      <c r="J689" s="808"/>
      <c r="K689" s="794"/>
      <c r="L689" s="793"/>
      <c r="M689" s="793"/>
      <c r="N689" s="1" t="e">
        <f t="shared" si="115"/>
        <v>#DIV/0!</v>
      </c>
      <c r="O689" s="505"/>
      <c r="P689" s="226"/>
      <c r="Q689" s="226"/>
      <c r="R689" s="226"/>
      <c r="S689" s="226"/>
      <c r="T689" s="226"/>
      <c r="U689" s="226"/>
    </row>
    <row r="690" spans="1:256" s="252" customFormat="1" ht="40.5" customHeight="1" x14ac:dyDescent="0.3">
      <c r="A690" s="752" t="s">
        <v>569</v>
      </c>
      <c r="B690" s="805">
        <v>926</v>
      </c>
      <c r="C690" s="492" t="s">
        <v>58</v>
      </c>
      <c r="D690" s="492" t="s">
        <v>52</v>
      </c>
      <c r="E690" s="998" t="s">
        <v>197</v>
      </c>
      <c r="F690" s="1004"/>
      <c r="G690" s="1004"/>
      <c r="H690" s="1005"/>
      <c r="I690" s="829"/>
      <c r="J690" s="808"/>
      <c r="K690" s="794"/>
      <c r="L690" s="793">
        <f t="shared" ref="L690:M692" si="123">L691</f>
        <v>600</v>
      </c>
      <c r="M690" s="793">
        <f t="shared" si="123"/>
        <v>599.5</v>
      </c>
      <c r="N690" s="1">
        <f t="shared" si="115"/>
        <v>99.916666666666671</v>
      </c>
      <c r="O690" s="512"/>
      <c r="P690" s="226"/>
      <c r="Q690" s="226"/>
      <c r="R690" s="226"/>
      <c r="S690" s="226"/>
      <c r="T690" s="226"/>
      <c r="U690" s="226"/>
    </row>
    <row r="691" spans="1:256" s="252" customFormat="1" ht="35.25" customHeight="1" x14ac:dyDescent="0.3">
      <c r="A691" s="752" t="s">
        <v>281</v>
      </c>
      <c r="B691" s="805">
        <v>926</v>
      </c>
      <c r="C691" s="492" t="s">
        <v>58</v>
      </c>
      <c r="D691" s="492" t="s">
        <v>52</v>
      </c>
      <c r="E691" s="998" t="s">
        <v>570</v>
      </c>
      <c r="F691" s="1004"/>
      <c r="G691" s="1004"/>
      <c r="H691" s="1005"/>
      <c r="I691" s="829"/>
      <c r="J691" s="808"/>
      <c r="K691" s="794"/>
      <c r="L691" s="793">
        <f t="shared" si="123"/>
        <v>600</v>
      </c>
      <c r="M691" s="793">
        <f t="shared" si="123"/>
        <v>599.5</v>
      </c>
      <c r="N691" s="1">
        <f t="shared" si="115"/>
        <v>99.916666666666671</v>
      </c>
      <c r="O691" s="512"/>
      <c r="P691" s="226"/>
      <c r="Q691" s="226"/>
      <c r="R691" s="226"/>
      <c r="S691" s="226"/>
      <c r="T691" s="226"/>
      <c r="U691" s="226"/>
    </row>
    <row r="692" spans="1:256" s="252" customFormat="1" ht="41.25" customHeight="1" x14ac:dyDescent="0.3">
      <c r="A692" s="837" t="s">
        <v>473</v>
      </c>
      <c r="B692" s="805">
        <v>926</v>
      </c>
      <c r="C692" s="492" t="s">
        <v>58</v>
      </c>
      <c r="D692" s="492" t="s">
        <v>52</v>
      </c>
      <c r="E692" s="998" t="s">
        <v>570</v>
      </c>
      <c r="F692" s="1004"/>
      <c r="G692" s="1004"/>
      <c r="H692" s="1005"/>
      <c r="I692" s="829" t="s">
        <v>447</v>
      </c>
      <c r="J692" s="808"/>
      <c r="K692" s="794"/>
      <c r="L692" s="793">
        <f t="shared" si="123"/>
        <v>600</v>
      </c>
      <c r="M692" s="793">
        <f t="shared" si="123"/>
        <v>599.5</v>
      </c>
      <c r="N692" s="1">
        <f t="shared" si="115"/>
        <v>99.916666666666671</v>
      </c>
      <c r="O692" s="512"/>
      <c r="P692" s="226"/>
      <c r="Q692" s="226"/>
      <c r="R692" s="226"/>
      <c r="S692" s="226"/>
      <c r="T692" s="226"/>
      <c r="U692" s="226"/>
    </row>
    <row r="693" spans="1:256" ht="21.75" customHeight="1" x14ac:dyDescent="0.3">
      <c r="A693" s="752" t="s">
        <v>474</v>
      </c>
      <c r="B693" s="805">
        <v>926</v>
      </c>
      <c r="C693" s="492" t="s">
        <v>58</v>
      </c>
      <c r="D693" s="492" t="s">
        <v>52</v>
      </c>
      <c r="E693" s="998" t="s">
        <v>570</v>
      </c>
      <c r="F693" s="1004"/>
      <c r="G693" s="1004"/>
      <c r="H693" s="1005"/>
      <c r="I693" s="829" t="s">
        <v>472</v>
      </c>
      <c r="J693" s="808"/>
      <c r="K693" s="794"/>
      <c r="L693" s="793">
        <v>600</v>
      </c>
      <c r="M693" s="793">
        <v>599.5</v>
      </c>
      <c r="N693" s="1">
        <f t="shared" si="115"/>
        <v>99.916666666666671</v>
      </c>
      <c r="O693" s="505"/>
      <c r="P693" s="236"/>
      <c r="Q693" s="236"/>
      <c r="R693" s="236"/>
      <c r="S693" s="236"/>
      <c r="T693" s="236"/>
      <c r="U693" s="236"/>
      <c r="V693" s="236"/>
      <c r="W693" s="236"/>
      <c r="X693" s="236"/>
      <c r="Y693" s="236"/>
      <c r="Z693" s="236"/>
      <c r="AA693" s="236"/>
      <c r="AB693" s="236"/>
      <c r="AC693" s="236" t="s">
        <v>474</v>
      </c>
      <c r="AD693" s="236" t="s">
        <v>474</v>
      </c>
      <c r="AE693" s="236" t="s">
        <v>474</v>
      </c>
      <c r="AF693" s="236" t="s">
        <v>474</v>
      </c>
      <c r="AG693" s="236" t="s">
        <v>474</v>
      </c>
      <c r="AH693" s="236" t="s">
        <v>474</v>
      </c>
      <c r="AI693" s="236" t="s">
        <v>474</v>
      </c>
      <c r="AJ693" s="236" t="s">
        <v>474</v>
      </c>
      <c r="AK693" s="236" t="s">
        <v>474</v>
      </c>
      <c r="AL693" s="236" t="s">
        <v>474</v>
      </c>
      <c r="AM693" s="236" t="s">
        <v>474</v>
      </c>
      <c r="AN693" s="236" t="s">
        <v>474</v>
      </c>
      <c r="AO693" s="236" t="s">
        <v>474</v>
      </c>
      <c r="AP693" s="236" t="s">
        <v>474</v>
      </c>
      <c r="AQ693" s="236" t="s">
        <v>474</v>
      </c>
      <c r="AR693" s="236" t="s">
        <v>474</v>
      </c>
      <c r="AS693" s="236" t="s">
        <v>474</v>
      </c>
      <c r="AT693" s="236" t="s">
        <v>474</v>
      </c>
      <c r="AU693" s="236" t="s">
        <v>474</v>
      </c>
      <c r="AV693" s="236" t="s">
        <v>474</v>
      </c>
      <c r="AW693" s="236" t="s">
        <v>474</v>
      </c>
      <c r="AX693" s="236" t="s">
        <v>474</v>
      </c>
      <c r="AY693" s="236" t="s">
        <v>474</v>
      </c>
      <c r="AZ693" s="236" t="s">
        <v>474</v>
      </c>
      <c r="BA693" s="236" t="s">
        <v>474</v>
      </c>
      <c r="BB693" s="236" t="s">
        <v>474</v>
      </c>
      <c r="BC693" s="236" t="s">
        <v>474</v>
      </c>
      <c r="BD693" s="236" t="s">
        <v>474</v>
      </c>
      <c r="BE693" s="236" t="s">
        <v>474</v>
      </c>
      <c r="BF693" s="236" t="s">
        <v>474</v>
      </c>
      <c r="BG693" s="236" t="s">
        <v>474</v>
      </c>
      <c r="BH693" s="236" t="s">
        <v>474</v>
      </c>
      <c r="BI693" s="236" t="s">
        <v>474</v>
      </c>
      <c r="BJ693" s="236" t="s">
        <v>474</v>
      </c>
      <c r="BK693" s="236" t="s">
        <v>474</v>
      </c>
      <c r="BL693" s="236" t="s">
        <v>474</v>
      </c>
      <c r="BM693" s="236" t="s">
        <v>474</v>
      </c>
      <c r="BN693" s="236" t="s">
        <v>474</v>
      </c>
      <c r="BO693" s="236" t="s">
        <v>474</v>
      </c>
      <c r="BP693" s="236" t="s">
        <v>474</v>
      </c>
      <c r="BQ693" s="236" t="s">
        <v>474</v>
      </c>
      <c r="BR693" s="236" t="s">
        <v>474</v>
      </c>
      <c r="BS693" s="236" t="s">
        <v>474</v>
      </c>
      <c r="BT693" s="236" t="s">
        <v>474</v>
      </c>
      <c r="BU693" s="236" t="s">
        <v>474</v>
      </c>
      <c r="BV693" s="236" t="s">
        <v>474</v>
      </c>
      <c r="BW693" s="236" t="s">
        <v>474</v>
      </c>
      <c r="BX693" s="236" t="s">
        <v>474</v>
      </c>
      <c r="BY693" s="236" t="s">
        <v>474</v>
      </c>
      <c r="BZ693" s="236" t="s">
        <v>474</v>
      </c>
      <c r="CA693" s="236" t="s">
        <v>474</v>
      </c>
      <c r="CB693" s="236" t="s">
        <v>474</v>
      </c>
      <c r="CC693" s="236" t="s">
        <v>474</v>
      </c>
      <c r="CD693" s="236" t="s">
        <v>474</v>
      </c>
      <c r="CE693" s="236" t="s">
        <v>474</v>
      </c>
      <c r="CF693" s="236" t="s">
        <v>474</v>
      </c>
      <c r="CG693" s="236" t="s">
        <v>474</v>
      </c>
      <c r="CH693" s="236" t="s">
        <v>474</v>
      </c>
      <c r="CI693" s="236" t="s">
        <v>474</v>
      </c>
      <c r="CJ693" s="236" t="s">
        <v>474</v>
      </c>
      <c r="CK693" s="236" t="s">
        <v>474</v>
      </c>
      <c r="CL693" s="236" t="s">
        <v>474</v>
      </c>
      <c r="CM693" s="236" t="s">
        <v>474</v>
      </c>
      <c r="CN693" s="236" t="s">
        <v>474</v>
      </c>
      <c r="CO693" s="236" t="s">
        <v>474</v>
      </c>
      <c r="CP693" s="236" t="s">
        <v>474</v>
      </c>
      <c r="CQ693" s="236" t="s">
        <v>474</v>
      </c>
      <c r="CR693" s="236" t="s">
        <v>474</v>
      </c>
      <c r="CS693" s="236" t="s">
        <v>474</v>
      </c>
      <c r="CT693" s="236" t="s">
        <v>474</v>
      </c>
      <c r="CU693" s="236" t="s">
        <v>474</v>
      </c>
      <c r="CV693" s="236" t="s">
        <v>474</v>
      </c>
      <c r="CW693" s="236" t="s">
        <v>474</v>
      </c>
      <c r="CX693" s="236" t="s">
        <v>474</v>
      </c>
      <c r="CY693" s="236" t="s">
        <v>474</v>
      </c>
      <c r="CZ693" s="236" t="s">
        <v>474</v>
      </c>
      <c r="DA693" s="236" t="s">
        <v>474</v>
      </c>
      <c r="DB693" s="236" t="s">
        <v>474</v>
      </c>
      <c r="DC693" s="236" t="s">
        <v>474</v>
      </c>
      <c r="DD693" s="236" t="s">
        <v>474</v>
      </c>
      <c r="DE693" s="236" t="s">
        <v>474</v>
      </c>
      <c r="DF693" s="236" t="s">
        <v>474</v>
      </c>
      <c r="DG693" s="236" t="s">
        <v>474</v>
      </c>
      <c r="DH693" s="236" t="s">
        <v>474</v>
      </c>
      <c r="DI693" s="236" t="s">
        <v>474</v>
      </c>
      <c r="DJ693" s="236" t="s">
        <v>474</v>
      </c>
      <c r="DK693" s="236" t="s">
        <v>474</v>
      </c>
      <c r="DL693" s="236" t="s">
        <v>474</v>
      </c>
      <c r="DM693" s="236" t="s">
        <v>474</v>
      </c>
      <c r="DN693" s="236" t="s">
        <v>474</v>
      </c>
      <c r="DO693" s="236" t="s">
        <v>474</v>
      </c>
      <c r="DP693" s="236" t="s">
        <v>474</v>
      </c>
      <c r="DQ693" s="236" t="s">
        <v>474</v>
      </c>
      <c r="DR693" s="236" t="s">
        <v>474</v>
      </c>
      <c r="DS693" s="236" t="s">
        <v>474</v>
      </c>
      <c r="DT693" s="236" t="s">
        <v>474</v>
      </c>
      <c r="DU693" s="236" t="s">
        <v>474</v>
      </c>
      <c r="DV693" s="236" t="s">
        <v>474</v>
      </c>
      <c r="DW693" s="236" t="s">
        <v>474</v>
      </c>
      <c r="DX693" s="236" t="s">
        <v>474</v>
      </c>
      <c r="DY693" s="236" t="s">
        <v>474</v>
      </c>
      <c r="DZ693" s="236" t="s">
        <v>474</v>
      </c>
      <c r="EA693" s="236" t="s">
        <v>474</v>
      </c>
      <c r="EB693" s="236" t="s">
        <v>474</v>
      </c>
      <c r="EC693" s="236" t="s">
        <v>474</v>
      </c>
      <c r="ED693" s="236" t="s">
        <v>474</v>
      </c>
      <c r="EE693" s="236" t="s">
        <v>474</v>
      </c>
      <c r="EF693" s="236" t="s">
        <v>474</v>
      </c>
      <c r="EG693" s="236" t="s">
        <v>474</v>
      </c>
      <c r="EH693" s="236" t="s">
        <v>474</v>
      </c>
      <c r="EI693" s="236" t="s">
        <v>474</v>
      </c>
      <c r="EJ693" s="236" t="s">
        <v>474</v>
      </c>
      <c r="EK693" s="236" t="s">
        <v>474</v>
      </c>
      <c r="EL693" s="236" t="s">
        <v>474</v>
      </c>
      <c r="EM693" s="236" t="s">
        <v>474</v>
      </c>
      <c r="EN693" s="236" t="s">
        <v>474</v>
      </c>
      <c r="EO693" s="236" t="s">
        <v>474</v>
      </c>
      <c r="EP693" s="236" t="s">
        <v>474</v>
      </c>
      <c r="EQ693" s="236" t="s">
        <v>474</v>
      </c>
      <c r="ER693" s="236" t="s">
        <v>474</v>
      </c>
      <c r="ES693" s="236" t="s">
        <v>474</v>
      </c>
      <c r="ET693" s="236" t="s">
        <v>474</v>
      </c>
      <c r="EU693" s="236" t="s">
        <v>474</v>
      </c>
      <c r="EV693" s="236" t="s">
        <v>474</v>
      </c>
      <c r="EW693" s="236" t="s">
        <v>474</v>
      </c>
      <c r="EX693" s="236" t="s">
        <v>474</v>
      </c>
      <c r="EY693" s="236" t="s">
        <v>474</v>
      </c>
      <c r="EZ693" s="236" t="s">
        <v>474</v>
      </c>
      <c r="FA693" s="236" t="s">
        <v>474</v>
      </c>
      <c r="FB693" s="236" t="s">
        <v>474</v>
      </c>
      <c r="FC693" s="236" t="s">
        <v>474</v>
      </c>
      <c r="FD693" s="236" t="s">
        <v>474</v>
      </c>
      <c r="FE693" s="236" t="s">
        <v>474</v>
      </c>
      <c r="FF693" s="236" t="s">
        <v>474</v>
      </c>
      <c r="FG693" s="236" t="s">
        <v>474</v>
      </c>
      <c r="FH693" s="236" t="s">
        <v>474</v>
      </c>
      <c r="FI693" s="236" t="s">
        <v>474</v>
      </c>
      <c r="FJ693" s="236" t="s">
        <v>474</v>
      </c>
      <c r="FK693" s="236" t="s">
        <v>474</v>
      </c>
      <c r="FL693" s="236" t="s">
        <v>474</v>
      </c>
      <c r="FM693" s="236" t="s">
        <v>474</v>
      </c>
      <c r="FN693" s="236" t="s">
        <v>474</v>
      </c>
      <c r="FO693" s="236" t="s">
        <v>474</v>
      </c>
      <c r="FP693" s="236" t="s">
        <v>474</v>
      </c>
      <c r="FQ693" s="236" t="s">
        <v>474</v>
      </c>
      <c r="FR693" s="236" t="s">
        <v>474</v>
      </c>
      <c r="FS693" s="236" t="s">
        <v>474</v>
      </c>
      <c r="FT693" s="236" t="s">
        <v>474</v>
      </c>
      <c r="FU693" s="236" t="s">
        <v>474</v>
      </c>
      <c r="FV693" s="236" t="s">
        <v>474</v>
      </c>
      <c r="FW693" s="236" t="s">
        <v>474</v>
      </c>
      <c r="FX693" s="236" t="s">
        <v>474</v>
      </c>
      <c r="FY693" s="236" t="s">
        <v>474</v>
      </c>
      <c r="FZ693" s="236" t="s">
        <v>474</v>
      </c>
      <c r="GA693" s="236" t="s">
        <v>474</v>
      </c>
      <c r="GB693" s="236" t="s">
        <v>474</v>
      </c>
      <c r="GC693" s="236" t="s">
        <v>474</v>
      </c>
      <c r="GD693" s="236" t="s">
        <v>474</v>
      </c>
      <c r="GE693" s="236" t="s">
        <v>474</v>
      </c>
      <c r="GF693" s="236" t="s">
        <v>474</v>
      </c>
      <c r="GG693" s="236" t="s">
        <v>474</v>
      </c>
      <c r="GH693" s="236" t="s">
        <v>474</v>
      </c>
      <c r="GI693" s="236" t="s">
        <v>474</v>
      </c>
      <c r="GJ693" s="236" t="s">
        <v>474</v>
      </c>
      <c r="GK693" s="236" t="s">
        <v>474</v>
      </c>
      <c r="GL693" s="236" t="s">
        <v>474</v>
      </c>
      <c r="GM693" s="236" t="s">
        <v>474</v>
      </c>
      <c r="GN693" s="236" t="s">
        <v>474</v>
      </c>
      <c r="GO693" s="236" t="s">
        <v>474</v>
      </c>
      <c r="GP693" s="236" t="s">
        <v>474</v>
      </c>
      <c r="GQ693" s="236" t="s">
        <v>474</v>
      </c>
      <c r="GR693" s="236" t="s">
        <v>474</v>
      </c>
      <c r="GS693" s="236" t="s">
        <v>474</v>
      </c>
      <c r="GT693" s="236" t="s">
        <v>474</v>
      </c>
      <c r="GU693" s="236" t="s">
        <v>474</v>
      </c>
      <c r="GV693" s="236" t="s">
        <v>474</v>
      </c>
      <c r="GW693" s="236" t="s">
        <v>474</v>
      </c>
      <c r="GX693" s="236" t="s">
        <v>474</v>
      </c>
      <c r="GY693" s="236" t="s">
        <v>474</v>
      </c>
      <c r="GZ693" s="236" t="s">
        <v>474</v>
      </c>
      <c r="HA693" s="236" t="s">
        <v>474</v>
      </c>
      <c r="HB693" s="236" t="s">
        <v>474</v>
      </c>
      <c r="HC693" s="236" t="s">
        <v>474</v>
      </c>
      <c r="HD693" s="236" t="s">
        <v>474</v>
      </c>
      <c r="HE693" s="236" t="s">
        <v>474</v>
      </c>
      <c r="HF693" s="236" t="s">
        <v>474</v>
      </c>
      <c r="HG693" s="236" t="s">
        <v>474</v>
      </c>
      <c r="HH693" s="236" t="s">
        <v>474</v>
      </c>
      <c r="HI693" s="236" t="s">
        <v>474</v>
      </c>
      <c r="HJ693" s="236" t="s">
        <v>474</v>
      </c>
      <c r="HK693" s="236" t="s">
        <v>474</v>
      </c>
      <c r="HL693" s="236" t="s">
        <v>474</v>
      </c>
      <c r="HM693" s="236" t="s">
        <v>474</v>
      </c>
      <c r="HN693" s="236" t="s">
        <v>474</v>
      </c>
      <c r="HO693" s="236" t="s">
        <v>474</v>
      </c>
      <c r="HP693" s="236" t="s">
        <v>474</v>
      </c>
      <c r="HQ693" s="236" t="s">
        <v>474</v>
      </c>
      <c r="HR693" s="236" t="s">
        <v>474</v>
      </c>
      <c r="HS693" s="236" t="s">
        <v>474</v>
      </c>
      <c r="HT693" s="236" t="s">
        <v>474</v>
      </c>
      <c r="HU693" s="236" t="s">
        <v>474</v>
      </c>
      <c r="HV693" s="236" t="s">
        <v>474</v>
      </c>
      <c r="HW693" s="236" t="s">
        <v>474</v>
      </c>
      <c r="HX693" s="236" t="s">
        <v>474</v>
      </c>
      <c r="HY693" s="236" t="s">
        <v>474</v>
      </c>
      <c r="HZ693" s="236" t="s">
        <v>474</v>
      </c>
      <c r="IA693" s="236" t="s">
        <v>474</v>
      </c>
      <c r="IB693" s="236" t="s">
        <v>474</v>
      </c>
      <c r="IC693" s="236" t="s">
        <v>474</v>
      </c>
      <c r="ID693" s="236" t="s">
        <v>474</v>
      </c>
      <c r="IE693" s="236" t="s">
        <v>474</v>
      </c>
      <c r="IF693" s="236" t="s">
        <v>474</v>
      </c>
      <c r="IG693" s="236" t="s">
        <v>474</v>
      </c>
      <c r="IH693" s="236" t="s">
        <v>474</v>
      </c>
      <c r="II693" s="236" t="s">
        <v>474</v>
      </c>
      <c r="IJ693" s="236" t="s">
        <v>474</v>
      </c>
      <c r="IK693" s="236" t="s">
        <v>474</v>
      </c>
      <c r="IL693" s="236" t="s">
        <v>474</v>
      </c>
      <c r="IM693" s="236" t="s">
        <v>474</v>
      </c>
      <c r="IN693" s="236" t="s">
        <v>474</v>
      </c>
      <c r="IO693" s="236" t="s">
        <v>474</v>
      </c>
      <c r="IP693" s="236" t="s">
        <v>474</v>
      </c>
      <c r="IQ693" s="236" t="s">
        <v>474</v>
      </c>
      <c r="IR693" s="236" t="s">
        <v>474</v>
      </c>
      <c r="IS693" s="236" t="s">
        <v>474</v>
      </c>
      <c r="IT693" s="236" t="s">
        <v>474</v>
      </c>
      <c r="IU693" s="236" t="s">
        <v>474</v>
      </c>
      <c r="IV693" s="236" t="s">
        <v>474</v>
      </c>
    </row>
    <row r="694" spans="1:256" ht="48" customHeight="1" x14ac:dyDescent="0.3">
      <c r="A694" s="752" t="s">
        <v>618</v>
      </c>
      <c r="B694" s="805">
        <v>926</v>
      </c>
      <c r="C694" s="829" t="s">
        <v>58</v>
      </c>
      <c r="D694" s="829" t="s">
        <v>58</v>
      </c>
      <c r="E694" s="998" t="s">
        <v>77</v>
      </c>
      <c r="F694" s="999"/>
      <c r="G694" s="999"/>
      <c r="H694" s="1000"/>
      <c r="I694" s="840"/>
      <c r="J694" s="841"/>
      <c r="K694" s="842" t="e">
        <f>K695</f>
        <v>#REF!</v>
      </c>
      <c r="L694" s="494">
        <f>L695</f>
        <v>676.8</v>
      </c>
      <c r="M694" s="494">
        <f>M695</f>
        <v>612.09999999999991</v>
      </c>
      <c r="N694" s="1">
        <f t="shared" si="115"/>
        <v>90.440307328605201</v>
      </c>
    </row>
    <row r="695" spans="1:256" ht="63.75" x14ac:dyDescent="0.3">
      <c r="A695" s="752" t="s">
        <v>632</v>
      </c>
      <c r="B695" s="805">
        <v>926</v>
      </c>
      <c r="C695" s="829" t="s">
        <v>58</v>
      </c>
      <c r="D695" s="829" t="s">
        <v>58</v>
      </c>
      <c r="E695" s="998" t="s">
        <v>78</v>
      </c>
      <c r="F695" s="999"/>
      <c r="G695" s="999"/>
      <c r="H695" s="1000"/>
      <c r="I695" s="840"/>
      <c r="J695" s="841"/>
      <c r="K695" s="842" t="e">
        <f>#REF!</f>
        <v>#REF!</v>
      </c>
      <c r="L695" s="494">
        <f>L696+L700</f>
        <v>676.8</v>
      </c>
      <c r="M695" s="494">
        <f>M696+M700</f>
        <v>612.09999999999991</v>
      </c>
      <c r="N695" s="1">
        <f t="shared" si="115"/>
        <v>90.440307328605201</v>
      </c>
      <c r="O695" s="505"/>
    </row>
    <row r="696" spans="1:256" ht="32.25" customHeight="1" x14ac:dyDescent="0.3">
      <c r="A696" s="752" t="s">
        <v>476</v>
      </c>
      <c r="B696" s="805">
        <v>926</v>
      </c>
      <c r="C696" s="829" t="s">
        <v>58</v>
      </c>
      <c r="D696" s="829" t="s">
        <v>58</v>
      </c>
      <c r="E696" s="998" t="s">
        <v>80</v>
      </c>
      <c r="F696" s="999"/>
      <c r="G696" s="999"/>
      <c r="H696" s="1000"/>
      <c r="I696" s="840"/>
      <c r="J696" s="841"/>
      <c r="K696" s="842"/>
      <c r="L696" s="494">
        <f t="shared" ref="L696:M698" si="124">L697</f>
        <v>651</v>
      </c>
      <c r="M696" s="494">
        <f t="shared" si="124"/>
        <v>587.29999999999995</v>
      </c>
      <c r="N696" s="1">
        <f t="shared" si="115"/>
        <v>90.215053763440849</v>
      </c>
    </row>
    <row r="697" spans="1:256" ht="66.75" customHeight="1" x14ac:dyDescent="0.3">
      <c r="A697" s="843" t="s">
        <v>528</v>
      </c>
      <c r="B697" s="805">
        <v>926</v>
      </c>
      <c r="C697" s="829" t="s">
        <v>58</v>
      </c>
      <c r="D697" s="829" t="s">
        <v>58</v>
      </c>
      <c r="E697" s="998" t="s">
        <v>372</v>
      </c>
      <c r="F697" s="999"/>
      <c r="G697" s="999"/>
      <c r="H697" s="1000"/>
      <c r="I697" s="840"/>
      <c r="J697" s="841"/>
      <c r="K697" s="842"/>
      <c r="L697" s="494">
        <f t="shared" si="124"/>
        <v>651</v>
      </c>
      <c r="M697" s="494">
        <f t="shared" si="124"/>
        <v>587.29999999999995</v>
      </c>
      <c r="N697" s="1">
        <f t="shared" si="115"/>
        <v>90.215053763440849</v>
      </c>
    </row>
    <row r="698" spans="1:256" ht="45.75" customHeight="1" x14ac:dyDescent="0.3">
      <c r="A698" s="837" t="s">
        <v>473</v>
      </c>
      <c r="B698" s="805">
        <v>926</v>
      </c>
      <c r="C698" s="829" t="s">
        <v>58</v>
      </c>
      <c r="D698" s="829" t="s">
        <v>58</v>
      </c>
      <c r="E698" s="998" t="s">
        <v>372</v>
      </c>
      <c r="F698" s="999"/>
      <c r="G698" s="999"/>
      <c r="H698" s="1000"/>
      <c r="I698" s="829" t="s">
        <v>447</v>
      </c>
      <c r="J698" s="841"/>
      <c r="K698" s="842"/>
      <c r="L698" s="494">
        <f t="shared" si="124"/>
        <v>651</v>
      </c>
      <c r="M698" s="494">
        <f t="shared" si="124"/>
        <v>587.29999999999995</v>
      </c>
      <c r="N698" s="1">
        <f t="shared" si="115"/>
        <v>90.215053763440849</v>
      </c>
    </row>
    <row r="699" spans="1:256" x14ac:dyDescent="0.3">
      <c r="A699" s="752" t="s">
        <v>474</v>
      </c>
      <c r="B699" s="805">
        <v>926</v>
      </c>
      <c r="C699" s="829" t="s">
        <v>58</v>
      </c>
      <c r="D699" s="829" t="s">
        <v>58</v>
      </c>
      <c r="E699" s="998" t="s">
        <v>372</v>
      </c>
      <c r="F699" s="999"/>
      <c r="G699" s="999"/>
      <c r="H699" s="1000"/>
      <c r="I699" s="829" t="s">
        <v>472</v>
      </c>
      <c r="J699" s="841"/>
      <c r="K699" s="842"/>
      <c r="L699" s="494">
        <f>772.5-121.5</f>
        <v>651</v>
      </c>
      <c r="M699" s="494">
        <v>587.29999999999995</v>
      </c>
      <c r="N699" s="1">
        <f t="shared" si="115"/>
        <v>90.215053763440849</v>
      </c>
    </row>
    <row r="700" spans="1:256" ht="39.75" customHeight="1" x14ac:dyDescent="0.3">
      <c r="A700" s="752" t="s">
        <v>503</v>
      </c>
      <c r="B700" s="805">
        <v>926</v>
      </c>
      <c r="C700" s="829" t="s">
        <v>58</v>
      </c>
      <c r="D700" s="829" t="s">
        <v>58</v>
      </c>
      <c r="E700" s="998" t="s">
        <v>166</v>
      </c>
      <c r="F700" s="999"/>
      <c r="G700" s="999"/>
      <c r="H700" s="1000"/>
      <c r="I700" s="829"/>
      <c r="J700" s="841"/>
      <c r="K700" s="842"/>
      <c r="L700" s="494">
        <f t="shared" ref="L700:M702" si="125">L701</f>
        <v>25.8</v>
      </c>
      <c r="M700" s="494">
        <f t="shared" si="125"/>
        <v>24.8</v>
      </c>
      <c r="N700" s="1">
        <f t="shared" si="115"/>
        <v>96.124031007751938</v>
      </c>
    </row>
    <row r="701" spans="1:256" s="232" customFormat="1" ht="23.25" customHeight="1" x14ac:dyDescent="0.25">
      <c r="A701" s="752" t="s">
        <v>141</v>
      </c>
      <c r="B701" s="805">
        <v>926</v>
      </c>
      <c r="C701" s="829" t="s">
        <v>58</v>
      </c>
      <c r="D701" s="829" t="s">
        <v>58</v>
      </c>
      <c r="E701" s="998" t="s">
        <v>167</v>
      </c>
      <c r="F701" s="999"/>
      <c r="G701" s="999"/>
      <c r="H701" s="1000"/>
      <c r="I701" s="844"/>
      <c r="J701" s="845"/>
      <c r="K701" s="494"/>
      <c r="L701" s="494">
        <f t="shared" si="125"/>
        <v>25.8</v>
      </c>
      <c r="M701" s="494">
        <f t="shared" si="125"/>
        <v>24.8</v>
      </c>
      <c r="N701" s="1">
        <f t="shared" si="115"/>
        <v>96.124031007751938</v>
      </c>
      <c r="O701" s="512"/>
    </row>
    <row r="702" spans="1:256" s="232" customFormat="1" ht="31.5" x14ac:dyDescent="0.25">
      <c r="A702" s="752" t="s">
        <v>453</v>
      </c>
      <c r="B702" s="805">
        <v>926</v>
      </c>
      <c r="C702" s="829" t="s">
        <v>58</v>
      </c>
      <c r="D702" s="829" t="s">
        <v>58</v>
      </c>
      <c r="E702" s="998" t="s">
        <v>167</v>
      </c>
      <c r="F702" s="999"/>
      <c r="G702" s="999"/>
      <c r="H702" s="1000"/>
      <c r="I702" s="846" t="s">
        <v>406</v>
      </c>
      <c r="J702" s="845"/>
      <c r="K702" s="494"/>
      <c r="L702" s="494">
        <f t="shared" si="125"/>
        <v>25.8</v>
      </c>
      <c r="M702" s="494">
        <f t="shared" si="125"/>
        <v>24.8</v>
      </c>
      <c r="N702" s="1">
        <f t="shared" si="115"/>
        <v>96.124031007751938</v>
      </c>
      <c r="O702" s="512"/>
    </row>
    <row r="703" spans="1:256" s="232" customFormat="1" ht="31.5" x14ac:dyDescent="0.25">
      <c r="A703" s="752" t="s">
        <v>477</v>
      </c>
      <c r="B703" s="805">
        <v>926</v>
      </c>
      <c r="C703" s="829" t="s">
        <v>58</v>
      </c>
      <c r="D703" s="829" t="s">
        <v>58</v>
      </c>
      <c r="E703" s="998" t="s">
        <v>167</v>
      </c>
      <c r="F703" s="999"/>
      <c r="G703" s="999"/>
      <c r="H703" s="1000"/>
      <c r="I703" s="846" t="s">
        <v>407</v>
      </c>
      <c r="J703" s="845"/>
      <c r="K703" s="494"/>
      <c r="L703" s="494">
        <v>25.8</v>
      </c>
      <c r="M703" s="494">
        <v>24.8</v>
      </c>
      <c r="N703" s="1">
        <f t="shared" si="115"/>
        <v>96.124031007751938</v>
      </c>
      <c r="O703" s="512"/>
    </row>
    <row r="704" spans="1:256" s="232" customFormat="1" hidden="1" x14ac:dyDescent="0.25">
      <c r="A704" s="752" t="s">
        <v>323</v>
      </c>
      <c r="B704" s="805">
        <v>926</v>
      </c>
      <c r="C704" s="829" t="s">
        <v>58</v>
      </c>
      <c r="D704" s="829" t="s">
        <v>58</v>
      </c>
      <c r="E704" s="998" t="s">
        <v>167</v>
      </c>
      <c r="F704" s="999"/>
      <c r="G704" s="999"/>
      <c r="H704" s="1000"/>
      <c r="I704" s="846" t="s">
        <v>44</v>
      </c>
      <c r="J704" s="845"/>
      <c r="K704" s="494"/>
      <c r="L704" s="494">
        <v>26.5</v>
      </c>
      <c r="M704" s="494">
        <v>27.6</v>
      </c>
      <c r="N704" s="1">
        <f t="shared" si="115"/>
        <v>104.15094339622641</v>
      </c>
      <c r="O704" s="512"/>
    </row>
    <row r="705" spans="1:15" ht="27.75" customHeight="1" x14ac:dyDescent="0.3">
      <c r="A705" s="847" t="s">
        <v>177</v>
      </c>
      <c r="B705" s="805">
        <v>926</v>
      </c>
      <c r="C705" s="846" t="s">
        <v>58</v>
      </c>
      <c r="D705" s="846" t="s">
        <v>42</v>
      </c>
      <c r="E705" s="1009" t="s">
        <v>32</v>
      </c>
      <c r="F705" s="1010"/>
      <c r="G705" s="1010"/>
      <c r="H705" s="1011"/>
      <c r="I705" s="492"/>
      <c r="J705" s="808"/>
      <c r="K705" s="835" t="e">
        <f>#REF!</f>
        <v>#REF!</v>
      </c>
      <c r="L705" s="494">
        <f>L706</f>
        <v>1031.5999999999999</v>
      </c>
      <c r="M705" s="494">
        <f>M706</f>
        <v>1025.1999999999998</v>
      </c>
      <c r="N705" s="1">
        <f t="shared" si="115"/>
        <v>99.379604497867376</v>
      </c>
      <c r="O705" s="515"/>
    </row>
    <row r="706" spans="1:15" ht="48" x14ac:dyDescent="0.3">
      <c r="A706" s="752" t="s">
        <v>618</v>
      </c>
      <c r="B706" s="805">
        <v>926</v>
      </c>
      <c r="C706" s="846" t="s">
        <v>58</v>
      </c>
      <c r="D706" s="846" t="s">
        <v>42</v>
      </c>
      <c r="E706" s="917" t="s">
        <v>77</v>
      </c>
      <c r="F706" s="918"/>
      <c r="G706" s="918"/>
      <c r="H706" s="919"/>
      <c r="I706" s="800"/>
      <c r="J706" s="848"/>
      <c r="K706" s="842"/>
      <c r="L706" s="494">
        <f>L707+L712</f>
        <v>1031.5999999999999</v>
      </c>
      <c r="M706" s="494">
        <f>M707+M712</f>
        <v>1025.1999999999998</v>
      </c>
      <c r="N706" s="1">
        <f t="shared" si="115"/>
        <v>99.379604497867376</v>
      </c>
    </row>
    <row r="707" spans="1:15" ht="63.75" x14ac:dyDescent="0.3">
      <c r="A707" s="752" t="s">
        <v>632</v>
      </c>
      <c r="B707" s="805">
        <v>926</v>
      </c>
      <c r="C707" s="846" t="s">
        <v>58</v>
      </c>
      <c r="D707" s="846" t="s">
        <v>42</v>
      </c>
      <c r="E707" s="917" t="s">
        <v>78</v>
      </c>
      <c r="F707" s="918"/>
      <c r="G707" s="918"/>
      <c r="H707" s="919"/>
      <c r="I707" s="800"/>
      <c r="J707" s="848"/>
      <c r="K707" s="842"/>
      <c r="L707" s="494">
        <f t="shared" ref="L707:M709" si="126">L708</f>
        <v>10</v>
      </c>
      <c r="M707" s="494">
        <f t="shared" si="126"/>
        <v>9</v>
      </c>
      <c r="N707" s="1">
        <f t="shared" si="115"/>
        <v>90</v>
      </c>
      <c r="O707" s="505"/>
    </row>
    <row r="708" spans="1:15" ht="63.75" x14ac:dyDescent="0.3">
      <c r="A708" s="752" t="s">
        <v>478</v>
      </c>
      <c r="B708" s="805">
        <v>926</v>
      </c>
      <c r="C708" s="846" t="s">
        <v>58</v>
      </c>
      <c r="D708" s="846" t="s">
        <v>42</v>
      </c>
      <c r="E708" s="917" t="s">
        <v>662</v>
      </c>
      <c r="F708" s="918"/>
      <c r="G708" s="918"/>
      <c r="H708" s="919"/>
      <c r="I708" s="492"/>
      <c r="J708" s="848"/>
      <c r="K708" s="842"/>
      <c r="L708" s="494">
        <f t="shared" si="126"/>
        <v>10</v>
      </c>
      <c r="M708" s="494">
        <f t="shared" si="126"/>
        <v>9</v>
      </c>
      <c r="N708" s="1">
        <f t="shared" si="115"/>
        <v>90</v>
      </c>
    </row>
    <row r="709" spans="1:15" ht="32.25" x14ac:dyDescent="0.3">
      <c r="A709" s="809" t="s">
        <v>16</v>
      </c>
      <c r="B709" s="805">
        <v>926</v>
      </c>
      <c r="C709" s="846" t="s">
        <v>58</v>
      </c>
      <c r="D709" s="846" t="s">
        <v>42</v>
      </c>
      <c r="E709" s="917" t="s">
        <v>663</v>
      </c>
      <c r="F709" s="918"/>
      <c r="G709" s="918"/>
      <c r="H709" s="919"/>
      <c r="I709" s="492"/>
      <c r="J709" s="848"/>
      <c r="K709" s="842"/>
      <c r="L709" s="494">
        <f t="shared" si="126"/>
        <v>10</v>
      </c>
      <c r="M709" s="494">
        <f t="shared" si="126"/>
        <v>9</v>
      </c>
      <c r="N709" s="1">
        <f t="shared" si="115"/>
        <v>90</v>
      </c>
    </row>
    <row r="710" spans="1:15" ht="32.25" x14ac:dyDescent="0.3">
      <c r="A710" s="809" t="s">
        <v>479</v>
      </c>
      <c r="B710" s="805">
        <v>926</v>
      </c>
      <c r="C710" s="846" t="s">
        <v>58</v>
      </c>
      <c r="D710" s="846" t="s">
        <v>42</v>
      </c>
      <c r="E710" s="917" t="s">
        <v>663</v>
      </c>
      <c r="F710" s="918"/>
      <c r="G710" s="918"/>
      <c r="H710" s="919"/>
      <c r="I710" s="492" t="s">
        <v>425</v>
      </c>
      <c r="J710" s="848"/>
      <c r="K710" s="842"/>
      <c r="L710" s="494">
        <f>L711</f>
        <v>10</v>
      </c>
      <c r="M710" s="494">
        <f>M711</f>
        <v>9</v>
      </c>
      <c r="N710" s="1">
        <f t="shared" si="115"/>
        <v>90</v>
      </c>
      <c r="O710" s="520"/>
    </row>
    <row r="711" spans="1:15" ht="24.75" customHeight="1" x14ac:dyDescent="0.3">
      <c r="A711" s="847" t="s">
        <v>15</v>
      </c>
      <c r="B711" s="805">
        <v>926</v>
      </c>
      <c r="C711" s="846" t="s">
        <v>58</v>
      </c>
      <c r="D711" s="846" t="s">
        <v>42</v>
      </c>
      <c r="E711" s="917" t="s">
        <v>663</v>
      </c>
      <c r="F711" s="918"/>
      <c r="G711" s="918"/>
      <c r="H711" s="919"/>
      <c r="I711" s="492" t="s">
        <v>14</v>
      </c>
      <c r="J711" s="848"/>
      <c r="K711" s="842"/>
      <c r="L711" s="494">
        <v>10</v>
      </c>
      <c r="M711" s="494">
        <v>9</v>
      </c>
      <c r="N711" s="1">
        <f t="shared" si="115"/>
        <v>90</v>
      </c>
    </row>
    <row r="712" spans="1:15" ht="63.75" customHeight="1" x14ac:dyDescent="0.3">
      <c r="A712" s="752" t="s">
        <v>632</v>
      </c>
      <c r="B712" s="805">
        <v>926</v>
      </c>
      <c r="C712" s="846" t="s">
        <v>58</v>
      </c>
      <c r="D712" s="846" t="s">
        <v>42</v>
      </c>
      <c r="E712" s="766" t="s">
        <v>78</v>
      </c>
      <c r="F712" s="767"/>
      <c r="G712" s="767"/>
      <c r="H712" s="768"/>
      <c r="I712" s="492"/>
      <c r="J712" s="848"/>
      <c r="K712" s="842">
        <v>0</v>
      </c>
      <c r="L712" s="494">
        <f t="shared" ref="L712:M713" si="127">L713</f>
        <v>1021.6</v>
      </c>
      <c r="M712" s="494">
        <f t="shared" si="127"/>
        <v>1016.1999999999999</v>
      </c>
      <c r="N712" s="1">
        <f t="shared" si="115"/>
        <v>99.471417384494899</v>
      </c>
    </row>
    <row r="713" spans="1:15" ht="62.25" customHeight="1" x14ac:dyDescent="0.3">
      <c r="A713" s="752" t="s">
        <v>478</v>
      </c>
      <c r="B713" s="805">
        <v>926</v>
      </c>
      <c r="C713" s="846" t="s">
        <v>58</v>
      </c>
      <c r="D713" s="846" t="s">
        <v>42</v>
      </c>
      <c r="E713" s="998" t="s">
        <v>79</v>
      </c>
      <c r="F713" s="999"/>
      <c r="G713" s="999"/>
      <c r="H713" s="1000"/>
      <c r="I713" s="492"/>
      <c r="J713" s="848"/>
      <c r="K713" s="842"/>
      <c r="L713" s="494">
        <f t="shared" si="127"/>
        <v>1021.6</v>
      </c>
      <c r="M713" s="494">
        <f t="shared" si="127"/>
        <v>1016.1999999999999</v>
      </c>
      <c r="N713" s="1">
        <f t="shared" si="115"/>
        <v>99.471417384494899</v>
      </c>
    </row>
    <row r="714" spans="1:15" ht="69" customHeight="1" x14ac:dyDescent="0.3">
      <c r="A714" s="752" t="s">
        <v>22</v>
      </c>
      <c r="B714" s="805">
        <v>926</v>
      </c>
      <c r="C714" s="846" t="s">
        <v>58</v>
      </c>
      <c r="D714" s="846" t="s">
        <v>42</v>
      </c>
      <c r="E714" s="998" t="s">
        <v>168</v>
      </c>
      <c r="F714" s="999"/>
      <c r="G714" s="999"/>
      <c r="H714" s="1000"/>
      <c r="I714" s="492"/>
      <c r="J714" s="848"/>
      <c r="K714" s="842">
        <v>0</v>
      </c>
      <c r="L714" s="494">
        <f>L715+L719+L722</f>
        <v>1021.6</v>
      </c>
      <c r="M714" s="494">
        <f>M715+M719+M722</f>
        <v>1016.1999999999999</v>
      </c>
      <c r="N714" s="1">
        <f t="shared" si="115"/>
        <v>99.471417384494899</v>
      </c>
    </row>
    <row r="715" spans="1:15" ht="79.5" customHeight="1" x14ac:dyDescent="0.3">
      <c r="A715" s="752" t="s">
        <v>411</v>
      </c>
      <c r="B715" s="805">
        <v>926</v>
      </c>
      <c r="C715" s="846" t="s">
        <v>58</v>
      </c>
      <c r="D715" s="846" t="s">
        <v>42</v>
      </c>
      <c r="E715" s="998" t="s">
        <v>168</v>
      </c>
      <c r="F715" s="999"/>
      <c r="G715" s="999"/>
      <c r="H715" s="1000"/>
      <c r="I715" s="492" t="s">
        <v>401</v>
      </c>
      <c r="J715" s="848"/>
      <c r="K715" s="842"/>
      <c r="L715" s="494">
        <f>L716</f>
        <v>895.1</v>
      </c>
      <c r="M715" s="494">
        <f>M716</f>
        <v>893.3</v>
      </c>
      <c r="N715" s="1">
        <f t="shared" si="115"/>
        <v>99.798905150262527</v>
      </c>
    </row>
    <row r="716" spans="1:15" ht="27" customHeight="1" x14ac:dyDescent="0.3">
      <c r="A716" s="752" t="s">
        <v>422</v>
      </c>
      <c r="B716" s="805">
        <v>926</v>
      </c>
      <c r="C716" s="846" t="s">
        <v>58</v>
      </c>
      <c r="D716" s="846" t="s">
        <v>42</v>
      </c>
      <c r="E716" s="998" t="s">
        <v>168</v>
      </c>
      <c r="F716" s="999"/>
      <c r="G716" s="999"/>
      <c r="H716" s="1000"/>
      <c r="I716" s="492" t="s">
        <v>420</v>
      </c>
      <c r="J716" s="848"/>
      <c r="K716" s="842"/>
      <c r="L716" s="494">
        <f>L717+L718</f>
        <v>895.1</v>
      </c>
      <c r="M716" s="494">
        <f>M717+M718</f>
        <v>893.3</v>
      </c>
      <c r="N716" s="1">
        <f t="shared" si="115"/>
        <v>99.798905150262527</v>
      </c>
    </row>
    <row r="717" spans="1:15" ht="25.5" hidden="1" customHeight="1" x14ac:dyDescent="0.3">
      <c r="A717" s="752" t="s">
        <v>135</v>
      </c>
      <c r="B717" s="805">
        <v>926</v>
      </c>
      <c r="C717" s="846" t="s">
        <v>58</v>
      </c>
      <c r="D717" s="846" t="s">
        <v>42</v>
      </c>
      <c r="E717" s="998" t="s">
        <v>168</v>
      </c>
      <c r="F717" s="999"/>
      <c r="G717" s="999"/>
      <c r="H717" s="1000"/>
      <c r="I717" s="492" t="s">
        <v>88</v>
      </c>
      <c r="J717" s="848"/>
      <c r="K717" s="842"/>
      <c r="L717" s="494">
        <v>694.7</v>
      </c>
      <c r="M717" s="494">
        <v>693</v>
      </c>
      <c r="N717" s="1">
        <f t="shared" si="115"/>
        <v>99.755290053260396</v>
      </c>
    </row>
    <row r="718" spans="1:15" ht="26.25" hidden="1" customHeight="1" x14ac:dyDescent="0.3">
      <c r="A718" s="752" t="s">
        <v>133</v>
      </c>
      <c r="B718" s="805">
        <v>926</v>
      </c>
      <c r="C718" s="846" t="s">
        <v>58</v>
      </c>
      <c r="D718" s="846" t="s">
        <v>42</v>
      </c>
      <c r="E718" s="998" t="s">
        <v>168</v>
      </c>
      <c r="F718" s="999"/>
      <c r="G718" s="999"/>
      <c r="H718" s="1000"/>
      <c r="I718" s="492" t="s">
        <v>134</v>
      </c>
      <c r="J718" s="848"/>
      <c r="K718" s="842"/>
      <c r="L718" s="494">
        <v>200.4</v>
      </c>
      <c r="M718" s="494">
        <v>200.3</v>
      </c>
      <c r="N718" s="1">
        <f t="shared" si="115"/>
        <v>99.950099800399201</v>
      </c>
    </row>
    <row r="719" spans="1:15" ht="32.25" x14ac:dyDescent="0.3">
      <c r="A719" s="752" t="s">
        <v>408</v>
      </c>
      <c r="B719" s="805">
        <v>926</v>
      </c>
      <c r="C719" s="846" t="s">
        <v>58</v>
      </c>
      <c r="D719" s="846" t="s">
        <v>42</v>
      </c>
      <c r="E719" s="998" t="s">
        <v>168</v>
      </c>
      <c r="F719" s="999"/>
      <c r="G719" s="999"/>
      <c r="H719" s="1000"/>
      <c r="I719" s="492" t="s">
        <v>406</v>
      </c>
      <c r="J719" s="848"/>
      <c r="K719" s="842"/>
      <c r="L719" s="494">
        <f>L720</f>
        <v>107.9</v>
      </c>
      <c r="M719" s="494">
        <f>M720</f>
        <v>104.3</v>
      </c>
      <c r="N719" s="1">
        <f t="shared" si="115"/>
        <v>96.663577386468944</v>
      </c>
    </row>
    <row r="720" spans="1:15" ht="35.25" customHeight="1" x14ac:dyDescent="0.3">
      <c r="A720" s="752" t="s">
        <v>454</v>
      </c>
      <c r="B720" s="805">
        <v>926</v>
      </c>
      <c r="C720" s="846" t="s">
        <v>58</v>
      </c>
      <c r="D720" s="846" t="s">
        <v>42</v>
      </c>
      <c r="E720" s="998" t="s">
        <v>168</v>
      </c>
      <c r="F720" s="999"/>
      <c r="G720" s="999"/>
      <c r="H720" s="1000"/>
      <c r="I720" s="492" t="s">
        <v>407</v>
      </c>
      <c r="J720" s="848"/>
      <c r="K720" s="842"/>
      <c r="L720" s="494">
        <v>107.9</v>
      </c>
      <c r="M720" s="494">
        <v>104.3</v>
      </c>
      <c r="N720" s="1">
        <f t="shared" si="115"/>
        <v>96.663577386468944</v>
      </c>
    </row>
    <row r="721" spans="1:17" s="252" customFormat="1" hidden="1" x14ac:dyDescent="0.3">
      <c r="A721" s="752" t="s">
        <v>323</v>
      </c>
      <c r="B721" s="805">
        <v>926</v>
      </c>
      <c r="C721" s="846" t="s">
        <v>58</v>
      </c>
      <c r="D721" s="846" t="s">
        <v>42</v>
      </c>
      <c r="E721" s="998" t="s">
        <v>168</v>
      </c>
      <c r="F721" s="999"/>
      <c r="G721" s="999"/>
      <c r="H721" s="1000"/>
      <c r="I721" s="492" t="s">
        <v>44</v>
      </c>
      <c r="J721" s="848"/>
      <c r="K721" s="842"/>
      <c r="L721" s="494">
        <v>138.6</v>
      </c>
      <c r="M721" s="494">
        <v>138.6</v>
      </c>
      <c r="N721" s="1">
        <f t="shared" ref="N721:N780" si="128">M721/L721*100</f>
        <v>100</v>
      </c>
      <c r="O721" s="519"/>
    </row>
    <row r="722" spans="1:17" x14ac:dyDescent="0.3">
      <c r="A722" s="752" t="s">
        <v>455</v>
      </c>
      <c r="B722" s="805">
        <v>926</v>
      </c>
      <c r="C722" s="846" t="s">
        <v>58</v>
      </c>
      <c r="D722" s="846" t="s">
        <v>42</v>
      </c>
      <c r="E722" s="998" t="s">
        <v>168</v>
      </c>
      <c r="F722" s="999"/>
      <c r="G722" s="999"/>
      <c r="H722" s="1000"/>
      <c r="I722" s="492" t="s">
        <v>414</v>
      </c>
      <c r="J722" s="848"/>
      <c r="K722" s="842"/>
      <c r="L722" s="494">
        <f>L723</f>
        <v>18.600000000000001</v>
      </c>
      <c r="M722" s="494">
        <f>M723</f>
        <v>18.600000000000001</v>
      </c>
      <c r="N722" s="1">
        <f t="shared" si="128"/>
        <v>100</v>
      </c>
    </row>
    <row r="723" spans="1:17" x14ac:dyDescent="0.3">
      <c r="A723" s="752" t="s">
        <v>416</v>
      </c>
      <c r="B723" s="805">
        <v>926</v>
      </c>
      <c r="C723" s="846" t="s">
        <v>58</v>
      </c>
      <c r="D723" s="846" t="s">
        <v>42</v>
      </c>
      <c r="E723" s="998" t="s">
        <v>168</v>
      </c>
      <c r="F723" s="999"/>
      <c r="G723" s="999"/>
      <c r="H723" s="1000"/>
      <c r="I723" s="492" t="s">
        <v>415</v>
      </c>
      <c r="J723" s="848"/>
      <c r="K723" s="842"/>
      <c r="L723" s="494">
        <f>15+3.6</f>
        <v>18.600000000000001</v>
      </c>
      <c r="M723" s="494">
        <v>18.600000000000001</v>
      </c>
      <c r="N723" s="1">
        <f t="shared" si="128"/>
        <v>100</v>
      </c>
    </row>
    <row r="724" spans="1:17" s="252" customFormat="1" ht="21.75" hidden="1" customHeight="1" x14ac:dyDescent="0.3">
      <c r="A724" s="752" t="s">
        <v>188</v>
      </c>
      <c r="B724" s="805">
        <v>926</v>
      </c>
      <c r="C724" s="846" t="s">
        <v>58</v>
      </c>
      <c r="D724" s="846" t="s">
        <v>42</v>
      </c>
      <c r="E724" s="998" t="s">
        <v>168</v>
      </c>
      <c r="F724" s="999"/>
      <c r="G724" s="999"/>
      <c r="H724" s="1000"/>
      <c r="I724" s="492" t="s">
        <v>186</v>
      </c>
      <c r="J724" s="808"/>
      <c r="K724" s="794"/>
      <c r="L724" s="793">
        <v>0</v>
      </c>
      <c r="M724" s="793">
        <v>0</v>
      </c>
      <c r="N724" s="1" t="e">
        <f t="shared" si="128"/>
        <v>#DIV/0!</v>
      </c>
      <c r="O724" s="519"/>
    </row>
    <row r="725" spans="1:17" ht="23.25" customHeight="1" x14ac:dyDescent="0.3">
      <c r="A725" s="808" t="s">
        <v>99</v>
      </c>
      <c r="B725" s="805">
        <v>926</v>
      </c>
      <c r="C725" s="492" t="s">
        <v>100</v>
      </c>
      <c r="D725" s="492"/>
      <c r="E725" s="1015"/>
      <c r="F725" s="1016"/>
      <c r="G725" s="1016"/>
      <c r="H725" s="1017"/>
      <c r="I725" s="492"/>
      <c r="J725" s="849"/>
      <c r="K725" s="810" t="e">
        <f>#REF!+K752+K756</f>
        <v>#REF!</v>
      </c>
      <c r="L725" s="494">
        <f>L726</f>
        <v>32058.3</v>
      </c>
      <c r="M725" s="494">
        <f t="shared" ref="L725:M727" si="129">M726</f>
        <v>32000.699999999997</v>
      </c>
      <c r="N725" s="1">
        <f t="shared" si="128"/>
        <v>99.820327341125378</v>
      </c>
    </row>
    <row r="726" spans="1:17" ht="23.25" customHeight="1" x14ac:dyDescent="0.3">
      <c r="A726" s="808" t="s">
        <v>480</v>
      </c>
      <c r="B726" s="805">
        <v>926</v>
      </c>
      <c r="C726" s="492" t="s">
        <v>100</v>
      </c>
      <c r="D726" s="492" t="s">
        <v>34</v>
      </c>
      <c r="E726" s="811"/>
      <c r="F726" s="812"/>
      <c r="G726" s="812"/>
      <c r="H726" s="813"/>
      <c r="I726" s="492"/>
      <c r="J726" s="849"/>
      <c r="K726" s="810"/>
      <c r="L726" s="494">
        <f>L727+L766</f>
        <v>32058.3</v>
      </c>
      <c r="M726" s="494">
        <f>M727+M766</f>
        <v>32000.699999999997</v>
      </c>
      <c r="N726" s="1">
        <f t="shared" si="128"/>
        <v>99.820327341125378</v>
      </c>
    </row>
    <row r="727" spans="1:17" ht="47.25" x14ac:dyDescent="0.3">
      <c r="A727" s="808" t="s">
        <v>633</v>
      </c>
      <c r="B727" s="805">
        <v>926</v>
      </c>
      <c r="C727" s="492" t="s">
        <v>100</v>
      </c>
      <c r="D727" s="492" t="s">
        <v>34</v>
      </c>
      <c r="E727" s="998" t="s">
        <v>7</v>
      </c>
      <c r="F727" s="999"/>
      <c r="G727" s="999"/>
      <c r="H727" s="1000"/>
      <c r="I727" s="492"/>
      <c r="J727" s="493"/>
      <c r="K727" s="494">
        <f>K728</f>
        <v>0</v>
      </c>
      <c r="L727" s="494">
        <f t="shared" si="129"/>
        <v>20249.3</v>
      </c>
      <c r="M727" s="494">
        <f t="shared" si="129"/>
        <v>20193.099999999999</v>
      </c>
      <c r="N727" s="1">
        <f t="shared" si="128"/>
        <v>99.722459541811318</v>
      </c>
    </row>
    <row r="728" spans="1:17" x14ac:dyDescent="0.3">
      <c r="A728" s="493" t="s">
        <v>429</v>
      </c>
      <c r="B728" s="805">
        <v>926</v>
      </c>
      <c r="C728" s="492" t="s">
        <v>100</v>
      </c>
      <c r="D728" s="492" t="s">
        <v>34</v>
      </c>
      <c r="E728" s="998" t="s">
        <v>8</v>
      </c>
      <c r="F728" s="999"/>
      <c r="G728" s="999"/>
      <c r="H728" s="1000"/>
      <c r="I728" s="492"/>
      <c r="J728" s="493"/>
      <c r="K728" s="494">
        <f>K739</f>
        <v>0</v>
      </c>
      <c r="L728" s="494">
        <f>L729+L749+L753+L745+L761</f>
        <v>20249.3</v>
      </c>
      <c r="M728" s="494">
        <f>M729+M749+M753+M745+M761</f>
        <v>20193.099999999999</v>
      </c>
      <c r="N728" s="1">
        <f t="shared" si="128"/>
        <v>99.722459541811318</v>
      </c>
    </row>
    <row r="729" spans="1:17" ht="63.75" x14ac:dyDescent="0.3">
      <c r="A729" s="797" t="s">
        <v>10</v>
      </c>
      <c r="B729" s="805">
        <v>926</v>
      </c>
      <c r="C729" s="492" t="s">
        <v>100</v>
      </c>
      <c r="D729" s="492" t="s">
        <v>34</v>
      </c>
      <c r="E729" s="998" t="s">
        <v>9</v>
      </c>
      <c r="F729" s="999"/>
      <c r="G729" s="999"/>
      <c r="H729" s="1000"/>
      <c r="I729" s="492"/>
      <c r="J729" s="493"/>
      <c r="K729" s="494"/>
      <c r="L729" s="494">
        <f>L730+L739+L738+L744</f>
        <v>15638.800000000001</v>
      </c>
      <c r="M729" s="494">
        <f>M730+M739+M738+M744</f>
        <v>15613.300000000001</v>
      </c>
      <c r="N729" s="1">
        <f t="shared" si="128"/>
        <v>99.836944011049439</v>
      </c>
    </row>
    <row r="730" spans="1:17" ht="32.25" x14ac:dyDescent="0.3">
      <c r="A730" s="752" t="s">
        <v>194</v>
      </c>
      <c r="B730" s="805">
        <v>926</v>
      </c>
      <c r="C730" s="492" t="s">
        <v>100</v>
      </c>
      <c r="D730" s="492" t="s">
        <v>34</v>
      </c>
      <c r="E730" s="998" t="s">
        <v>5</v>
      </c>
      <c r="F730" s="999"/>
      <c r="G730" s="999"/>
      <c r="H730" s="1000"/>
      <c r="I730" s="492"/>
      <c r="J730" s="493"/>
      <c r="K730" s="836"/>
      <c r="L730" s="793">
        <f>L731+L734</f>
        <v>1005</v>
      </c>
      <c r="M730" s="793">
        <f>M731+M734</f>
        <v>998</v>
      </c>
      <c r="N730" s="1">
        <f t="shared" si="128"/>
        <v>99.303482587064678</v>
      </c>
      <c r="O730" s="997"/>
    </row>
    <row r="731" spans="1:17" ht="32.25" x14ac:dyDescent="0.3">
      <c r="A731" s="752" t="s">
        <v>473</v>
      </c>
      <c r="B731" s="805">
        <v>926</v>
      </c>
      <c r="C731" s="492" t="s">
        <v>100</v>
      </c>
      <c r="D731" s="492" t="s">
        <v>34</v>
      </c>
      <c r="E731" s="998" t="s">
        <v>5</v>
      </c>
      <c r="F731" s="999"/>
      <c r="G731" s="999"/>
      <c r="H731" s="1000"/>
      <c r="I731" s="492" t="s">
        <v>447</v>
      </c>
      <c r="J731" s="493"/>
      <c r="K731" s="836"/>
      <c r="L731" s="793">
        <f t="shared" ref="L731:M731" si="130">L732</f>
        <v>20</v>
      </c>
      <c r="M731" s="793">
        <f t="shared" si="130"/>
        <v>20</v>
      </c>
      <c r="N731" s="1">
        <f t="shared" si="128"/>
        <v>100</v>
      </c>
      <c r="O731" s="997"/>
    </row>
    <row r="732" spans="1:17" x14ac:dyDescent="0.3">
      <c r="A732" s="752" t="s">
        <v>482</v>
      </c>
      <c r="B732" s="805">
        <v>926</v>
      </c>
      <c r="C732" s="492" t="s">
        <v>100</v>
      </c>
      <c r="D732" s="492" t="s">
        <v>34</v>
      </c>
      <c r="E732" s="998" t="s">
        <v>5</v>
      </c>
      <c r="F732" s="999"/>
      <c r="G732" s="999"/>
      <c r="H732" s="1000"/>
      <c r="I732" s="492" t="s">
        <v>472</v>
      </c>
      <c r="J732" s="493"/>
      <c r="K732" s="836"/>
      <c r="L732" s="793">
        <v>20</v>
      </c>
      <c r="M732" s="793">
        <v>20</v>
      </c>
      <c r="N732" s="1">
        <f t="shared" si="128"/>
        <v>100</v>
      </c>
      <c r="O732" s="997"/>
      <c r="Q732" s="226">
        <v>611</v>
      </c>
    </row>
    <row r="733" spans="1:17" ht="63.75" x14ac:dyDescent="0.3">
      <c r="A733" s="752" t="s">
        <v>725</v>
      </c>
      <c r="B733" s="805">
        <v>926</v>
      </c>
      <c r="C733" s="492" t="s">
        <v>100</v>
      </c>
      <c r="D733" s="492" t="s">
        <v>34</v>
      </c>
      <c r="E733" s="819" t="s">
        <v>5</v>
      </c>
      <c r="F733" s="820"/>
      <c r="G733" s="820"/>
      <c r="H733" s="821"/>
      <c r="I733" s="492"/>
      <c r="J733" s="493"/>
      <c r="K733" s="836"/>
      <c r="L733" s="793">
        <f>L734</f>
        <v>985</v>
      </c>
      <c r="M733" s="793">
        <f>M734</f>
        <v>978</v>
      </c>
      <c r="N733" s="1">
        <f t="shared" si="128"/>
        <v>99.289340101522839</v>
      </c>
      <c r="O733" s="574"/>
    </row>
    <row r="734" spans="1:17" ht="32.25" x14ac:dyDescent="0.3">
      <c r="A734" s="752" t="s">
        <v>473</v>
      </c>
      <c r="B734" s="805">
        <v>926</v>
      </c>
      <c r="C734" s="492" t="s">
        <v>100</v>
      </c>
      <c r="D734" s="492" t="s">
        <v>34</v>
      </c>
      <c r="E734" s="819" t="s">
        <v>5</v>
      </c>
      <c r="F734" s="820"/>
      <c r="G734" s="820"/>
      <c r="H734" s="821"/>
      <c r="I734" s="492" t="s">
        <v>447</v>
      </c>
      <c r="J734" s="493"/>
      <c r="K734" s="836"/>
      <c r="L734" s="793">
        <f>L735</f>
        <v>985</v>
      </c>
      <c r="M734" s="793">
        <f>M735</f>
        <v>978</v>
      </c>
      <c r="N734" s="1">
        <f t="shared" si="128"/>
        <v>99.289340101522839</v>
      </c>
      <c r="O734" s="574"/>
    </row>
    <row r="735" spans="1:17" x14ac:dyDescent="0.3">
      <c r="A735" s="752" t="s">
        <v>482</v>
      </c>
      <c r="B735" s="805">
        <v>926</v>
      </c>
      <c r="C735" s="492" t="s">
        <v>100</v>
      </c>
      <c r="D735" s="492" t="s">
        <v>34</v>
      </c>
      <c r="E735" s="819" t="s">
        <v>5</v>
      </c>
      <c r="F735" s="820"/>
      <c r="G735" s="820"/>
      <c r="H735" s="821"/>
      <c r="I735" s="492" t="s">
        <v>472</v>
      </c>
      <c r="J735" s="493"/>
      <c r="K735" s="836"/>
      <c r="L735" s="793">
        <f>550+300-70+50+95+60</f>
        <v>985</v>
      </c>
      <c r="M735" s="793">
        <v>978</v>
      </c>
      <c r="N735" s="1">
        <f t="shared" si="128"/>
        <v>99.289340101522839</v>
      </c>
      <c r="O735" s="574"/>
      <c r="Q735" s="226">
        <v>612</v>
      </c>
    </row>
    <row r="736" spans="1:17" ht="48" hidden="1" x14ac:dyDescent="0.3">
      <c r="A736" s="752" t="s">
        <v>727</v>
      </c>
      <c r="B736" s="805">
        <v>926</v>
      </c>
      <c r="C736" s="492" t="s">
        <v>100</v>
      </c>
      <c r="D736" s="492" t="s">
        <v>34</v>
      </c>
      <c r="E736" s="781" t="s">
        <v>726</v>
      </c>
      <c r="F736" s="782"/>
      <c r="G736" s="782"/>
      <c r="H736" s="783"/>
      <c r="I736" s="492"/>
      <c r="J736" s="493"/>
      <c r="K736" s="836"/>
      <c r="L736" s="793">
        <f>L737</f>
        <v>0</v>
      </c>
      <c r="M736" s="793">
        <f t="shared" ref="M736" si="131">M737</f>
        <v>0</v>
      </c>
      <c r="N736" s="1" t="e">
        <f t="shared" si="128"/>
        <v>#DIV/0!</v>
      </c>
      <c r="O736" s="646"/>
    </row>
    <row r="737" spans="1:18" ht="31.5" hidden="1" x14ac:dyDescent="0.3">
      <c r="A737" s="850" t="s">
        <v>481</v>
      </c>
      <c r="B737" s="805">
        <v>926</v>
      </c>
      <c r="C737" s="492" t="s">
        <v>100</v>
      </c>
      <c r="D737" s="492" t="s">
        <v>34</v>
      </c>
      <c r="E737" s="781" t="s">
        <v>726</v>
      </c>
      <c r="F737" s="782"/>
      <c r="G737" s="782"/>
      <c r="H737" s="783"/>
      <c r="I737" s="492" t="s">
        <v>447</v>
      </c>
      <c r="J737" s="493"/>
      <c r="K737" s="836"/>
      <c r="L737" s="793">
        <f>L738</f>
        <v>0</v>
      </c>
      <c r="M737" s="793">
        <f t="shared" ref="M737" si="132">M738</f>
        <v>0</v>
      </c>
      <c r="N737" s="1" t="e">
        <f t="shared" si="128"/>
        <v>#DIV/0!</v>
      </c>
      <c r="O737" s="646"/>
    </row>
    <row r="738" spans="1:18" hidden="1" x14ac:dyDescent="0.3">
      <c r="A738" s="752" t="s">
        <v>495</v>
      </c>
      <c r="B738" s="805">
        <v>926</v>
      </c>
      <c r="C738" s="492" t="s">
        <v>100</v>
      </c>
      <c r="D738" s="492" t="s">
        <v>34</v>
      </c>
      <c r="E738" s="781" t="s">
        <v>726</v>
      </c>
      <c r="F738" s="782"/>
      <c r="G738" s="782"/>
      <c r="H738" s="821"/>
      <c r="I738" s="492" t="s">
        <v>472</v>
      </c>
      <c r="J738" s="493"/>
      <c r="K738" s="836"/>
      <c r="L738" s="793"/>
      <c r="M738" s="793">
        <v>0</v>
      </c>
      <c r="N738" s="1" t="e">
        <f t="shared" si="128"/>
        <v>#DIV/0!</v>
      </c>
      <c r="O738" s="646"/>
    </row>
    <row r="739" spans="1:18" ht="31.5" x14ac:dyDescent="0.3">
      <c r="A739" s="850" t="s">
        <v>157</v>
      </c>
      <c r="B739" s="805">
        <v>926</v>
      </c>
      <c r="C739" s="492" t="s">
        <v>100</v>
      </c>
      <c r="D739" s="492" t="s">
        <v>34</v>
      </c>
      <c r="E739" s="998" t="s">
        <v>11</v>
      </c>
      <c r="F739" s="999"/>
      <c r="G739" s="999"/>
      <c r="H739" s="1000"/>
      <c r="I739" s="492"/>
      <c r="J739" s="493"/>
      <c r="K739" s="494">
        <f>K741</f>
        <v>0</v>
      </c>
      <c r="L739" s="494">
        <f t="shared" ref="L739:M740" si="133">L740</f>
        <v>14119.2</v>
      </c>
      <c r="M739" s="494">
        <f t="shared" si="133"/>
        <v>14100.7</v>
      </c>
      <c r="N739" s="1">
        <f t="shared" si="128"/>
        <v>99.868972746331238</v>
      </c>
    </row>
    <row r="740" spans="1:18" ht="31.5" x14ac:dyDescent="0.3">
      <c r="A740" s="850" t="s">
        <v>481</v>
      </c>
      <c r="B740" s="805">
        <v>926</v>
      </c>
      <c r="C740" s="492" t="s">
        <v>100</v>
      </c>
      <c r="D740" s="492" t="s">
        <v>34</v>
      </c>
      <c r="E740" s="998" t="s">
        <v>11</v>
      </c>
      <c r="F740" s="999"/>
      <c r="G740" s="999"/>
      <c r="H740" s="1000"/>
      <c r="I740" s="492" t="s">
        <v>447</v>
      </c>
      <c r="J740" s="493"/>
      <c r="K740" s="494"/>
      <c r="L740" s="494">
        <f t="shared" si="133"/>
        <v>14119.2</v>
      </c>
      <c r="M740" s="494">
        <f t="shared" si="133"/>
        <v>14100.7</v>
      </c>
      <c r="N740" s="1">
        <f t="shared" si="128"/>
        <v>99.868972746331238</v>
      </c>
    </row>
    <row r="741" spans="1:18" x14ac:dyDescent="0.3">
      <c r="A741" s="752" t="s">
        <v>482</v>
      </c>
      <c r="B741" s="805">
        <v>926</v>
      </c>
      <c r="C741" s="492" t="s">
        <v>100</v>
      </c>
      <c r="D741" s="492" t="s">
        <v>34</v>
      </c>
      <c r="E741" s="998" t="s">
        <v>11</v>
      </c>
      <c r="F741" s="999"/>
      <c r="G741" s="999"/>
      <c r="H741" s="1000"/>
      <c r="I741" s="492" t="s">
        <v>472</v>
      </c>
      <c r="J741" s="493"/>
      <c r="K741" s="836"/>
      <c r="L741" s="796">
        <v>14119.2</v>
      </c>
      <c r="M741" s="796">
        <v>14100.7</v>
      </c>
      <c r="N741" s="1">
        <f t="shared" si="128"/>
        <v>99.868972746331238</v>
      </c>
      <c r="R741" s="698"/>
    </row>
    <row r="742" spans="1:18" ht="48" x14ac:dyDescent="0.3">
      <c r="A742" s="752" t="s">
        <v>727</v>
      </c>
      <c r="B742" s="805">
        <v>926</v>
      </c>
      <c r="C742" s="492" t="s">
        <v>100</v>
      </c>
      <c r="D742" s="492" t="s">
        <v>34</v>
      </c>
      <c r="E742" s="781" t="s">
        <v>726</v>
      </c>
      <c r="F742" s="782"/>
      <c r="G742" s="782"/>
      <c r="H742" s="783"/>
      <c r="I742" s="492"/>
      <c r="J742" s="493"/>
      <c r="K742" s="836"/>
      <c r="L742" s="793">
        <f>L743</f>
        <v>514.6</v>
      </c>
      <c r="M742" s="793">
        <f t="shared" ref="M742:M743" si="134">M743</f>
        <v>514.6</v>
      </c>
      <c r="N742" s="1">
        <f t="shared" si="128"/>
        <v>100</v>
      </c>
      <c r="O742" s="664"/>
    </row>
    <row r="743" spans="1:18" ht="31.5" x14ac:dyDescent="0.3">
      <c r="A743" s="850" t="s">
        <v>481</v>
      </c>
      <c r="B743" s="805">
        <v>926</v>
      </c>
      <c r="C743" s="492" t="s">
        <v>100</v>
      </c>
      <c r="D743" s="492" t="s">
        <v>34</v>
      </c>
      <c r="E743" s="781" t="s">
        <v>726</v>
      </c>
      <c r="F743" s="782"/>
      <c r="G743" s="782"/>
      <c r="H743" s="783"/>
      <c r="I743" s="492" t="s">
        <v>447</v>
      </c>
      <c r="J743" s="493"/>
      <c r="K743" s="836"/>
      <c r="L743" s="793">
        <f>L744</f>
        <v>514.6</v>
      </c>
      <c r="M743" s="793">
        <f t="shared" si="134"/>
        <v>514.6</v>
      </c>
      <c r="N743" s="1">
        <f t="shared" si="128"/>
        <v>100</v>
      </c>
      <c r="O743" s="664"/>
    </row>
    <row r="744" spans="1:18" x14ac:dyDescent="0.3">
      <c r="A744" s="752" t="s">
        <v>495</v>
      </c>
      <c r="B744" s="805">
        <v>926</v>
      </c>
      <c r="C744" s="492" t="s">
        <v>100</v>
      </c>
      <c r="D744" s="492" t="s">
        <v>34</v>
      </c>
      <c r="E744" s="781" t="s">
        <v>726</v>
      </c>
      <c r="F744" s="782"/>
      <c r="G744" s="782"/>
      <c r="H744" s="821"/>
      <c r="I744" s="492" t="s">
        <v>472</v>
      </c>
      <c r="J744" s="493"/>
      <c r="K744" s="836"/>
      <c r="L744" s="793">
        <v>514.6</v>
      </c>
      <c r="M744" s="793">
        <v>514.6</v>
      </c>
      <c r="N744" s="1">
        <f t="shared" si="128"/>
        <v>100</v>
      </c>
      <c r="O744" s="664"/>
    </row>
    <row r="745" spans="1:18" hidden="1" x14ac:dyDescent="0.3">
      <c r="A745" s="851" t="s">
        <v>688</v>
      </c>
      <c r="B745" s="852">
        <v>926</v>
      </c>
      <c r="C745" s="853" t="s">
        <v>100</v>
      </c>
      <c r="D745" s="853" t="s">
        <v>34</v>
      </c>
      <c r="E745" s="854" t="s">
        <v>687</v>
      </c>
      <c r="F745" s="855"/>
      <c r="G745" s="855"/>
      <c r="H745" s="856"/>
      <c r="I745" s="853"/>
      <c r="J745" s="857"/>
      <c r="K745" s="858"/>
      <c r="L745" s="859">
        <f>L746</f>
        <v>0</v>
      </c>
      <c r="M745" s="859">
        <v>0</v>
      </c>
      <c r="N745" s="1" t="e">
        <f t="shared" si="128"/>
        <v>#DIV/0!</v>
      </c>
      <c r="O745" s="605"/>
    </row>
    <row r="746" spans="1:18" ht="30" hidden="1" x14ac:dyDescent="0.3">
      <c r="A746" s="851" t="s">
        <v>719</v>
      </c>
      <c r="B746" s="852">
        <v>926</v>
      </c>
      <c r="C746" s="853" t="s">
        <v>100</v>
      </c>
      <c r="D746" s="853" t="s">
        <v>34</v>
      </c>
      <c r="E746" s="854" t="s">
        <v>689</v>
      </c>
      <c r="F746" s="855"/>
      <c r="G746" s="855"/>
      <c r="H746" s="856"/>
      <c r="I746" s="853"/>
      <c r="J746" s="857"/>
      <c r="K746" s="858"/>
      <c r="L746" s="859">
        <f>L747</f>
        <v>0</v>
      </c>
      <c r="M746" s="859">
        <v>0</v>
      </c>
      <c r="N746" s="1" t="e">
        <f t="shared" si="128"/>
        <v>#DIV/0!</v>
      </c>
      <c r="O746" s="605"/>
    </row>
    <row r="747" spans="1:18" ht="31.5" hidden="1" x14ac:dyDescent="0.3">
      <c r="A747" s="860" t="s">
        <v>481</v>
      </c>
      <c r="B747" s="852">
        <v>926</v>
      </c>
      <c r="C747" s="853" t="s">
        <v>100</v>
      </c>
      <c r="D747" s="853" t="s">
        <v>34</v>
      </c>
      <c r="E747" s="854" t="s">
        <v>689</v>
      </c>
      <c r="F747" s="855"/>
      <c r="G747" s="855"/>
      <c r="H747" s="856"/>
      <c r="I747" s="853" t="s">
        <v>447</v>
      </c>
      <c r="J747" s="857"/>
      <c r="K747" s="858"/>
      <c r="L747" s="859">
        <f>L748</f>
        <v>0</v>
      </c>
      <c r="M747" s="859">
        <v>0</v>
      </c>
      <c r="N747" s="1" t="e">
        <f t="shared" si="128"/>
        <v>#DIV/0!</v>
      </c>
      <c r="O747" s="605"/>
    </row>
    <row r="748" spans="1:18" hidden="1" x14ac:dyDescent="0.3">
      <c r="A748" s="861" t="s">
        <v>482</v>
      </c>
      <c r="B748" s="852">
        <v>926</v>
      </c>
      <c r="C748" s="853" t="s">
        <v>100</v>
      </c>
      <c r="D748" s="853" t="s">
        <v>34</v>
      </c>
      <c r="E748" s="854" t="s">
        <v>689</v>
      </c>
      <c r="F748" s="855"/>
      <c r="G748" s="855"/>
      <c r="H748" s="856"/>
      <c r="I748" s="853" t="s">
        <v>472</v>
      </c>
      <c r="J748" s="857"/>
      <c r="K748" s="858"/>
      <c r="L748" s="859"/>
      <c r="M748" s="859">
        <v>0</v>
      </c>
      <c r="N748" s="1" t="e">
        <f t="shared" si="128"/>
        <v>#DIV/0!</v>
      </c>
      <c r="O748" s="605"/>
    </row>
    <row r="749" spans="1:18" ht="22.5" customHeight="1" x14ac:dyDescent="0.3">
      <c r="A749" s="797" t="s">
        <v>243</v>
      </c>
      <c r="B749" s="805">
        <v>926</v>
      </c>
      <c r="C749" s="492" t="s">
        <v>100</v>
      </c>
      <c r="D749" s="492" t="s">
        <v>34</v>
      </c>
      <c r="E749" s="998" t="s">
        <v>242</v>
      </c>
      <c r="F749" s="999"/>
      <c r="G749" s="999"/>
      <c r="H749" s="1000"/>
      <c r="I749" s="492"/>
      <c r="J749" s="493"/>
      <c r="K749" s="836"/>
      <c r="L749" s="793">
        <f t="shared" ref="L749:M751" si="135">L750</f>
        <v>386.4</v>
      </c>
      <c r="M749" s="793">
        <f t="shared" si="135"/>
        <v>384.4</v>
      </c>
      <c r="N749" s="1">
        <f t="shared" si="128"/>
        <v>99.482401656314707</v>
      </c>
    </row>
    <row r="750" spans="1:18" ht="23.25" customHeight="1" x14ac:dyDescent="0.3">
      <c r="A750" s="808" t="s">
        <v>101</v>
      </c>
      <c r="B750" s="805">
        <v>926</v>
      </c>
      <c r="C750" s="492" t="s">
        <v>100</v>
      </c>
      <c r="D750" s="492" t="s">
        <v>34</v>
      </c>
      <c r="E750" s="998" t="s">
        <v>241</v>
      </c>
      <c r="F750" s="999"/>
      <c r="G750" s="999"/>
      <c r="H750" s="1000"/>
      <c r="I750" s="492"/>
      <c r="J750" s="493"/>
      <c r="K750" s="494">
        <f>K752</f>
        <v>0</v>
      </c>
      <c r="L750" s="494">
        <f t="shared" si="135"/>
        <v>386.4</v>
      </c>
      <c r="M750" s="494">
        <f t="shared" si="135"/>
        <v>384.4</v>
      </c>
      <c r="N750" s="1">
        <f t="shared" si="128"/>
        <v>99.482401656314707</v>
      </c>
    </row>
    <row r="751" spans="1:18" ht="31.5" x14ac:dyDescent="0.3">
      <c r="A751" s="808" t="s">
        <v>481</v>
      </c>
      <c r="B751" s="805">
        <v>926</v>
      </c>
      <c r="C751" s="492" t="s">
        <v>100</v>
      </c>
      <c r="D751" s="492" t="s">
        <v>34</v>
      </c>
      <c r="E751" s="998" t="s">
        <v>241</v>
      </c>
      <c r="F751" s="999"/>
      <c r="G751" s="999"/>
      <c r="H751" s="1000"/>
      <c r="I751" s="492" t="s">
        <v>447</v>
      </c>
      <c r="J751" s="493"/>
      <c r="K751" s="494"/>
      <c r="L751" s="494">
        <f t="shared" si="135"/>
        <v>386.4</v>
      </c>
      <c r="M751" s="494">
        <f t="shared" si="135"/>
        <v>384.4</v>
      </c>
      <c r="N751" s="1">
        <f t="shared" si="128"/>
        <v>99.482401656314707</v>
      </c>
    </row>
    <row r="752" spans="1:18" ht="24.75" customHeight="1" x14ac:dyDescent="0.3">
      <c r="A752" s="752" t="s">
        <v>482</v>
      </c>
      <c r="B752" s="805">
        <v>926</v>
      </c>
      <c r="C752" s="492" t="s">
        <v>100</v>
      </c>
      <c r="D752" s="492" t="s">
        <v>34</v>
      </c>
      <c r="E752" s="998" t="s">
        <v>241</v>
      </c>
      <c r="F752" s="999"/>
      <c r="G752" s="999"/>
      <c r="H752" s="1000"/>
      <c r="I752" s="492" t="s">
        <v>472</v>
      </c>
      <c r="J752" s="493"/>
      <c r="K752" s="836"/>
      <c r="L752" s="796">
        <f>365.4+21</f>
        <v>386.4</v>
      </c>
      <c r="M752" s="796">
        <v>384.4</v>
      </c>
      <c r="N752" s="1">
        <f t="shared" si="128"/>
        <v>99.482401656314707</v>
      </c>
    </row>
    <row r="753" spans="1:15" ht="32.25" customHeight="1" x14ac:dyDescent="0.3">
      <c r="A753" s="752" t="s">
        <v>244</v>
      </c>
      <c r="B753" s="805">
        <v>926</v>
      </c>
      <c r="C753" s="492" t="s">
        <v>100</v>
      </c>
      <c r="D753" s="492" t="s">
        <v>34</v>
      </c>
      <c r="E753" s="998" t="s">
        <v>240</v>
      </c>
      <c r="F753" s="999"/>
      <c r="G753" s="999"/>
      <c r="H753" s="1000"/>
      <c r="I753" s="492"/>
      <c r="J753" s="493"/>
      <c r="K753" s="494"/>
      <c r="L753" s="494">
        <f>L754+L757</f>
        <v>4121</v>
      </c>
      <c r="M753" s="494">
        <f>M754+M757</f>
        <v>4092.3</v>
      </c>
      <c r="N753" s="1">
        <f t="shared" si="128"/>
        <v>99.30356709536521</v>
      </c>
    </row>
    <row r="754" spans="1:15" ht="24" customHeight="1" x14ac:dyDescent="0.3">
      <c r="A754" s="752" t="s">
        <v>174</v>
      </c>
      <c r="B754" s="805">
        <v>926</v>
      </c>
      <c r="C754" s="492" t="s">
        <v>100</v>
      </c>
      <c r="D754" s="492" t="s">
        <v>34</v>
      </c>
      <c r="E754" s="998" t="s">
        <v>245</v>
      </c>
      <c r="F754" s="999"/>
      <c r="G754" s="999"/>
      <c r="H754" s="1000"/>
      <c r="I754" s="492"/>
      <c r="J754" s="493"/>
      <c r="K754" s="494" t="e">
        <f>K756</f>
        <v>#REF!</v>
      </c>
      <c r="L754" s="494">
        <f t="shared" ref="L754:M755" si="136">L755</f>
        <v>4121</v>
      </c>
      <c r="M754" s="494">
        <f t="shared" si="136"/>
        <v>4092.3</v>
      </c>
      <c r="N754" s="1">
        <f t="shared" si="128"/>
        <v>99.30356709536521</v>
      </c>
      <c r="O754" s="512" t="s">
        <v>606</v>
      </c>
    </row>
    <row r="755" spans="1:15" ht="31.5" x14ac:dyDescent="0.3">
      <c r="A755" s="808" t="s">
        <v>481</v>
      </c>
      <c r="B755" s="805">
        <v>926</v>
      </c>
      <c r="C755" s="492" t="s">
        <v>100</v>
      </c>
      <c r="D755" s="492" t="s">
        <v>34</v>
      </c>
      <c r="E755" s="998" t="s">
        <v>245</v>
      </c>
      <c r="F755" s="999"/>
      <c r="G755" s="999"/>
      <c r="H755" s="1000"/>
      <c r="I755" s="492" t="s">
        <v>447</v>
      </c>
      <c r="J755" s="493"/>
      <c r="K755" s="494"/>
      <c r="L755" s="494">
        <f t="shared" si="136"/>
        <v>4121</v>
      </c>
      <c r="M755" s="494">
        <f t="shared" si="136"/>
        <v>4092.3</v>
      </c>
      <c r="N755" s="1">
        <f t="shared" si="128"/>
        <v>99.30356709536521</v>
      </c>
    </row>
    <row r="756" spans="1:15" ht="25.5" customHeight="1" x14ac:dyDescent="0.3">
      <c r="A756" s="752" t="s">
        <v>482</v>
      </c>
      <c r="B756" s="805">
        <v>926</v>
      </c>
      <c r="C756" s="492" t="s">
        <v>100</v>
      </c>
      <c r="D756" s="492" t="s">
        <v>34</v>
      </c>
      <c r="E756" s="998" t="s">
        <v>245</v>
      </c>
      <c r="F756" s="999"/>
      <c r="G756" s="999"/>
      <c r="H756" s="1000"/>
      <c r="I756" s="492" t="s">
        <v>472</v>
      </c>
      <c r="J756" s="815"/>
      <c r="K756" s="827" t="e">
        <f>#REF!</f>
        <v>#REF!</v>
      </c>
      <c r="L756" s="796">
        <v>4121</v>
      </c>
      <c r="M756" s="796">
        <v>4092.3</v>
      </c>
      <c r="N756" s="1">
        <f t="shared" si="128"/>
        <v>99.30356709536521</v>
      </c>
    </row>
    <row r="757" spans="1:15" ht="84" hidden="1" customHeight="1" x14ac:dyDescent="0.3">
      <c r="A757" s="862" t="s">
        <v>483</v>
      </c>
      <c r="B757" s="805">
        <v>926</v>
      </c>
      <c r="C757" s="492" t="s">
        <v>100</v>
      </c>
      <c r="D757" s="492" t="s">
        <v>34</v>
      </c>
      <c r="E757" s="1001" t="s">
        <v>322</v>
      </c>
      <c r="F757" s="1002"/>
      <c r="G757" s="1002"/>
      <c r="H757" s="1003"/>
      <c r="I757" s="492"/>
      <c r="J757" s="863"/>
      <c r="K757" s="827"/>
      <c r="L757" s="793">
        <f t="shared" ref="L757:L758" si="137">L758</f>
        <v>0</v>
      </c>
      <c r="M757" s="793">
        <v>0</v>
      </c>
      <c r="N757" s="1" t="e">
        <f t="shared" si="128"/>
        <v>#DIV/0!</v>
      </c>
    </row>
    <row r="758" spans="1:15" ht="32.25" hidden="1" x14ac:dyDescent="0.3">
      <c r="A758" s="808" t="s">
        <v>481</v>
      </c>
      <c r="B758" s="805">
        <v>926</v>
      </c>
      <c r="C758" s="492" t="s">
        <v>100</v>
      </c>
      <c r="D758" s="492" t="s">
        <v>34</v>
      </c>
      <c r="E758" s="1001" t="s">
        <v>322</v>
      </c>
      <c r="F758" s="1002"/>
      <c r="G758" s="1002"/>
      <c r="H758" s="1003"/>
      <c r="I758" s="492" t="s">
        <v>447</v>
      </c>
      <c r="J758" s="863"/>
      <c r="K758" s="827"/>
      <c r="L758" s="793">
        <f t="shared" si="137"/>
        <v>0</v>
      </c>
      <c r="M758" s="793">
        <v>0</v>
      </c>
      <c r="N758" s="1" t="e">
        <f t="shared" si="128"/>
        <v>#DIV/0!</v>
      </c>
    </row>
    <row r="759" spans="1:15" ht="24" hidden="1" customHeight="1" x14ac:dyDescent="0.3">
      <c r="A759" s="752" t="s">
        <v>482</v>
      </c>
      <c r="B759" s="805">
        <v>926</v>
      </c>
      <c r="C759" s="492" t="s">
        <v>100</v>
      </c>
      <c r="D759" s="492" t="s">
        <v>34</v>
      </c>
      <c r="E759" s="1001" t="s">
        <v>322</v>
      </c>
      <c r="F759" s="1002"/>
      <c r="G759" s="1002"/>
      <c r="H759" s="1003"/>
      <c r="I759" s="492" t="s">
        <v>472</v>
      </c>
      <c r="J759" s="863"/>
      <c r="K759" s="827"/>
      <c r="L759" s="793">
        <v>0</v>
      </c>
      <c r="M759" s="793">
        <v>0</v>
      </c>
      <c r="N759" s="1" t="e">
        <f t="shared" si="128"/>
        <v>#DIV/0!</v>
      </c>
    </row>
    <row r="760" spans="1:15" hidden="1" x14ac:dyDescent="0.3">
      <c r="A760" s="862" t="s">
        <v>95</v>
      </c>
      <c r="B760" s="805">
        <v>926</v>
      </c>
      <c r="C760" s="492" t="s">
        <v>100</v>
      </c>
      <c r="D760" s="492" t="s">
        <v>34</v>
      </c>
      <c r="E760" s="1001" t="s">
        <v>322</v>
      </c>
      <c r="F760" s="1002"/>
      <c r="G760" s="1002"/>
      <c r="H760" s="1003"/>
      <c r="I760" s="492" t="s">
        <v>121</v>
      </c>
      <c r="J760" s="863"/>
      <c r="K760" s="827"/>
      <c r="L760" s="793">
        <v>0</v>
      </c>
      <c r="M760" s="793">
        <v>0</v>
      </c>
      <c r="N760" s="1" t="e">
        <f t="shared" si="128"/>
        <v>#DIV/0!</v>
      </c>
    </row>
    <row r="761" spans="1:15" x14ac:dyDescent="0.3">
      <c r="A761" s="601" t="s">
        <v>688</v>
      </c>
      <c r="B761" s="805">
        <v>926</v>
      </c>
      <c r="C761" s="492" t="s">
        <v>100</v>
      </c>
      <c r="D761" s="492" t="s">
        <v>34</v>
      </c>
      <c r="E761" s="819" t="s">
        <v>687</v>
      </c>
      <c r="F761" s="820"/>
      <c r="G761" s="820"/>
      <c r="H761" s="821"/>
      <c r="I761" s="492"/>
      <c r="J761" s="493"/>
      <c r="K761" s="836"/>
      <c r="L761" s="796">
        <f t="shared" ref="L761:M763" si="138">L762</f>
        <v>103.1</v>
      </c>
      <c r="M761" s="796">
        <f t="shared" si="138"/>
        <v>103.1</v>
      </c>
      <c r="N761" s="1">
        <f t="shared" si="128"/>
        <v>100</v>
      </c>
      <c r="O761" s="664"/>
    </row>
    <row r="762" spans="1:15" ht="30" x14ac:dyDescent="0.3">
      <c r="A762" s="601" t="s">
        <v>719</v>
      </c>
      <c r="B762" s="805">
        <v>926</v>
      </c>
      <c r="C762" s="492" t="s">
        <v>100</v>
      </c>
      <c r="D762" s="492" t="s">
        <v>34</v>
      </c>
      <c r="E762" s="819" t="s">
        <v>689</v>
      </c>
      <c r="F762" s="820"/>
      <c r="G762" s="820"/>
      <c r="H762" s="821"/>
      <c r="I762" s="492"/>
      <c r="J762" s="493"/>
      <c r="K762" s="836"/>
      <c r="L762" s="796">
        <f t="shared" si="138"/>
        <v>103.1</v>
      </c>
      <c r="M762" s="796">
        <f t="shared" si="138"/>
        <v>103.1</v>
      </c>
      <c r="N762" s="1">
        <f t="shared" si="128"/>
        <v>100</v>
      </c>
      <c r="O762" s="664"/>
    </row>
    <row r="763" spans="1:15" ht="31.5" x14ac:dyDescent="0.3">
      <c r="A763" s="850" t="s">
        <v>481</v>
      </c>
      <c r="B763" s="805">
        <v>926</v>
      </c>
      <c r="C763" s="492" t="s">
        <v>100</v>
      </c>
      <c r="D763" s="492" t="s">
        <v>34</v>
      </c>
      <c r="E763" s="819" t="s">
        <v>689</v>
      </c>
      <c r="F763" s="820"/>
      <c r="G763" s="820"/>
      <c r="H763" s="821"/>
      <c r="I763" s="492" t="s">
        <v>447</v>
      </c>
      <c r="J763" s="493"/>
      <c r="K763" s="836"/>
      <c r="L763" s="796">
        <f t="shared" si="138"/>
        <v>103.1</v>
      </c>
      <c r="M763" s="796">
        <f t="shared" si="138"/>
        <v>103.1</v>
      </c>
      <c r="N763" s="1">
        <f t="shared" si="128"/>
        <v>100</v>
      </c>
      <c r="O763" s="664"/>
    </row>
    <row r="764" spans="1:15" x14ac:dyDescent="0.3">
      <c r="A764" s="752" t="s">
        <v>482</v>
      </c>
      <c r="B764" s="805">
        <v>926</v>
      </c>
      <c r="C764" s="492" t="s">
        <v>100</v>
      </c>
      <c r="D764" s="492" t="s">
        <v>34</v>
      </c>
      <c r="E764" s="819" t="s">
        <v>689</v>
      </c>
      <c r="F764" s="820"/>
      <c r="G764" s="820"/>
      <c r="H764" s="821"/>
      <c r="I764" s="492" t="s">
        <v>472</v>
      </c>
      <c r="J764" s="493"/>
      <c r="K764" s="836"/>
      <c r="L764" s="796">
        <v>103.1</v>
      </c>
      <c r="M764" s="796">
        <v>103.1</v>
      </c>
      <c r="N764" s="1">
        <f t="shared" si="128"/>
        <v>100</v>
      </c>
      <c r="O764" s="664"/>
    </row>
    <row r="765" spans="1:15" ht="63.75" x14ac:dyDescent="0.3">
      <c r="A765" s="752" t="s">
        <v>625</v>
      </c>
      <c r="B765" s="805">
        <v>926</v>
      </c>
      <c r="C765" s="492" t="s">
        <v>100</v>
      </c>
      <c r="D765" s="492" t="s">
        <v>34</v>
      </c>
      <c r="E765" s="864" t="s">
        <v>169</v>
      </c>
      <c r="F765" s="865"/>
      <c r="G765" s="865"/>
      <c r="H765" s="866"/>
      <c r="I765" s="492"/>
      <c r="J765" s="863"/>
      <c r="K765" s="827"/>
      <c r="L765" s="793">
        <f>L766</f>
        <v>11809</v>
      </c>
      <c r="M765" s="793">
        <f>M766</f>
        <v>11807.6</v>
      </c>
      <c r="N765" s="1">
        <f t="shared" si="128"/>
        <v>99.98814463544754</v>
      </c>
      <c r="O765" s="628"/>
    </row>
    <row r="766" spans="1:15" ht="32.25" x14ac:dyDescent="0.3">
      <c r="A766" s="797" t="s">
        <v>702</v>
      </c>
      <c r="B766" s="805">
        <v>926</v>
      </c>
      <c r="C766" s="492" t="s">
        <v>100</v>
      </c>
      <c r="D766" s="492" t="s">
        <v>34</v>
      </c>
      <c r="E766" s="864" t="s">
        <v>691</v>
      </c>
      <c r="F766" s="865"/>
      <c r="G766" s="865"/>
      <c r="H766" s="866"/>
      <c r="I766" s="492"/>
      <c r="J766" s="863"/>
      <c r="K766" s="827"/>
      <c r="L766" s="793">
        <f>L767</f>
        <v>11809</v>
      </c>
      <c r="M766" s="793">
        <f>M767</f>
        <v>11807.6</v>
      </c>
      <c r="N766" s="1">
        <f t="shared" si="128"/>
        <v>99.98814463544754</v>
      </c>
      <c r="O766" s="628"/>
    </row>
    <row r="767" spans="1:15" ht="68.25" customHeight="1" x14ac:dyDescent="0.3">
      <c r="A767" s="752" t="s">
        <v>706</v>
      </c>
      <c r="B767" s="805">
        <v>926</v>
      </c>
      <c r="C767" s="492" t="s">
        <v>100</v>
      </c>
      <c r="D767" s="492" t="s">
        <v>34</v>
      </c>
      <c r="E767" s="1001" t="s">
        <v>705</v>
      </c>
      <c r="F767" s="1002"/>
      <c r="G767" s="1002"/>
      <c r="H767" s="866"/>
      <c r="I767" s="492"/>
      <c r="J767" s="863"/>
      <c r="K767" s="827"/>
      <c r="L767" s="793">
        <f>L768+L773</f>
        <v>11809</v>
      </c>
      <c r="M767" s="793">
        <f>M768+M773</f>
        <v>11807.6</v>
      </c>
      <c r="N767" s="1">
        <f t="shared" si="128"/>
        <v>99.98814463544754</v>
      </c>
      <c r="O767" s="628"/>
    </row>
    <row r="768" spans="1:15" ht="32.25" x14ac:dyDescent="0.3">
      <c r="A768" s="752" t="s">
        <v>613</v>
      </c>
      <c r="B768" s="805">
        <v>926</v>
      </c>
      <c r="C768" s="492" t="s">
        <v>100</v>
      </c>
      <c r="D768" s="492" t="s">
        <v>34</v>
      </c>
      <c r="E768" s="819" t="s">
        <v>717</v>
      </c>
      <c r="F768" s="820"/>
      <c r="G768" s="820"/>
      <c r="H768" s="866"/>
      <c r="I768" s="492"/>
      <c r="J768" s="863"/>
      <c r="K768" s="827"/>
      <c r="L768" s="793">
        <f>L769</f>
        <v>11624</v>
      </c>
      <c r="M768" s="793">
        <f>M769</f>
        <v>11624</v>
      </c>
      <c r="N768" s="1">
        <f t="shared" si="128"/>
        <v>100</v>
      </c>
      <c r="O768" s="628"/>
    </row>
    <row r="769" spans="1:15" ht="31.5" x14ac:dyDescent="0.3">
      <c r="A769" s="808" t="s">
        <v>481</v>
      </c>
      <c r="B769" s="805">
        <v>926</v>
      </c>
      <c r="C769" s="492" t="s">
        <v>100</v>
      </c>
      <c r="D769" s="492" t="s">
        <v>34</v>
      </c>
      <c r="E769" s="819" t="s">
        <v>717</v>
      </c>
      <c r="F769" s="820"/>
      <c r="G769" s="820"/>
      <c r="H769" s="866"/>
      <c r="I769" s="492" t="s">
        <v>447</v>
      </c>
      <c r="J769" s="863"/>
      <c r="K769" s="827"/>
      <c r="L769" s="793">
        <f>L770</f>
        <v>11624</v>
      </c>
      <c r="M769" s="793">
        <f>M770</f>
        <v>11624</v>
      </c>
      <c r="N769" s="1">
        <f t="shared" si="128"/>
        <v>100</v>
      </c>
      <c r="O769" s="628"/>
    </row>
    <row r="770" spans="1:15" x14ac:dyDescent="0.3">
      <c r="A770" s="752" t="s">
        <v>482</v>
      </c>
      <c r="B770" s="805">
        <v>926</v>
      </c>
      <c r="C770" s="492" t="s">
        <v>100</v>
      </c>
      <c r="D770" s="492" t="s">
        <v>34</v>
      </c>
      <c r="E770" s="819" t="s">
        <v>717</v>
      </c>
      <c r="F770" s="820"/>
      <c r="G770" s="820"/>
      <c r="H770" s="866"/>
      <c r="I770" s="492" t="s">
        <v>472</v>
      </c>
      <c r="J770" s="863"/>
      <c r="K770" s="827"/>
      <c r="L770" s="793">
        <v>11624</v>
      </c>
      <c r="M770" s="793">
        <v>11624</v>
      </c>
      <c r="N770" s="1">
        <f t="shared" si="128"/>
        <v>100</v>
      </c>
      <c r="O770" s="628"/>
    </row>
    <row r="771" spans="1:15" ht="39.75" customHeight="1" x14ac:dyDescent="0.3">
      <c r="A771" s="752" t="s">
        <v>613</v>
      </c>
      <c r="B771" s="805">
        <v>926</v>
      </c>
      <c r="C771" s="492" t="s">
        <v>100</v>
      </c>
      <c r="D771" s="492" t="s">
        <v>34</v>
      </c>
      <c r="E771" s="819" t="s">
        <v>765</v>
      </c>
      <c r="F771" s="820"/>
      <c r="G771" s="820"/>
      <c r="H771" s="866"/>
      <c r="I771" s="492"/>
      <c r="J771" s="863"/>
      <c r="K771" s="827"/>
      <c r="L771" s="793">
        <f>L772</f>
        <v>185</v>
      </c>
      <c r="M771" s="793">
        <f>M772</f>
        <v>183.6</v>
      </c>
      <c r="N771" s="1">
        <f t="shared" si="128"/>
        <v>99.243243243243242</v>
      </c>
      <c r="O771" s="724"/>
    </row>
    <row r="772" spans="1:15" ht="31.5" x14ac:dyDescent="0.3">
      <c r="A772" s="808" t="s">
        <v>481</v>
      </c>
      <c r="B772" s="805">
        <v>926</v>
      </c>
      <c r="C772" s="492" t="s">
        <v>100</v>
      </c>
      <c r="D772" s="492" t="s">
        <v>34</v>
      </c>
      <c r="E772" s="819" t="s">
        <v>765</v>
      </c>
      <c r="F772" s="820"/>
      <c r="G772" s="820"/>
      <c r="H772" s="866"/>
      <c r="I772" s="492" t="s">
        <v>447</v>
      </c>
      <c r="J772" s="863"/>
      <c r="K772" s="827"/>
      <c r="L772" s="793">
        <f>L773</f>
        <v>185</v>
      </c>
      <c r="M772" s="793">
        <f>M773</f>
        <v>183.6</v>
      </c>
      <c r="N772" s="1">
        <f t="shared" si="128"/>
        <v>99.243243243243242</v>
      </c>
      <c r="O772" s="724"/>
    </row>
    <row r="773" spans="1:15" x14ac:dyDescent="0.3">
      <c r="A773" s="752" t="s">
        <v>482</v>
      </c>
      <c r="B773" s="805">
        <v>926</v>
      </c>
      <c r="C773" s="492" t="s">
        <v>100</v>
      </c>
      <c r="D773" s="492" t="s">
        <v>34</v>
      </c>
      <c r="E773" s="819" t="s">
        <v>765</v>
      </c>
      <c r="F773" s="820"/>
      <c r="G773" s="820"/>
      <c r="H773" s="866"/>
      <c r="I773" s="492" t="s">
        <v>472</v>
      </c>
      <c r="J773" s="863"/>
      <c r="K773" s="827"/>
      <c r="L773" s="793">
        <v>185</v>
      </c>
      <c r="M773" s="793">
        <v>183.6</v>
      </c>
      <c r="N773" s="1">
        <f t="shared" si="128"/>
        <v>99.243243243243242</v>
      </c>
      <c r="O773" s="724"/>
    </row>
    <row r="774" spans="1:15" ht="29.25" customHeight="1" x14ac:dyDescent="0.3">
      <c r="A774" s="752" t="s">
        <v>62</v>
      </c>
      <c r="B774" s="805">
        <v>926</v>
      </c>
      <c r="C774" s="492" t="s">
        <v>56</v>
      </c>
      <c r="D774" s="492" t="s">
        <v>52</v>
      </c>
      <c r="E774" s="864"/>
      <c r="F774" s="865"/>
      <c r="G774" s="865"/>
      <c r="H774" s="866"/>
      <c r="I774" s="492"/>
      <c r="J774" s="863"/>
      <c r="K774" s="827"/>
      <c r="L774" s="793">
        <f>L775+L781</f>
        <v>871.30000000000018</v>
      </c>
      <c r="M774" s="793">
        <f>M775+M781</f>
        <v>870.6</v>
      </c>
      <c r="N774" s="1">
        <f t="shared" si="128"/>
        <v>99.919660277745876</v>
      </c>
    </row>
    <row r="775" spans="1:15" ht="48" customHeight="1" x14ac:dyDescent="0.3">
      <c r="A775" s="752" t="s">
        <v>618</v>
      </c>
      <c r="B775" s="490">
        <v>926</v>
      </c>
      <c r="C775" s="492" t="s">
        <v>56</v>
      </c>
      <c r="D775" s="492" t="s">
        <v>52</v>
      </c>
      <c r="E775" s="1076" t="s">
        <v>77</v>
      </c>
      <c r="F775" s="1077"/>
      <c r="G775" s="1077"/>
      <c r="H775" s="1078"/>
      <c r="I775" s="492"/>
      <c r="J775" s="863"/>
      <c r="K775" s="827"/>
      <c r="L775" s="793">
        <f t="shared" ref="L775:M779" si="139">L776</f>
        <v>871.30000000000018</v>
      </c>
      <c r="M775" s="793">
        <f t="shared" si="139"/>
        <v>870.6</v>
      </c>
      <c r="N775" s="1">
        <f t="shared" si="128"/>
        <v>99.919660277745876</v>
      </c>
      <c r="O775" s="510"/>
    </row>
    <row r="776" spans="1:15" ht="63.75" x14ac:dyDescent="0.3">
      <c r="A776" s="752" t="s">
        <v>651</v>
      </c>
      <c r="B776" s="490">
        <v>926</v>
      </c>
      <c r="C776" s="492" t="s">
        <v>56</v>
      </c>
      <c r="D776" s="492" t="s">
        <v>52</v>
      </c>
      <c r="E776" s="1006" t="s">
        <v>484</v>
      </c>
      <c r="F776" s="1007"/>
      <c r="G776" s="1007"/>
      <c r="H776" s="1008"/>
      <c r="I776" s="492"/>
      <c r="J776" s="863"/>
      <c r="K776" s="827"/>
      <c r="L776" s="793">
        <f t="shared" si="139"/>
        <v>871.30000000000018</v>
      </c>
      <c r="M776" s="793">
        <f t="shared" si="139"/>
        <v>870.6</v>
      </c>
      <c r="N776" s="1">
        <f t="shared" si="128"/>
        <v>99.919660277745876</v>
      </c>
      <c r="O776" s="510"/>
    </row>
    <row r="777" spans="1:15" ht="35.25" customHeight="1" x14ac:dyDescent="0.3">
      <c r="A777" s="797" t="s">
        <v>138</v>
      </c>
      <c r="B777" s="490">
        <v>926</v>
      </c>
      <c r="C777" s="492" t="s">
        <v>56</v>
      </c>
      <c r="D777" s="492" t="s">
        <v>52</v>
      </c>
      <c r="E777" s="1006" t="s">
        <v>367</v>
      </c>
      <c r="F777" s="1007"/>
      <c r="G777" s="1007"/>
      <c r="H777" s="1008"/>
      <c r="I777" s="492"/>
      <c r="J777" s="863"/>
      <c r="K777" s="827"/>
      <c r="L777" s="793">
        <f t="shared" si="139"/>
        <v>871.30000000000018</v>
      </c>
      <c r="M777" s="793">
        <f t="shared" si="139"/>
        <v>870.6</v>
      </c>
      <c r="N777" s="1">
        <f t="shared" si="128"/>
        <v>99.919660277745876</v>
      </c>
      <c r="O777" s="510"/>
    </row>
    <row r="778" spans="1:15" ht="96" customHeight="1" x14ac:dyDescent="0.3">
      <c r="A778" s="752" t="s">
        <v>362</v>
      </c>
      <c r="B778" s="490">
        <v>926</v>
      </c>
      <c r="C778" s="492" t="s">
        <v>56</v>
      </c>
      <c r="D778" s="492" t="s">
        <v>52</v>
      </c>
      <c r="E778" s="1006" t="s">
        <v>218</v>
      </c>
      <c r="F778" s="1007"/>
      <c r="G778" s="1007"/>
      <c r="H778" s="1008"/>
      <c r="I778" s="492"/>
      <c r="J778" s="863"/>
      <c r="K778" s="827"/>
      <c r="L778" s="793">
        <f t="shared" si="139"/>
        <v>871.30000000000018</v>
      </c>
      <c r="M778" s="793">
        <f t="shared" si="139"/>
        <v>870.6</v>
      </c>
      <c r="N778" s="1">
        <f t="shared" si="128"/>
        <v>99.919660277745876</v>
      </c>
      <c r="O778" s="510"/>
    </row>
    <row r="779" spans="1:15" ht="42" customHeight="1" x14ac:dyDescent="0.3">
      <c r="A779" s="808" t="s">
        <v>481</v>
      </c>
      <c r="B779" s="490">
        <v>926</v>
      </c>
      <c r="C779" s="492" t="s">
        <v>56</v>
      </c>
      <c r="D779" s="492" t="s">
        <v>52</v>
      </c>
      <c r="E779" s="1006" t="s">
        <v>218</v>
      </c>
      <c r="F779" s="1007"/>
      <c r="G779" s="1007"/>
      <c r="H779" s="1008"/>
      <c r="I779" s="492" t="s">
        <v>447</v>
      </c>
      <c r="J779" s="863"/>
      <c r="K779" s="827"/>
      <c r="L779" s="793">
        <f t="shared" si="139"/>
        <v>871.30000000000018</v>
      </c>
      <c r="M779" s="793">
        <f t="shared" si="139"/>
        <v>870.6</v>
      </c>
      <c r="N779" s="1">
        <f t="shared" si="128"/>
        <v>99.919660277745876</v>
      </c>
      <c r="O779" s="510"/>
    </row>
    <row r="780" spans="1:15" x14ac:dyDescent="0.3">
      <c r="A780" s="752" t="s">
        <v>482</v>
      </c>
      <c r="B780" s="490">
        <v>926</v>
      </c>
      <c r="C780" s="492" t="s">
        <v>56</v>
      </c>
      <c r="D780" s="492" t="s">
        <v>52</v>
      </c>
      <c r="E780" s="1006" t="s">
        <v>218</v>
      </c>
      <c r="F780" s="1007"/>
      <c r="G780" s="1007"/>
      <c r="H780" s="1008"/>
      <c r="I780" s="492" t="s">
        <v>472</v>
      </c>
      <c r="J780" s="863"/>
      <c r="K780" s="827"/>
      <c r="L780" s="793">
        <f>2331.3-60-1400</f>
        <v>871.30000000000018</v>
      </c>
      <c r="M780" s="793">
        <v>870.6</v>
      </c>
      <c r="N780" s="1">
        <f t="shared" si="128"/>
        <v>99.919660277745876</v>
      </c>
      <c r="O780" s="524"/>
    </row>
    <row r="781" spans="1:15" ht="47.25" x14ac:dyDescent="0.3">
      <c r="A781" s="814" t="s">
        <v>616</v>
      </c>
      <c r="B781" s="490">
        <v>926</v>
      </c>
      <c r="C781" s="492" t="s">
        <v>56</v>
      </c>
      <c r="D781" s="492" t="s">
        <v>52</v>
      </c>
      <c r="E781" s="1076" t="s">
        <v>370</v>
      </c>
      <c r="F781" s="1077"/>
      <c r="G781" s="1077"/>
      <c r="H781" s="1078"/>
      <c r="I781" s="492"/>
      <c r="J781" s="863"/>
      <c r="K781" s="827"/>
      <c r="L781" s="793">
        <f>L782</f>
        <v>0</v>
      </c>
      <c r="M781" s="793">
        <f>M782</f>
        <v>0</v>
      </c>
      <c r="N781" s="15">
        <v>0</v>
      </c>
      <c r="O781" s="525"/>
    </row>
    <row r="782" spans="1:15" ht="38.25" customHeight="1" x14ac:dyDescent="0.3">
      <c r="A782" s="814" t="s">
        <v>543</v>
      </c>
      <c r="B782" s="490">
        <v>926</v>
      </c>
      <c r="C782" s="492" t="s">
        <v>56</v>
      </c>
      <c r="D782" s="492" t="s">
        <v>52</v>
      </c>
      <c r="E782" s="1001" t="s">
        <v>265</v>
      </c>
      <c r="F782" s="1002"/>
      <c r="G782" s="1002"/>
      <c r="H782" s="1003"/>
      <c r="I782" s="492"/>
      <c r="J782" s="863"/>
      <c r="K782" s="827"/>
      <c r="L782" s="793">
        <f t="shared" ref="L782:M784" si="140">L783</f>
        <v>0</v>
      </c>
      <c r="M782" s="793">
        <f t="shared" si="140"/>
        <v>0</v>
      </c>
      <c r="N782" s="15">
        <v>0</v>
      </c>
    </row>
    <row r="783" spans="1:15" ht="19.5" customHeight="1" x14ac:dyDescent="0.3">
      <c r="A783" s="814" t="s">
        <v>264</v>
      </c>
      <c r="B783" s="490">
        <v>926</v>
      </c>
      <c r="C783" s="492" t="s">
        <v>56</v>
      </c>
      <c r="D783" s="492" t="s">
        <v>52</v>
      </c>
      <c r="E783" s="1001" t="s">
        <v>266</v>
      </c>
      <c r="F783" s="1002"/>
      <c r="G783" s="1002"/>
      <c r="H783" s="1003"/>
      <c r="I783" s="492"/>
      <c r="J783" s="863"/>
      <c r="K783" s="827"/>
      <c r="L783" s="793">
        <f t="shared" si="140"/>
        <v>0</v>
      </c>
      <c r="M783" s="793">
        <f t="shared" si="140"/>
        <v>0</v>
      </c>
      <c r="N783" s="15">
        <v>0</v>
      </c>
      <c r="O783" s="997"/>
    </row>
    <row r="784" spans="1:15" ht="32.25" x14ac:dyDescent="0.3">
      <c r="A784" s="424" t="s">
        <v>432</v>
      </c>
      <c r="B784" s="490">
        <v>926</v>
      </c>
      <c r="C784" s="492" t="s">
        <v>56</v>
      </c>
      <c r="D784" s="492" t="s">
        <v>52</v>
      </c>
      <c r="E784" s="1001" t="s">
        <v>266</v>
      </c>
      <c r="F784" s="1002"/>
      <c r="G784" s="1002"/>
      <c r="H784" s="1003"/>
      <c r="I784" s="492" t="s">
        <v>425</v>
      </c>
      <c r="J784" s="863"/>
      <c r="K784" s="827"/>
      <c r="L784" s="793">
        <f t="shared" si="140"/>
        <v>0</v>
      </c>
      <c r="M784" s="793">
        <f t="shared" si="140"/>
        <v>0</v>
      </c>
      <c r="N784" s="15">
        <v>0</v>
      </c>
      <c r="O784" s="997"/>
    </row>
    <row r="785" spans="1:15" ht="34.5" customHeight="1" x14ac:dyDescent="0.3">
      <c r="A785" s="424" t="s">
        <v>433</v>
      </c>
      <c r="B785" s="490">
        <v>926</v>
      </c>
      <c r="C785" s="492" t="s">
        <v>56</v>
      </c>
      <c r="D785" s="492" t="s">
        <v>52</v>
      </c>
      <c r="E785" s="1001" t="s">
        <v>266</v>
      </c>
      <c r="F785" s="1002"/>
      <c r="G785" s="1002"/>
      <c r="H785" s="1003"/>
      <c r="I785" s="492" t="s">
        <v>431</v>
      </c>
      <c r="J785" s="863"/>
      <c r="K785" s="827"/>
      <c r="L785" s="793">
        <v>0</v>
      </c>
      <c r="M785" s="793">
        <v>0</v>
      </c>
      <c r="N785" s="15">
        <v>0</v>
      </c>
      <c r="O785" s="997"/>
    </row>
    <row r="786" spans="1:15" hidden="1" x14ac:dyDescent="0.3">
      <c r="A786" s="752" t="s">
        <v>323</v>
      </c>
      <c r="B786" s="490">
        <v>926</v>
      </c>
      <c r="C786" s="492" t="s">
        <v>56</v>
      </c>
      <c r="D786" s="492" t="s">
        <v>52</v>
      </c>
      <c r="E786" s="1001" t="s">
        <v>266</v>
      </c>
      <c r="F786" s="1002"/>
      <c r="G786" s="1002"/>
      <c r="H786" s="1003"/>
      <c r="I786" s="492" t="s">
        <v>44</v>
      </c>
      <c r="J786" s="863"/>
      <c r="K786" s="827"/>
      <c r="L786" s="793">
        <v>3</v>
      </c>
      <c r="M786" s="793">
        <v>3</v>
      </c>
      <c r="N786" s="1">
        <f t="shared" ref="N786:N796" si="141">M786/L786*100</f>
        <v>100</v>
      </c>
    </row>
    <row r="787" spans="1:15" ht="25.5" customHeight="1" x14ac:dyDescent="0.3">
      <c r="A787" s="814" t="s">
        <v>63</v>
      </c>
      <c r="B787" s="805">
        <v>926</v>
      </c>
      <c r="C787" s="492" t="s">
        <v>49</v>
      </c>
      <c r="D787" s="492" t="s">
        <v>106</v>
      </c>
      <c r="E787" s="1015"/>
      <c r="F787" s="1016"/>
      <c r="G787" s="1016"/>
      <c r="H787" s="1017"/>
      <c r="I787" s="492"/>
      <c r="J787" s="806" t="e">
        <f>#REF!+K787</f>
        <v>#REF!</v>
      </c>
      <c r="K787" s="494" t="e">
        <f>K789</f>
        <v>#REF!</v>
      </c>
      <c r="L787" s="494">
        <f t="shared" ref="L787:M790" si="142">L788</f>
        <v>59.3</v>
      </c>
      <c r="M787" s="494">
        <f t="shared" si="142"/>
        <v>58.3</v>
      </c>
      <c r="N787" s="1">
        <f t="shared" si="141"/>
        <v>98.313659359190552</v>
      </c>
      <c r="O787" s="515"/>
    </row>
    <row r="788" spans="1:15" ht="25.5" customHeight="1" x14ac:dyDescent="0.3">
      <c r="A788" s="814" t="s">
        <v>199</v>
      </c>
      <c r="B788" s="805">
        <v>926</v>
      </c>
      <c r="C788" s="492" t="s">
        <v>49</v>
      </c>
      <c r="D788" s="492" t="s">
        <v>34</v>
      </c>
      <c r="E788" s="811"/>
      <c r="F788" s="812"/>
      <c r="G788" s="812"/>
      <c r="H788" s="813"/>
      <c r="I788" s="800"/>
      <c r="J788" s="806"/>
      <c r="K788" s="810"/>
      <c r="L788" s="494">
        <f t="shared" si="142"/>
        <v>59.3</v>
      </c>
      <c r="M788" s="494">
        <f t="shared" si="142"/>
        <v>58.3</v>
      </c>
      <c r="N788" s="1">
        <f t="shared" si="141"/>
        <v>98.313659359190552</v>
      </c>
    </row>
    <row r="789" spans="1:15" ht="48" x14ac:dyDescent="0.3">
      <c r="A789" s="752" t="s">
        <v>619</v>
      </c>
      <c r="B789" s="805">
        <v>926</v>
      </c>
      <c r="C789" s="492" t="s">
        <v>49</v>
      </c>
      <c r="D789" s="492" t="s">
        <v>34</v>
      </c>
      <c r="E789" s="917" t="s">
        <v>202</v>
      </c>
      <c r="F789" s="918"/>
      <c r="G789" s="918"/>
      <c r="H789" s="919"/>
      <c r="I789" s="492"/>
      <c r="J789" s="806" t="e">
        <f>#REF!+K789</f>
        <v>#REF!</v>
      </c>
      <c r="K789" s="494" t="e">
        <f>#REF!</f>
        <v>#REF!</v>
      </c>
      <c r="L789" s="494">
        <f t="shared" si="142"/>
        <v>59.3</v>
      </c>
      <c r="M789" s="494">
        <f t="shared" si="142"/>
        <v>58.3</v>
      </c>
      <c r="N789" s="1">
        <f t="shared" si="141"/>
        <v>98.313659359190552</v>
      </c>
    </row>
    <row r="790" spans="1:15" ht="32.25" x14ac:dyDescent="0.3">
      <c r="A790" s="867" t="s">
        <v>238</v>
      </c>
      <c r="B790" s="805">
        <v>926</v>
      </c>
      <c r="C790" s="492" t="s">
        <v>49</v>
      </c>
      <c r="D790" s="492" t="s">
        <v>34</v>
      </c>
      <c r="E790" s="917" t="s">
        <v>485</v>
      </c>
      <c r="F790" s="918"/>
      <c r="G790" s="918"/>
      <c r="H790" s="919"/>
      <c r="I790" s="492"/>
      <c r="J790" s="806"/>
      <c r="K790" s="494"/>
      <c r="L790" s="494">
        <f t="shared" si="142"/>
        <v>59.3</v>
      </c>
      <c r="M790" s="494">
        <f t="shared" si="142"/>
        <v>58.3</v>
      </c>
      <c r="N790" s="1">
        <f t="shared" si="141"/>
        <v>98.313659359190552</v>
      </c>
      <c r="O790" s="997"/>
    </row>
    <row r="791" spans="1:15" ht="31.5" x14ac:dyDescent="0.3">
      <c r="A791" s="814" t="s">
        <v>111</v>
      </c>
      <c r="B791" s="805">
        <v>926</v>
      </c>
      <c r="C791" s="492" t="s">
        <v>49</v>
      </c>
      <c r="D791" s="492" t="s">
        <v>34</v>
      </c>
      <c r="E791" s="917" t="s">
        <v>486</v>
      </c>
      <c r="F791" s="918"/>
      <c r="G791" s="918"/>
      <c r="H791" s="919"/>
      <c r="I791" s="492"/>
      <c r="J791" s="806" t="e">
        <f>#REF!+K791</f>
        <v>#REF!</v>
      </c>
      <c r="K791" s="494">
        <f>K794</f>
        <v>0</v>
      </c>
      <c r="L791" s="494">
        <f>L792+L795</f>
        <v>59.3</v>
      </c>
      <c r="M791" s="494">
        <f>M792+M795</f>
        <v>58.3</v>
      </c>
      <c r="N791" s="1">
        <f t="shared" si="141"/>
        <v>98.313659359190552</v>
      </c>
      <c r="O791" s="997"/>
    </row>
    <row r="792" spans="1:15" ht="78.75" x14ac:dyDescent="0.3">
      <c r="A792" s="814" t="s">
        <v>400</v>
      </c>
      <c r="B792" s="805">
        <v>926</v>
      </c>
      <c r="C792" s="492" t="s">
        <v>49</v>
      </c>
      <c r="D792" s="492" t="s">
        <v>34</v>
      </c>
      <c r="E792" s="917" t="s">
        <v>486</v>
      </c>
      <c r="F792" s="918"/>
      <c r="G792" s="918"/>
      <c r="H792" s="919"/>
      <c r="I792" s="492" t="s">
        <v>401</v>
      </c>
      <c r="J792" s="806"/>
      <c r="K792" s="494"/>
      <c r="L792" s="494">
        <f>L793</f>
        <v>14.3</v>
      </c>
      <c r="M792" s="494">
        <f>M793</f>
        <v>13.4</v>
      </c>
      <c r="N792" s="1">
        <f t="shared" si="141"/>
        <v>93.706293706293707</v>
      </c>
      <c r="O792" s="997"/>
    </row>
    <row r="793" spans="1:15" ht="31.5" x14ac:dyDescent="0.3">
      <c r="A793" s="814" t="s">
        <v>428</v>
      </c>
      <c r="B793" s="805">
        <v>926</v>
      </c>
      <c r="C793" s="492" t="s">
        <v>49</v>
      </c>
      <c r="D793" s="492" t="s">
        <v>34</v>
      </c>
      <c r="E793" s="917" t="s">
        <v>486</v>
      </c>
      <c r="F793" s="918"/>
      <c r="G793" s="918"/>
      <c r="H793" s="919"/>
      <c r="I793" s="492" t="s">
        <v>420</v>
      </c>
      <c r="J793" s="806"/>
      <c r="K793" s="494"/>
      <c r="L793" s="494">
        <v>14.3</v>
      </c>
      <c r="M793" s="494">
        <v>13.4</v>
      </c>
      <c r="N793" s="1">
        <f t="shared" si="141"/>
        <v>93.706293706293707</v>
      </c>
      <c r="O793" s="997"/>
    </row>
    <row r="794" spans="1:15" ht="63" hidden="1" x14ac:dyDescent="0.3">
      <c r="A794" s="814" t="s">
        <v>303</v>
      </c>
      <c r="B794" s="805">
        <v>926</v>
      </c>
      <c r="C794" s="492" t="s">
        <v>49</v>
      </c>
      <c r="D794" s="492" t="s">
        <v>34</v>
      </c>
      <c r="E794" s="917" t="s">
        <v>486</v>
      </c>
      <c r="F794" s="918"/>
      <c r="G794" s="918"/>
      <c r="H794" s="919"/>
      <c r="I794" s="492" t="s">
        <v>302</v>
      </c>
      <c r="J794" s="806" t="e">
        <f>#REF!+K794</f>
        <v>#REF!</v>
      </c>
      <c r="K794" s="794"/>
      <c r="L794" s="793">
        <v>61</v>
      </c>
      <c r="M794" s="793">
        <v>63.4</v>
      </c>
      <c r="N794" s="1">
        <f t="shared" si="141"/>
        <v>103.93442622950819</v>
      </c>
      <c r="O794" s="997"/>
    </row>
    <row r="795" spans="1:15" ht="31.5" x14ac:dyDescent="0.3">
      <c r="A795" s="814" t="s">
        <v>408</v>
      </c>
      <c r="B795" s="805">
        <v>926</v>
      </c>
      <c r="C795" s="492" t="s">
        <v>49</v>
      </c>
      <c r="D795" s="492" t="s">
        <v>34</v>
      </c>
      <c r="E795" s="917" t="s">
        <v>486</v>
      </c>
      <c r="F795" s="918"/>
      <c r="G795" s="918"/>
      <c r="H795" s="919"/>
      <c r="I795" s="492" t="s">
        <v>406</v>
      </c>
      <c r="J795" s="806"/>
      <c r="K795" s="794"/>
      <c r="L795" s="793">
        <f>L796</f>
        <v>45</v>
      </c>
      <c r="M795" s="793">
        <f>M796</f>
        <v>44.9</v>
      </c>
      <c r="N795" s="1">
        <f t="shared" si="141"/>
        <v>99.777777777777771</v>
      </c>
      <c r="O795" s="997"/>
    </row>
    <row r="796" spans="1:15" ht="36.75" customHeight="1" x14ac:dyDescent="0.3">
      <c r="A796" s="814" t="s">
        <v>409</v>
      </c>
      <c r="B796" s="805">
        <v>926</v>
      </c>
      <c r="C796" s="492" t="s">
        <v>49</v>
      </c>
      <c r="D796" s="492" t="s">
        <v>34</v>
      </c>
      <c r="E796" s="917" t="s">
        <v>486</v>
      </c>
      <c r="F796" s="918"/>
      <c r="G796" s="918"/>
      <c r="H796" s="919"/>
      <c r="I796" s="492" t="s">
        <v>407</v>
      </c>
      <c r="J796" s="806"/>
      <c r="K796" s="794"/>
      <c r="L796" s="793">
        <v>45</v>
      </c>
      <c r="M796" s="793">
        <v>44.9</v>
      </c>
      <c r="N796" s="1">
        <f t="shared" si="141"/>
        <v>99.777777777777771</v>
      </c>
      <c r="O796" s="997"/>
    </row>
    <row r="797" spans="1:15" hidden="1" x14ac:dyDescent="0.3">
      <c r="A797" s="752" t="s">
        <v>323</v>
      </c>
      <c r="B797" s="805">
        <v>926</v>
      </c>
      <c r="C797" s="492" t="s">
        <v>49</v>
      </c>
      <c r="D797" s="492" t="s">
        <v>34</v>
      </c>
      <c r="E797" s="917" t="s">
        <v>486</v>
      </c>
      <c r="F797" s="918"/>
      <c r="G797" s="918"/>
      <c r="H797" s="919"/>
      <c r="I797" s="492" t="s">
        <v>44</v>
      </c>
      <c r="J797" s="806" t="e">
        <f>#REF!+K797</f>
        <v>#REF!</v>
      </c>
      <c r="K797" s="794"/>
      <c r="L797" s="793">
        <v>0</v>
      </c>
      <c r="M797" s="793">
        <v>0</v>
      </c>
      <c r="N797" s="789"/>
      <c r="O797" s="997"/>
    </row>
    <row r="798" spans="1:15" x14ac:dyDescent="0.3">
      <c r="A798" s="868" t="s">
        <v>330</v>
      </c>
      <c r="B798" s="792">
        <v>926</v>
      </c>
      <c r="C798" s="492" t="s">
        <v>332</v>
      </c>
      <c r="D798" s="492"/>
      <c r="E798" s="1048"/>
      <c r="F798" s="1049"/>
      <c r="G798" s="1049"/>
      <c r="H798" s="1050"/>
      <c r="I798" s="492"/>
      <c r="J798" s="791"/>
      <c r="K798" s="794"/>
      <c r="L798" s="793">
        <f t="shared" ref="L798:M802" si="143">L799</f>
        <v>0</v>
      </c>
      <c r="M798" s="793">
        <f t="shared" si="143"/>
        <v>0</v>
      </c>
      <c r="N798" s="793"/>
      <c r="O798" s="515"/>
    </row>
    <row r="799" spans="1:15" x14ac:dyDescent="0.3">
      <c r="A799" s="868" t="s">
        <v>330</v>
      </c>
      <c r="B799" s="796">
        <v>926</v>
      </c>
      <c r="C799" s="788" t="s">
        <v>332</v>
      </c>
      <c r="D799" s="788" t="s">
        <v>332</v>
      </c>
      <c r="E799" s="1048"/>
      <c r="F799" s="1049"/>
      <c r="G799" s="1049"/>
      <c r="H799" s="1050"/>
      <c r="I799" s="492"/>
      <c r="J799" s="791"/>
      <c r="K799" s="794"/>
      <c r="L799" s="793">
        <f t="shared" si="143"/>
        <v>0</v>
      </c>
      <c r="M799" s="793">
        <f t="shared" si="143"/>
        <v>0</v>
      </c>
      <c r="N799" s="793"/>
    </row>
    <row r="800" spans="1:15" ht="45" customHeight="1" x14ac:dyDescent="0.3">
      <c r="A800" s="752" t="s">
        <v>618</v>
      </c>
      <c r="B800" s="796">
        <v>926</v>
      </c>
      <c r="C800" s="788" t="s">
        <v>332</v>
      </c>
      <c r="D800" s="788" t="s">
        <v>332</v>
      </c>
      <c r="E800" s="917" t="s">
        <v>35</v>
      </c>
      <c r="F800" s="918"/>
      <c r="G800" s="918"/>
      <c r="H800" s="919"/>
      <c r="I800" s="492"/>
      <c r="J800" s="791"/>
      <c r="K800" s="794"/>
      <c r="L800" s="793">
        <f t="shared" si="143"/>
        <v>0</v>
      </c>
      <c r="M800" s="793">
        <f t="shared" si="143"/>
        <v>0</v>
      </c>
      <c r="N800" s="793"/>
    </row>
    <row r="801" spans="1:15" ht="63.75" x14ac:dyDescent="0.3">
      <c r="A801" s="752" t="s">
        <v>651</v>
      </c>
      <c r="B801" s="796">
        <v>926</v>
      </c>
      <c r="C801" s="788" t="s">
        <v>332</v>
      </c>
      <c r="D801" s="788" t="s">
        <v>332</v>
      </c>
      <c r="E801" s="917" t="s">
        <v>333</v>
      </c>
      <c r="F801" s="918"/>
      <c r="G801" s="918"/>
      <c r="H801" s="919"/>
      <c r="I801" s="492"/>
      <c r="J801" s="791"/>
      <c r="K801" s="794"/>
      <c r="L801" s="793">
        <f t="shared" si="143"/>
        <v>0</v>
      </c>
      <c r="M801" s="793">
        <f t="shared" si="143"/>
        <v>0</v>
      </c>
      <c r="N801" s="793"/>
      <c r="O801" s="510"/>
    </row>
    <row r="802" spans="1:15" ht="31.5" customHeight="1" x14ac:dyDescent="0.3">
      <c r="A802" s="797" t="s">
        <v>221</v>
      </c>
      <c r="B802" s="796">
        <v>926</v>
      </c>
      <c r="C802" s="788" t="s">
        <v>332</v>
      </c>
      <c r="D802" s="788" t="s">
        <v>332</v>
      </c>
      <c r="E802" s="917" t="s">
        <v>220</v>
      </c>
      <c r="F802" s="918"/>
      <c r="G802" s="918"/>
      <c r="H802" s="919"/>
      <c r="I802" s="492"/>
      <c r="J802" s="791"/>
      <c r="K802" s="794"/>
      <c r="L802" s="793">
        <f t="shared" si="143"/>
        <v>0</v>
      </c>
      <c r="M802" s="793">
        <f t="shared" si="143"/>
        <v>0</v>
      </c>
      <c r="N802" s="793"/>
    </row>
    <row r="803" spans="1:15" x14ac:dyDescent="0.3">
      <c r="A803" s="868" t="s">
        <v>335</v>
      </c>
      <c r="B803" s="796">
        <v>926</v>
      </c>
      <c r="C803" s="788" t="s">
        <v>332</v>
      </c>
      <c r="D803" s="788" t="s">
        <v>332</v>
      </c>
      <c r="E803" s="917" t="s">
        <v>334</v>
      </c>
      <c r="F803" s="918"/>
      <c r="G803" s="918"/>
      <c r="H803" s="919"/>
      <c r="I803" s="492"/>
      <c r="J803" s="791"/>
      <c r="K803" s="794"/>
      <c r="L803" s="793">
        <f>L805</f>
        <v>0</v>
      </c>
      <c r="M803" s="793">
        <f>M805</f>
        <v>0</v>
      </c>
      <c r="N803" s="793"/>
    </row>
    <row r="804" spans="1:15" x14ac:dyDescent="0.3">
      <c r="A804" s="868" t="s">
        <v>331</v>
      </c>
      <c r="B804" s="796">
        <v>926</v>
      </c>
      <c r="C804" s="788" t="s">
        <v>332</v>
      </c>
      <c r="D804" s="788" t="s">
        <v>332</v>
      </c>
      <c r="E804" s="917" t="s">
        <v>334</v>
      </c>
      <c r="F804" s="918"/>
      <c r="G804" s="918"/>
      <c r="H804" s="919"/>
      <c r="I804" s="492" t="s">
        <v>414</v>
      </c>
      <c r="J804" s="791"/>
      <c r="K804" s="794"/>
      <c r="L804" s="793">
        <f>L805</f>
        <v>0</v>
      </c>
      <c r="M804" s="793">
        <f>M805</f>
        <v>0</v>
      </c>
      <c r="N804" s="793"/>
    </row>
    <row r="805" spans="1:15" x14ac:dyDescent="0.3">
      <c r="A805" s="752" t="s">
        <v>173</v>
      </c>
      <c r="B805" s="796">
        <v>926</v>
      </c>
      <c r="C805" s="788" t="s">
        <v>332</v>
      </c>
      <c r="D805" s="788" t="s">
        <v>332</v>
      </c>
      <c r="E805" s="917" t="s">
        <v>334</v>
      </c>
      <c r="F805" s="918"/>
      <c r="G805" s="918"/>
      <c r="H805" s="919"/>
      <c r="I805" s="492" t="s">
        <v>172</v>
      </c>
      <c r="J805" s="791"/>
      <c r="K805" s="794"/>
      <c r="L805" s="793">
        <f>3050.2-3050.2</f>
        <v>0</v>
      </c>
      <c r="M805" s="793"/>
      <c r="N805" s="789"/>
    </row>
    <row r="806" spans="1:15" x14ac:dyDescent="0.3">
      <c r="A806" s="869"/>
      <c r="B806" s="870"/>
      <c r="C806" s="871"/>
      <c r="D806" s="871"/>
      <c r="E806" s="872"/>
      <c r="F806" s="872"/>
      <c r="G806" s="872"/>
      <c r="H806" s="872"/>
      <c r="I806" s="871"/>
      <c r="J806" s="873"/>
      <c r="K806" s="874"/>
      <c r="L806" s="875"/>
      <c r="M806" s="876"/>
      <c r="N806" s="877"/>
    </row>
    <row r="807" spans="1:15" x14ac:dyDescent="0.3">
      <c r="A807" s="878"/>
      <c r="B807" s="879"/>
      <c r="C807" s="880"/>
      <c r="D807" s="880"/>
      <c r="E807" s="880"/>
      <c r="F807" s="880"/>
      <c r="G807" s="880"/>
      <c r="H807" s="880"/>
      <c r="I807" s="880"/>
      <c r="J807" s="880"/>
      <c r="K807" s="881"/>
      <c r="L807" s="882"/>
      <c r="M807" s="883"/>
      <c r="N807" s="884"/>
    </row>
    <row r="808" spans="1:15" x14ac:dyDescent="0.3">
      <c r="A808" s="878"/>
      <c r="B808" s="879"/>
      <c r="C808" s="880"/>
      <c r="D808" s="880"/>
      <c r="E808" s="880"/>
      <c r="F808" s="880"/>
      <c r="G808" s="880"/>
      <c r="H808" s="880"/>
      <c r="I808" s="880"/>
      <c r="J808" s="880"/>
      <c r="K808" s="881"/>
      <c r="L808" s="882"/>
      <c r="M808" s="883"/>
      <c r="N808" s="884"/>
    </row>
    <row r="809" spans="1:15" x14ac:dyDescent="0.3">
      <c r="A809" s="878"/>
      <c r="B809" s="879"/>
      <c r="C809" s="880"/>
      <c r="D809" s="880"/>
      <c r="E809" s="880"/>
      <c r="F809" s="880"/>
      <c r="G809" s="880"/>
      <c r="H809" s="880"/>
      <c r="I809" s="880"/>
      <c r="J809" s="880"/>
      <c r="K809" s="881"/>
      <c r="L809" s="882"/>
      <c r="M809" s="883"/>
      <c r="N809" s="884"/>
    </row>
    <row r="810" spans="1:15" x14ac:dyDescent="0.3">
      <c r="A810" s="878"/>
      <c r="B810" s="879"/>
      <c r="C810" s="880"/>
      <c r="D810" s="880"/>
      <c r="E810" s="880"/>
      <c r="F810" s="880"/>
      <c r="G810" s="880"/>
      <c r="H810" s="880"/>
      <c r="I810" s="880"/>
      <c r="J810" s="880"/>
      <c r="K810" s="881"/>
      <c r="L810" s="882"/>
      <c r="M810" s="883"/>
      <c r="N810" s="884"/>
    </row>
    <row r="811" spans="1:15" x14ac:dyDescent="0.3">
      <c r="A811" s="878"/>
      <c r="B811" s="879"/>
      <c r="C811" s="880"/>
      <c r="D811" s="880"/>
      <c r="E811" s="880"/>
      <c r="F811" s="880"/>
      <c r="G811" s="880"/>
      <c r="H811" s="880"/>
      <c r="I811" s="880"/>
      <c r="J811" s="880"/>
      <c r="K811" s="881"/>
      <c r="L811" s="882"/>
      <c r="M811" s="883"/>
      <c r="N811" s="884"/>
    </row>
    <row r="812" spans="1:15" x14ac:dyDescent="0.3">
      <c r="A812" s="878"/>
      <c r="B812" s="879"/>
      <c r="C812" s="880"/>
      <c r="D812" s="880"/>
      <c r="E812" s="880"/>
      <c r="F812" s="880"/>
      <c r="G812" s="880"/>
      <c r="H812" s="880"/>
      <c r="I812" s="880"/>
      <c r="J812" s="880"/>
      <c r="K812" s="881"/>
      <c r="L812" s="882"/>
      <c r="M812" s="883"/>
      <c r="N812" s="884"/>
    </row>
    <row r="813" spans="1:15" x14ac:dyDescent="0.3">
      <c r="A813" s="878"/>
      <c r="B813" s="879"/>
      <c r="C813" s="880"/>
      <c r="D813" s="880"/>
      <c r="E813" s="880"/>
      <c r="F813" s="880"/>
      <c r="G813" s="880"/>
      <c r="H813" s="880"/>
      <c r="I813" s="880"/>
      <c r="J813" s="880"/>
      <c r="K813" s="881"/>
      <c r="L813" s="882"/>
      <c r="M813" s="883"/>
      <c r="N813" s="884"/>
    </row>
    <row r="814" spans="1:15" x14ac:dyDescent="0.3">
      <c r="A814" s="878"/>
      <c r="B814" s="879"/>
      <c r="C814" s="880"/>
      <c r="D814" s="880"/>
      <c r="E814" s="880"/>
      <c r="F814" s="880"/>
      <c r="G814" s="880"/>
      <c r="H814" s="880"/>
      <c r="I814" s="880"/>
      <c r="J814" s="880"/>
      <c r="K814" s="881"/>
      <c r="L814" s="882"/>
      <c r="M814" s="883"/>
      <c r="N814" s="884"/>
    </row>
    <row r="815" spans="1:15" x14ac:dyDescent="0.3">
      <c r="A815" s="878"/>
      <c r="B815" s="879"/>
      <c r="C815" s="880"/>
      <c r="D815" s="880"/>
      <c r="E815" s="880"/>
      <c r="F815" s="880"/>
      <c r="G815" s="880"/>
      <c r="H815" s="880"/>
      <c r="I815" s="880"/>
      <c r="J815" s="880"/>
      <c r="K815" s="881"/>
      <c r="L815" s="882"/>
      <c r="M815" s="883"/>
      <c r="N815" s="884"/>
    </row>
    <row r="816" spans="1:15" x14ac:dyDescent="0.3">
      <c r="A816" s="878"/>
      <c r="B816" s="879"/>
      <c r="C816" s="880"/>
      <c r="D816" s="880"/>
      <c r="E816" s="880"/>
      <c r="F816" s="880"/>
      <c r="G816" s="880"/>
      <c r="H816" s="880"/>
      <c r="I816" s="880"/>
      <c r="J816" s="880"/>
      <c r="K816" s="881"/>
      <c r="L816" s="882"/>
      <c r="M816" s="883"/>
      <c r="N816" s="884"/>
    </row>
    <row r="817" spans="1:14" x14ac:dyDescent="0.3">
      <c r="A817" s="878"/>
      <c r="B817" s="879"/>
      <c r="C817" s="880"/>
      <c r="D817" s="880"/>
      <c r="E817" s="880"/>
      <c r="F817" s="880"/>
      <c r="G817" s="880"/>
      <c r="H817" s="880"/>
      <c r="I817" s="880"/>
      <c r="J817" s="880"/>
      <c r="K817" s="881"/>
      <c r="L817" s="882"/>
      <c r="M817" s="883"/>
      <c r="N817" s="884"/>
    </row>
    <row r="818" spans="1:14" x14ac:dyDescent="0.3">
      <c r="A818" s="878"/>
      <c r="B818" s="879"/>
      <c r="C818" s="880"/>
      <c r="D818" s="880"/>
      <c r="E818" s="880"/>
      <c r="F818" s="880"/>
      <c r="G818" s="880"/>
      <c r="H818" s="880"/>
      <c r="I818" s="880"/>
      <c r="J818" s="880"/>
      <c r="K818" s="881"/>
      <c r="L818" s="882"/>
      <c r="M818" s="883"/>
      <c r="N818" s="884"/>
    </row>
    <row r="819" spans="1:14" x14ac:dyDescent="0.3">
      <c r="A819" s="878"/>
      <c r="B819" s="879"/>
      <c r="C819" s="880"/>
      <c r="D819" s="880"/>
      <c r="E819" s="880"/>
      <c r="F819" s="880"/>
      <c r="G819" s="880"/>
      <c r="H819" s="880"/>
      <c r="I819" s="880"/>
      <c r="J819" s="880"/>
      <c r="K819" s="881"/>
      <c r="L819" s="882"/>
      <c r="M819" s="883"/>
      <c r="N819" s="884"/>
    </row>
    <row r="820" spans="1:14" x14ac:dyDescent="0.3">
      <c r="A820" s="878"/>
      <c r="B820" s="879"/>
      <c r="C820" s="880"/>
      <c r="D820" s="880"/>
      <c r="E820" s="880"/>
      <c r="F820" s="880"/>
      <c r="G820" s="880"/>
      <c r="H820" s="880"/>
      <c r="I820" s="880"/>
      <c r="J820" s="880"/>
      <c r="K820" s="881"/>
      <c r="L820" s="882"/>
      <c r="M820" s="883"/>
      <c r="N820" s="884"/>
    </row>
    <row r="821" spans="1:14" x14ac:dyDescent="0.3">
      <c r="A821" s="878"/>
      <c r="B821" s="879"/>
      <c r="C821" s="880"/>
      <c r="D821" s="880"/>
      <c r="E821" s="880"/>
      <c r="F821" s="880"/>
      <c r="G821" s="880"/>
      <c r="H821" s="880"/>
      <c r="I821" s="880"/>
      <c r="J821" s="880"/>
      <c r="K821" s="881"/>
      <c r="L821" s="882"/>
      <c r="M821" s="883"/>
      <c r="N821" s="884"/>
    </row>
    <row r="822" spans="1:14" x14ac:dyDescent="0.3">
      <c r="A822" s="878"/>
      <c r="B822" s="879"/>
      <c r="C822" s="880"/>
      <c r="D822" s="880"/>
      <c r="E822" s="880"/>
      <c r="F822" s="880"/>
      <c r="G822" s="880"/>
      <c r="H822" s="880"/>
      <c r="I822" s="880"/>
      <c r="J822" s="880"/>
      <c r="K822" s="881"/>
      <c r="L822" s="882"/>
      <c r="M822" s="883"/>
      <c r="N822" s="884"/>
    </row>
    <row r="823" spans="1:14" x14ac:dyDescent="0.3">
      <c r="A823" s="878"/>
      <c r="B823" s="879"/>
      <c r="C823" s="880"/>
      <c r="D823" s="880"/>
      <c r="E823" s="880"/>
      <c r="F823" s="880"/>
      <c r="G823" s="880"/>
      <c r="H823" s="880"/>
      <c r="I823" s="880"/>
      <c r="J823" s="880"/>
      <c r="K823" s="881"/>
      <c r="L823" s="882"/>
      <c r="M823" s="883"/>
      <c r="N823" s="884"/>
    </row>
    <row r="824" spans="1:14" x14ac:dyDescent="0.3">
      <c r="A824" s="878"/>
      <c r="B824" s="879"/>
      <c r="C824" s="880"/>
      <c r="D824" s="880"/>
      <c r="E824" s="880"/>
      <c r="F824" s="880"/>
      <c r="G824" s="880"/>
      <c r="H824" s="880"/>
      <c r="I824" s="880"/>
      <c r="J824" s="880"/>
      <c r="K824" s="881"/>
      <c r="L824" s="882"/>
      <c r="M824" s="883"/>
      <c r="N824" s="884"/>
    </row>
    <row r="825" spans="1:14" x14ac:dyDescent="0.3">
      <c r="A825" s="878"/>
      <c r="B825" s="879"/>
      <c r="C825" s="880"/>
      <c r="D825" s="880"/>
      <c r="E825" s="880"/>
      <c r="F825" s="880"/>
      <c r="G825" s="880"/>
      <c r="H825" s="880"/>
      <c r="I825" s="880"/>
      <c r="J825" s="880"/>
      <c r="K825" s="881"/>
      <c r="L825" s="882"/>
      <c r="M825" s="883"/>
      <c r="N825" s="884"/>
    </row>
    <row r="826" spans="1:14" x14ac:dyDescent="0.3">
      <c r="A826" s="878"/>
      <c r="B826" s="879"/>
      <c r="C826" s="880"/>
      <c r="D826" s="880"/>
      <c r="E826" s="880"/>
      <c r="F826" s="880"/>
      <c r="G826" s="880"/>
      <c r="H826" s="880"/>
      <c r="I826" s="880"/>
      <c r="J826" s="880"/>
      <c r="K826" s="881"/>
      <c r="L826" s="882"/>
      <c r="M826" s="883"/>
      <c r="N826" s="884"/>
    </row>
    <row r="827" spans="1:14" x14ac:dyDescent="0.3">
      <c r="A827" s="878"/>
      <c r="B827" s="879"/>
      <c r="C827" s="880"/>
      <c r="D827" s="880"/>
      <c r="E827" s="880"/>
      <c r="F827" s="880"/>
      <c r="G827" s="880"/>
      <c r="H827" s="880"/>
      <c r="I827" s="880"/>
      <c r="J827" s="880"/>
      <c r="K827" s="881"/>
      <c r="L827" s="882"/>
      <c r="M827" s="883"/>
      <c r="N827" s="884"/>
    </row>
    <row r="828" spans="1:14" x14ac:dyDescent="0.3">
      <c r="A828" s="878"/>
      <c r="B828" s="879"/>
      <c r="C828" s="880"/>
      <c r="D828" s="880"/>
      <c r="E828" s="880"/>
      <c r="F828" s="880"/>
      <c r="G828" s="880"/>
      <c r="H828" s="880"/>
      <c r="I828" s="880"/>
      <c r="J828" s="880"/>
      <c r="K828" s="881"/>
      <c r="L828" s="882"/>
      <c r="M828" s="883"/>
      <c r="N828" s="884"/>
    </row>
    <row r="829" spans="1:14" x14ac:dyDescent="0.3">
      <c r="A829" s="878"/>
      <c r="B829" s="879"/>
      <c r="C829" s="880"/>
      <c r="D829" s="880"/>
      <c r="E829" s="880"/>
      <c r="F829" s="880"/>
      <c r="G829" s="880"/>
      <c r="H829" s="880"/>
      <c r="I829" s="880"/>
      <c r="J829" s="880"/>
      <c r="K829" s="881"/>
      <c r="L829" s="882"/>
      <c r="M829" s="883"/>
      <c r="N829" s="884"/>
    </row>
    <row r="830" spans="1:14" x14ac:dyDescent="0.3">
      <c r="A830" s="878"/>
      <c r="B830" s="879"/>
      <c r="C830" s="880"/>
      <c r="D830" s="880"/>
      <c r="E830" s="880"/>
      <c r="F830" s="880"/>
      <c r="G830" s="880"/>
      <c r="H830" s="880"/>
      <c r="I830" s="880"/>
      <c r="J830" s="880"/>
      <c r="K830" s="881"/>
      <c r="L830" s="882"/>
      <c r="M830" s="883"/>
      <c r="N830" s="884"/>
    </row>
    <row r="831" spans="1:14" x14ac:dyDescent="0.3">
      <c r="A831" s="878"/>
      <c r="B831" s="879"/>
      <c r="C831" s="880"/>
      <c r="D831" s="880"/>
      <c r="E831" s="880"/>
      <c r="F831" s="880"/>
      <c r="G831" s="880"/>
      <c r="H831" s="880"/>
      <c r="I831" s="880"/>
      <c r="J831" s="880"/>
      <c r="K831" s="881"/>
      <c r="L831" s="882"/>
      <c r="M831" s="883"/>
      <c r="N831" s="884"/>
    </row>
    <row r="832" spans="1:14" x14ac:dyDescent="0.3">
      <c r="A832" s="878"/>
      <c r="B832" s="879"/>
      <c r="C832" s="880"/>
      <c r="D832" s="880"/>
      <c r="E832" s="880"/>
      <c r="F832" s="880"/>
      <c r="G832" s="880"/>
      <c r="H832" s="880"/>
      <c r="I832" s="880"/>
      <c r="J832" s="880"/>
      <c r="K832" s="881"/>
      <c r="L832" s="882"/>
      <c r="M832" s="883"/>
      <c r="N832" s="884"/>
    </row>
    <row r="833" spans="1:14" x14ac:dyDescent="0.3">
      <c r="A833" s="878"/>
      <c r="B833" s="879"/>
      <c r="C833" s="880"/>
      <c r="D833" s="880"/>
      <c r="E833" s="880"/>
      <c r="F833" s="880"/>
      <c r="G833" s="880"/>
      <c r="H833" s="880"/>
      <c r="I833" s="880"/>
      <c r="J833" s="880"/>
      <c r="K833" s="881"/>
      <c r="L833" s="882"/>
      <c r="M833" s="883"/>
      <c r="N833" s="884"/>
    </row>
    <row r="834" spans="1:14" x14ac:dyDescent="0.3">
      <c r="A834" s="878"/>
      <c r="B834" s="879"/>
      <c r="C834" s="880"/>
      <c r="D834" s="880"/>
      <c r="E834" s="880"/>
      <c r="F834" s="880"/>
      <c r="G834" s="880"/>
      <c r="H834" s="880"/>
      <c r="I834" s="880"/>
      <c r="J834" s="880"/>
      <c r="K834" s="881"/>
      <c r="L834" s="882"/>
      <c r="M834" s="883"/>
      <c r="N834" s="884"/>
    </row>
    <row r="835" spans="1:14" x14ac:dyDescent="0.3">
      <c r="A835" s="878"/>
      <c r="B835" s="879"/>
      <c r="C835" s="880"/>
      <c r="D835" s="880"/>
      <c r="E835" s="880"/>
      <c r="F835" s="880"/>
      <c r="G835" s="880"/>
      <c r="H835" s="880"/>
      <c r="I835" s="880"/>
      <c r="J835" s="880"/>
      <c r="K835" s="881"/>
      <c r="L835" s="882"/>
      <c r="M835" s="883"/>
      <c r="N835" s="884"/>
    </row>
    <row r="836" spans="1:14" x14ac:dyDescent="0.3">
      <c r="A836" s="878"/>
      <c r="B836" s="879"/>
      <c r="C836" s="880"/>
      <c r="D836" s="880"/>
      <c r="E836" s="880"/>
      <c r="F836" s="880"/>
      <c r="G836" s="880"/>
      <c r="H836" s="880"/>
      <c r="I836" s="880"/>
      <c r="J836" s="880"/>
      <c r="K836" s="881"/>
      <c r="L836" s="882"/>
      <c r="M836" s="883"/>
      <c r="N836" s="884"/>
    </row>
    <row r="837" spans="1:14" x14ac:dyDescent="0.3">
      <c r="A837" s="878"/>
      <c r="B837" s="879"/>
      <c r="C837" s="880"/>
      <c r="D837" s="880"/>
      <c r="E837" s="880"/>
      <c r="F837" s="880"/>
      <c r="G837" s="880"/>
      <c r="H837" s="880"/>
      <c r="I837" s="880"/>
      <c r="J837" s="880"/>
      <c r="K837" s="881"/>
      <c r="L837" s="882"/>
      <c r="M837" s="883"/>
      <c r="N837" s="884"/>
    </row>
    <row r="838" spans="1:14" x14ac:dyDescent="0.3">
      <c r="A838" s="878"/>
      <c r="B838" s="879"/>
      <c r="C838" s="880"/>
      <c r="D838" s="880"/>
      <c r="E838" s="880"/>
      <c r="F838" s="880"/>
      <c r="G838" s="880"/>
      <c r="H838" s="880"/>
      <c r="I838" s="880"/>
      <c r="J838" s="880"/>
      <c r="K838" s="881"/>
      <c r="L838" s="882"/>
      <c r="M838" s="883"/>
      <c r="N838" s="884"/>
    </row>
    <row r="839" spans="1:14" x14ac:dyDescent="0.3">
      <c r="A839" s="878"/>
      <c r="B839" s="879"/>
      <c r="C839" s="880"/>
      <c r="D839" s="880"/>
      <c r="E839" s="880"/>
      <c r="F839" s="880"/>
      <c r="G839" s="880"/>
      <c r="H839" s="880"/>
      <c r="I839" s="880"/>
      <c r="J839" s="880"/>
      <c r="K839" s="881"/>
      <c r="L839" s="882"/>
      <c r="M839" s="883"/>
      <c r="N839" s="884"/>
    </row>
    <row r="840" spans="1:14" x14ac:dyDescent="0.3">
      <c r="A840" s="182"/>
      <c r="B840" s="361"/>
      <c r="C840" s="116"/>
      <c r="D840" s="116"/>
      <c r="E840" s="116"/>
      <c r="F840" s="116"/>
      <c r="G840" s="116"/>
      <c r="H840" s="116"/>
      <c r="I840" s="116"/>
      <c r="J840" s="116"/>
      <c r="K840" s="60"/>
      <c r="L840" s="440"/>
      <c r="M840" s="12"/>
      <c r="N840" s="362"/>
    </row>
    <row r="841" spans="1:14" x14ac:dyDescent="0.3">
      <c r="A841" s="182"/>
      <c r="B841" s="361"/>
      <c r="C841" s="116"/>
      <c r="D841" s="116"/>
      <c r="E841" s="116"/>
      <c r="F841" s="116"/>
      <c r="G841" s="116"/>
      <c r="H841" s="116"/>
      <c r="I841" s="116"/>
      <c r="J841" s="116"/>
      <c r="K841" s="60"/>
      <c r="L841" s="440"/>
      <c r="M841" s="12"/>
      <c r="N841" s="362"/>
    </row>
  </sheetData>
  <mergeCells count="672">
    <mergeCell ref="R218:Z218"/>
    <mergeCell ref="R161:S161"/>
    <mergeCell ref="R168:S168"/>
    <mergeCell ref="E180:H180"/>
    <mergeCell ref="E183:H183"/>
    <mergeCell ref="E156:H156"/>
    <mergeCell ref="E166:H166"/>
    <mergeCell ref="E171:H171"/>
    <mergeCell ref="E365:H365"/>
    <mergeCell ref="E262:H262"/>
    <mergeCell ref="E246:H246"/>
    <mergeCell ref="E247:H247"/>
    <mergeCell ref="E255:H255"/>
    <mergeCell ref="E253:H253"/>
    <mergeCell ref="E254:H254"/>
    <mergeCell ref="E224:H224"/>
    <mergeCell ref="E225:H225"/>
    <mergeCell ref="E239:H239"/>
    <mergeCell ref="E232:H232"/>
    <mergeCell ref="E228:H228"/>
    <mergeCell ref="E243:H243"/>
    <mergeCell ref="E235:H235"/>
    <mergeCell ref="E244:H244"/>
    <mergeCell ref="E230:H230"/>
    <mergeCell ref="E344:G344"/>
    <mergeCell ref="E196:H196"/>
    <mergeCell ref="E202:H202"/>
    <mergeCell ref="E197:H197"/>
    <mergeCell ref="E220:H220"/>
    <mergeCell ref="E221:H221"/>
    <mergeCell ref="E200:H200"/>
    <mergeCell ref="E201:H201"/>
    <mergeCell ref="E265:H265"/>
    <mergeCell ref="E290:H290"/>
    <mergeCell ref="E268:H268"/>
    <mergeCell ref="E270:H270"/>
    <mergeCell ref="E299:H299"/>
    <mergeCell ref="E332:H332"/>
    <mergeCell ref="E217:H217"/>
    <mergeCell ref="E215:H215"/>
    <mergeCell ref="E218:H218"/>
    <mergeCell ref="E204:H204"/>
    <mergeCell ref="E223:H223"/>
    <mergeCell ref="E236:H236"/>
    <mergeCell ref="E226:H226"/>
    <mergeCell ref="E269:H269"/>
    <mergeCell ref="E231:H231"/>
    <mergeCell ref="E248:H248"/>
    <mergeCell ref="E122:H122"/>
    <mergeCell ref="A6:K6"/>
    <mergeCell ref="E121:H121"/>
    <mergeCell ref="E367:H367"/>
    <mergeCell ref="E546:H546"/>
    <mergeCell ref="E505:H505"/>
    <mergeCell ref="E518:H518"/>
    <mergeCell ref="E519:H519"/>
    <mergeCell ref="E520:H520"/>
    <mergeCell ref="E523:H523"/>
    <mergeCell ref="E509:H509"/>
    <mergeCell ref="E543:H543"/>
    <mergeCell ref="E498:H498"/>
    <mergeCell ref="E503:H503"/>
    <mergeCell ref="E499:H499"/>
    <mergeCell ref="E489:H489"/>
    <mergeCell ref="E431:H431"/>
    <mergeCell ref="E414:H414"/>
    <mergeCell ref="E416:H416"/>
    <mergeCell ref="E412:H412"/>
    <mergeCell ref="E413:H413"/>
    <mergeCell ref="E372:H372"/>
    <mergeCell ref="E406:H406"/>
    <mergeCell ref="E407:H407"/>
    <mergeCell ref="E538:H538"/>
    <mergeCell ref="E527:H527"/>
    <mergeCell ref="E559:H559"/>
    <mergeCell ref="E536:H536"/>
    <mergeCell ref="E557:H557"/>
    <mergeCell ref="B5:N5"/>
    <mergeCell ref="E124:H124"/>
    <mergeCell ref="E143:H143"/>
    <mergeCell ref="E195:H195"/>
    <mergeCell ref="E129:H129"/>
    <mergeCell ref="E134:H134"/>
    <mergeCell ref="E158:H158"/>
    <mergeCell ref="E125:H125"/>
    <mergeCell ref="E194:H194"/>
    <mergeCell ref="E178:F178"/>
    <mergeCell ref="E179:H179"/>
    <mergeCell ref="E136:H136"/>
    <mergeCell ref="E184:H184"/>
    <mergeCell ref="E182:H182"/>
    <mergeCell ref="E128:H128"/>
    <mergeCell ref="E142:H142"/>
    <mergeCell ref="E139:H139"/>
    <mergeCell ref="E131:H131"/>
    <mergeCell ref="E141:H141"/>
    <mergeCell ref="E581:H581"/>
    <mergeCell ref="E539:H539"/>
    <mergeCell ref="E547:H547"/>
    <mergeCell ref="E541:H541"/>
    <mergeCell ref="E542:H542"/>
    <mergeCell ref="E561:H561"/>
    <mergeCell ref="E560:H560"/>
    <mergeCell ref="E551:H551"/>
    <mergeCell ref="E554:H554"/>
    <mergeCell ref="E267:H267"/>
    <mergeCell ref="E249:H249"/>
    <mergeCell ref="E264:H264"/>
    <mergeCell ref="O9:O12"/>
    <mergeCell ref="O29:O32"/>
    <mergeCell ref="O117:O118"/>
    <mergeCell ref="E23:H23"/>
    <mergeCell ref="E24:H24"/>
    <mergeCell ref="E101:H101"/>
    <mergeCell ref="E98:H98"/>
    <mergeCell ref="E97:H97"/>
    <mergeCell ref="E99:H99"/>
    <mergeCell ref="E114:H114"/>
    <mergeCell ref="E67:H67"/>
    <mergeCell ref="E18:H18"/>
    <mergeCell ref="E26:H26"/>
    <mergeCell ref="E20:H20"/>
    <mergeCell ref="E22:H22"/>
    <mergeCell ref="E39:H39"/>
    <mergeCell ref="A10:L10"/>
    <mergeCell ref="A13:A14"/>
    <mergeCell ref="E112:H112"/>
    <mergeCell ref="E240:H240"/>
    <mergeCell ref="E192:F192"/>
    <mergeCell ref="E588:H588"/>
    <mergeCell ref="E285:H285"/>
    <mergeCell ref="E506:H506"/>
    <mergeCell ref="E552:H552"/>
    <mergeCell ref="E553:H553"/>
    <mergeCell ref="E422:H422"/>
    <mergeCell ref="E420:H420"/>
    <mergeCell ref="E425:H425"/>
    <mergeCell ref="E430:H430"/>
    <mergeCell ref="E426:H426"/>
    <mergeCell ref="E454:H454"/>
    <mergeCell ref="E453:H453"/>
    <mergeCell ref="E436:H436"/>
    <mergeCell ref="E424:H424"/>
    <mergeCell ref="E435:H435"/>
    <mergeCell ref="E445:H445"/>
    <mergeCell ref="E446:H446"/>
    <mergeCell ref="E428:H428"/>
    <mergeCell ref="E303:H303"/>
    <mergeCell ref="E318:H318"/>
    <mergeCell ref="E549:H549"/>
    <mergeCell ref="E537:H537"/>
    <mergeCell ref="E540:H540"/>
    <mergeCell ref="E548:H548"/>
    <mergeCell ref="E715:H715"/>
    <mergeCell ref="E704:H704"/>
    <mergeCell ref="E705:H705"/>
    <mergeCell ref="E699:H699"/>
    <mergeCell ref="E671:H671"/>
    <mergeCell ref="E672:H672"/>
    <mergeCell ref="E571:H571"/>
    <mergeCell ref="E570:H570"/>
    <mergeCell ref="E587:H587"/>
    <mergeCell ref="E589:H589"/>
    <mergeCell ref="E644:H644"/>
    <mergeCell ref="E620:H620"/>
    <mergeCell ref="E574:H574"/>
    <mergeCell ref="E670:H670"/>
    <mergeCell ref="E667:H667"/>
    <mergeCell ref="E675:H675"/>
    <mergeCell ref="E681:H681"/>
    <mergeCell ref="E679:H679"/>
    <mergeCell ref="E680:H680"/>
    <mergeCell ref="E682:H682"/>
    <mergeCell ref="E678:H678"/>
    <mergeCell ref="E698:H698"/>
    <mergeCell ref="E693:H693"/>
    <mergeCell ref="E595:H595"/>
    <mergeCell ref="E185:F185"/>
    <mergeCell ref="E173:H173"/>
    <mergeCell ref="E206:H206"/>
    <mergeCell ref="E663:H663"/>
    <mergeCell ref="E593:H593"/>
    <mergeCell ref="E584:H584"/>
    <mergeCell ref="E616:H616"/>
    <mergeCell ref="E617:H617"/>
    <mergeCell ref="E607:H607"/>
    <mergeCell ref="E642:H642"/>
    <mergeCell ref="E640:H640"/>
    <mergeCell ref="E646:H646"/>
    <mergeCell ref="E242:H242"/>
    <mergeCell ref="E465:H465"/>
    <mergeCell ref="E507:H507"/>
    <mergeCell ref="E263:H263"/>
    <mergeCell ref="E245:H245"/>
    <mergeCell ref="E500:H500"/>
    <mergeCell ref="E191:H191"/>
    <mergeCell ref="E190:H190"/>
    <mergeCell ref="E174:H174"/>
    <mergeCell ref="E597:H597"/>
    <mergeCell ref="E511:H511"/>
    <mergeCell ref="E508:H508"/>
    <mergeCell ref="E229:H229"/>
    <mergeCell ref="E237:H237"/>
    <mergeCell ref="E157:F157"/>
    <mergeCell ref="E165:H165"/>
    <mergeCell ref="E159:H159"/>
    <mergeCell ref="E161:H161"/>
    <mergeCell ref="E169:H169"/>
    <mergeCell ref="E176:H176"/>
    <mergeCell ref="E177:H177"/>
    <mergeCell ref="E175:H175"/>
    <mergeCell ref="E198:H198"/>
    <mergeCell ref="E219:H219"/>
    <mergeCell ref="E199:H199"/>
    <mergeCell ref="E209:H209"/>
    <mergeCell ref="E205:H205"/>
    <mergeCell ref="E207:H207"/>
    <mergeCell ref="E222:H222"/>
    <mergeCell ref="E213:H213"/>
    <mergeCell ref="E210:H210"/>
    <mergeCell ref="E212:H212"/>
    <mergeCell ref="E208:H208"/>
    <mergeCell ref="E216:H216"/>
    <mergeCell ref="E193:H193"/>
    <mergeCell ref="E186:H186"/>
    <mergeCell ref="E723:H723"/>
    <mergeCell ref="E652:H652"/>
    <mergeCell ref="E656:H656"/>
    <mergeCell ref="E657:H657"/>
    <mergeCell ref="E658:H658"/>
    <mergeCell ref="E569:H569"/>
    <mergeCell ref="E592:H592"/>
    <mergeCell ref="E590:H590"/>
    <mergeCell ref="E585:H585"/>
    <mergeCell ref="E572:H572"/>
    <mergeCell ref="E577:H577"/>
    <mergeCell ref="E580:H580"/>
    <mergeCell ref="E575:H575"/>
    <mergeCell ref="E579:H579"/>
    <mergeCell ref="E576:H576"/>
    <mergeCell ref="E591:H591"/>
    <mergeCell ref="E583:H583"/>
    <mergeCell ref="E650:H650"/>
    <mergeCell ref="E651:H651"/>
    <mergeCell ref="E665:H665"/>
    <mergeCell ref="E692:H692"/>
    <mergeCell ref="E683:H683"/>
    <mergeCell ref="E716:H716"/>
    <mergeCell ref="E684:H684"/>
    <mergeCell ref="E732:H732"/>
    <mergeCell ref="E755:H755"/>
    <mergeCell ref="E730:H730"/>
    <mergeCell ref="E724:H724"/>
    <mergeCell ref="E725:H725"/>
    <mergeCell ref="E727:H727"/>
    <mergeCell ref="E729:H729"/>
    <mergeCell ref="E741:H741"/>
    <mergeCell ref="E749:H749"/>
    <mergeCell ref="E751:H751"/>
    <mergeCell ref="E750:H750"/>
    <mergeCell ref="E754:H754"/>
    <mergeCell ref="E753:H753"/>
    <mergeCell ref="E739:H739"/>
    <mergeCell ref="E740:H740"/>
    <mergeCell ref="E752:H752"/>
    <mergeCell ref="E728:H728"/>
    <mergeCell ref="E618:H618"/>
    <mergeCell ref="E648:H648"/>
    <mergeCell ref="E649:H649"/>
    <mergeCell ref="E603:H603"/>
    <mergeCell ref="E598:H598"/>
    <mergeCell ref="E609:H609"/>
    <mergeCell ref="E615:H615"/>
    <mergeCell ref="E604:F604"/>
    <mergeCell ref="E605:H605"/>
    <mergeCell ref="E606:H606"/>
    <mergeCell ref="E611:H611"/>
    <mergeCell ref="E601:H601"/>
    <mergeCell ref="E612:H612"/>
    <mergeCell ref="E600:H600"/>
    <mergeCell ref="E602:H602"/>
    <mergeCell ref="E707:H707"/>
    <mergeCell ref="E696:H696"/>
    <mergeCell ref="E694:H694"/>
    <mergeCell ref="E674:H674"/>
    <mergeCell ref="E662:H662"/>
    <mergeCell ref="E700:H700"/>
    <mergeCell ref="E664:H664"/>
    <mergeCell ref="E647:H647"/>
    <mergeCell ref="E619:H619"/>
    <mergeCell ref="E703:H703"/>
    <mergeCell ref="E653:H653"/>
    <mergeCell ref="E654:H654"/>
    <mergeCell ref="E621:H621"/>
    <mergeCell ref="E666:H666"/>
    <mergeCell ref="E676:H676"/>
    <mergeCell ref="E668:H668"/>
    <mergeCell ref="E669:H669"/>
    <mergeCell ref="E630:G630"/>
    <mergeCell ref="E655:H655"/>
    <mergeCell ref="E702:H702"/>
    <mergeCell ref="E695:H695"/>
    <mergeCell ref="E697:H697"/>
    <mergeCell ref="E645:H645"/>
    <mergeCell ref="E622:H622"/>
    <mergeCell ref="E793:H793"/>
    <mergeCell ref="E794:H794"/>
    <mergeCell ref="E760:H760"/>
    <mergeCell ref="E791:H791"/>
    <mergeCell ref="E786:H786"/>
    <mergeCell ref="E777:H777"/>
    <mergeCell ref="E778:H778"/>
    <mergeCell ref="E759:H759"/>
    <mergeCell ref="E780:H780"/>
    <mergeCell ref="E775:H775"/>
    <mergeCell ref="E782:H782"/>
    <mergeCell ref="E783:H783"/>
    <mergeCell ref="E779:H779"/>
    <mergeCell ref="E790:H790"/>
    <mergeCell ref="E789:H789"/>
    <mergeCell ref="E787:H787"/>
    <mergeCell ref="E767:G767"/>
    <mergeCell ref="E781:H781"/>
    <mergeCell ref="E785:H785"/>
    <mergeCell ref="E276:H276"/>
    <mergeCell ref="E301:H301"/>
    <mergeCell ref="E494:H494"/>
    <mergeCell ref="E434:H434"/>
    <mergeCell ref="E464:H464"/>
    <mergeCell ref="E463:H463"/>
    <mergeCell ref="E459:H459"/>
    <mergeCell ref="E448:H448"/>
    <mergeCell ref="E467:H467"/>
    <mergeCell ref="E477:H477"/>
    <mergeCell ref="E492:H492"/>
    <mergeCell ref="E486:H486"/>
    <mergeCell ref="E490:H490"/>
    <mergeCell ref="E488:H488"/>
    <mergeCell ref="E487:H487"/>
    <mergeCell ref="E433:H433"/>
    <mergeCell ref="E472:H472"/>
    <mergeCell ref="E317:H317"/>
    <mergeCell ref="E315:H315"/>
    <mergeCell ref="E304:H304"/>
    <mergeCell ref="E316:H316"/>
    <mergeCell ref="E287:H287"/>
    <mergeCell ref="E319:H319"/>
    <mergeCell ref="E320:H320"/>
    <mergeCell ref="J13:J17"/>
    <mergeCell ref="E78:H78"/>
    <mergeCell ref="E91:H91"/>
    <mergeCell ref="E496:H496"/>
    <mergeCell ref="E241:H241"/>
    <mergeCell ref="E455:H455"/>
    <mergeCell ref="E423:H423"/>
    <mergeCell ref="E483:H483"/>
    <mergeCell ref="E468:H468"/>
    <mergeCell ref="E450:H450"/>
    <mergeCell ref="E429:H429"/>
    <mergeCell ref="E421:H421"/>
    <mergeCell ref="E485:H485"/>
    <mergeCell ref="E250:H250"/>
    <mergeCell ref="E266:H266"/>
    <mergeCell ref="E479:H479"/>
    <mergeCell ref="E484:H484"/>
    <mergeCell ref="E283:H283"/>
    <mergeCell ref="E292:H292"/>
    <mergeCell ref="E293:H293"/>
    <mergeCell ref="E294:H294"/>
    <mergeCell ref="E295:H295"/>
    <mergeCell ref="E302:H302"/>
    <mergeCell ref="E338:H338"/>
    <mergeCell ref="E120:H120"/>
    <mergeCell ref="E118:H118"/>
    <mergeCell ref="E119:H119"/>
    <mergeCell ref="E300:H300"/>
    <mergeCell ref="E126:H126"/>
    <mergeCell ref="E127:H127"/>
    <mergeCell ref="E59:H59"/>
    <mergeCell ref="F7:L7"/>
    <mergeCell ref="A9:L9"/>
    <mergeCell ref="E17:H17"/>
    <mergeCell ref="E13:H13"/>
    <mergeCell ref="E16:H16"/>
    <mergeCell ref="E15:H15"/>
    <mergeCell ref="E14:H14"/>
    <mergeCell ref="A8:H8"/>
    <mergeCell ref="E79:H79"/>
    <mergeCell ref="E73:H73"/>
    <mergeCell ref="E72:H72"/>
    <mergeCell ref="E65:H65"/>
    <mergeCell ref="E66:H66"/>
    <mergeCell ref="E123:H123"/>
    <mergeCell ref="E74:H74"/>
    <mergeCell ref="E81:H81"/>
    <mergeCell ref="E80:H80"/>
    <mergeCell ref="E130:H130"/>
    <mergeCell ref="E168:H168"/>
    <mergeCell ref="E172:H172"/>
    <mergeCell ref="E170:H170"/>
    <mergeCell ref="E147:H147"/>
    <mergeCell ref="E162:H162"/>
    <mergeCell ref="E135:H135"/>
    <mergeCell ref="E144:H144"/>
    <mergeCell ref="E148:H148"/>
    <mergeCell ref="E146:H146"/>
    <mergeCell ref="E152:H152"/>
    <mergeCell ref="E145:H145"/>
    <mergeCell ref="E149:H149"/>
    <mergeCell ref="E163:H163"/>
    <mergeCell ref="E167:H167"/>
    <mergeCell ref="E140:H140"/>
    <mergeCell ref="E137:H137"/>
    <mergeCell ref="E138:H138"/>
    <mergeCell ref="E154:H154"/>
    <mergeCell ref="E155:H155"/>
    <mergeCell ref="E160:H160"/>
    <mergeCell ref="E153:H153"/>
    <mergeCell ref="E132:H132"/>
    <mergeCell ref="E164:H164"/>
    <mergeCell ref="E107:H107"/>
    <mergeCell ref="E113:H113"/>
    <mergeCell ref="E109:H109"/>
    <mergeCell ref="E108:H108"/>
    <mergeCell ref="E110:H110"/>
    <mergeCell ref="E115:H115"/>
    <mergeCell ref="E117:H117"/>
    <mergeCell ref="E95:H95"/>
    <mergeCell ref="E100:H100"/>
    <mergeCell ref="E111:H111"/>
    <mergeCell ref="E104:H104"/>
    <mergeCell ref="E102:H102"/>
    <mergeCell ref="E116:H116"/>
    <mergeCell ref="E103:H103"/>
    <mergeCell ref="E106:H106"/>
    <mergeCell ref="E105:H105"/>
    <mergeCell ref="E30:H30"/>
    <mergeCell ref="E32:H32"/>
    <mergeCell ref="E60:H60"/>
    <mergeCell ref="E68:H68"/>
    <mergeCell ref="E69:H69"/>
    <mergeCell ref="E51:H51"/>
    <mergeCell ref="E94:H94"/>
    <mergeCell ref="E96:H96"/>
    <mergeCell ref="E84:H84"/>
    <mergeCell ref="E44:H44"/>
    <mergeCell ref="E33:H33"/>
    <mergeCell ref="E34:H34"/>
    <mergeCell ref="E35:H35"/>
    <mergeCell ref="E37:H37"/>
    <mergeCell ref="E38:H38"/>
    <mergeCell ref="E36:H36"/>
    <mergeCell ref="E82:H82"/>
    <mergeCell ref="E83:H83"/>
    <mergeCell ref="E92:H92"/>
    <mergeCell ref="E71:H71"/>
    <mergeCell ref="E52:H52"/>
    <mergeCell ref="E93:H93"/>
    <mergeCell ref="E90:H90"/>
    <mergeCell ref="E797:H797"/>
    <mergeCell ref="E501:H501"/>
    <mergeCell ref="E491:H491"/>
    <mergeCell ref="E525:H525"/>
    <mergeCell ref="E512:H512"/>
    <mergeCell ref="E568:H568"/>
    <mergeCell ref="E691:H691"/>
    <mergeCell ref="E714:H714"/>
    <mergeCell ref="E710:H710"/>
    <mergeCell ref="E623:H623"/>
    <mergeCell ref="E624:H624"/>
    <mergeCell ref="E610:H610"/>
    <mergeCell ref="E758:H758"/>
    <mergeCell ref="E757:H757"/>
    <mergeCell ref="E717:H717"/>
    <mergeCell ref="E721:H721"/>
    <mergeCell ref="E792:H792"/>
    <mergeCell ref="E719:H719"/>
    <mergeCell ref="E720:H720"/>
    <mergeCell ref="E722:H722"/>
    <mergeCell ref="E673:H673"/>
    <mergeCell ref="E535:H535"/>
    <mergeCell ref="E524:H524"/>
    <mergeCell ref="E708:H708"/>
    <mergeCell ref="E805:H805"/>
    <mergeCell ref="E798:H798"/>
    <mergeCell ref="E799:H799"/>
    <mergeCell ref="E800:H800"/>
    <mergeCell ref="E801:H801"/>
    <mergeCell ref="E369:H369"/>
    <mergeCell ref="E370:H370"/>
    <mergeCell ref="E378:H378"/>
    <mergeCell ref="E408:H408"/>
    <mergeCell ref="E404:H404"/>
    <mergeCell ref="E713:H713"/>
    <mergeCell ref="E613:H613"/>
    <mergeCell ref="E614:H614"/>
    <mergeCell ref="E625:H625"/>
    <mergeCell ref="E706:H706"/>
    <mergeCell ref="E709:H709"/>
    <mergeCell ref="E701:H701"/>
    <mergeCell ref="E795:H795"/>
    <mergeCell ref="E796:H796"/>
    <mergeCell ref="E510:H510"/>
    <mergeCell ref="E802:H802"/>
    <mergeCell ref="E471:H471"/>
    <mergeCell ref="E804:H804"/>
    <mergeCell ref="E478:H478"/>
    <mergeCell ref="O730:O732"/>
    <mergeCell ref="E803:H803"/>
    <mergeCell ref="E211:H211"/>
    <mergeCell ref="E181:H181"/>
    <mergeCell ref="E189:H189"/>
    <mergeCell ref="E203:H203"/>
    <mergeCell ref="E227:H227"/>
    <mergeCell ref="E214:H214"/>
    <mergeCell ref="E544:H544"/>
    <mergeCell ref="E545:H545"/>
    <mergeCell ref="E364:H364"/>
    <mergeCell ref="E513:H513"/>
    <mergeCell ref="E188:H188"/>
    <mergeCell ref="E187:H187"/>
    <mergeCell ref="E234:H234"/>
    <mergeCell ref="E284:H284"/>
    <mergeCell ref="E286:H286"/>
    <mergeCell ref="E312:H312"/>
    <mergeCell ref="E677:H677"/>
    <mergeCell ref="E289:H289"/>
    <mergeCell ref="E361:H361"/>
    <mergeCell ref="E233:H233"/>
    <mergeCell ref="E238:H238"/>
    <mergeCell ref="O790:O797"/>
    <mergeCell ref="E25:H25"/>
    <mergeCell ref="E291:H291"/>
    <mergeCell ref="E251:H251"/>
    <mergeCell ref="E252:H252"/>
    <mergeCell ref="E76:H76"/>
    <mergeCell ref="E75:H75"/>
    <mergeCell ref="E77:H77"/>
    <mergeCell ref="E53:H53"/>
    <mergeCell ref="E31:H31"/>
    <mergeCell ref="E43:H43"/>
    <mergeCell ref="E70:H70"/>
    <mergeCell ref="E28:H28"/>
    <mergeCell ref="E58:H58"/>
    <mergeCell ref="E49:H49"/>
    <mergeCell ref="E55:H55"/>
    <mergeCell ref="E57:H57"/>
    <mergeCell ref="E29:H29"/>
    <mergeCell ref="E42:H42"/>
    <mergeCell ref="E41:H41"/>
    <mergeCell ref="E64:H64"/>
    <mergeCell ref="E48:H48"/>
    <mergeCell ref="E47:H47"/>
    <mergeCell ref="E56:H56"/>
    <mergeCell ref="E288:H288"/>
    <mergeCell ref="O14:O16"/>
    <mergeCell ref="O447:O450"/>
    <mergeCell ref="O455:O459"/>
    <mergeCell ref="O264:O267"/>
    <mergeCell ref="O576:O580"/>
    <mergeCell ref="O525:O527"/>
    <mergeCell ref="O64:O66"/>
    <mergeCell ref="O25:O26"/>
    <mergeCell ref="O230:O232"/>
    <mergeCell ref="O541:O546"/>
    <mergeCell ref="O100:O101"/>
    <mergeCell ref="O110:O111"/>
    <mergeCell ref="O115:O116"/>
    <mergeCell ref="O466:O467"/>
    <mergeCell ref="E313:H313"/>
    <mergeCell ref="E341:G341"/>
    <mergeCell ref="E314:H314"/>
    <mergeCell ref="E340:G340"/>
    <mergeCell ref="E339:G339"/>
    <mergeCell ref="E306:H306"/>
    <mergeCell ref="E307:H307"/>
    <mergeCell ref="E308:H308"/>
    <mergeCell ref="E342:G342"/>
    <mergeCell ref="E309:H309"/>
    <mergeCell ref="E310:H310"/>
    <mergeCell ref="E311:H311"/>
    <mergeCell ref="E362:H362"/>
    <mergeCell ref="E410:H410"/>
    <mergeCell ref="E405:H405"/>
    <mergeCell ref="E368:H368"/>
    <mergeCell ref="E442:G442"/>
    <mergeCell ref="E411:H411"/>
    <mergeCell ref="E409:H409"/>
    <mergeCell ref="E418:H418"/>
    <mergeCell ref="E345:G345"/>
    <mergeCell ref="E346:G346"/>
    <mergeCell ref="E347:G347"/>
    <mergeCell ref="E359:H359"/>
    <mergeCell ref="E417:H417"/>
    <mergeCell ref="E371:H371"/>
    <mergeCell ref="E379:H379"/>
    <mergeCell ref="E360:H360"/>
    <mergeCell ref="E432:H432"/>
    <mergeCell ref="E366:H366"/>
    <mergeCell ref="E363:H363"/>
    <mergeCell ref="O587:O588"/>
    <mergeCell ref="O594:O595"/>
    <mergeCell ref="E475:H475"/>
    <mergeCell ref="E476:H476"/>
    <mergeCell ref="E470:H470"/>
    <mergeCell ref="E473:H473"/>
    <mergeCell ref="E451:H451"/>
    <mergeCell ref="E458:H458"/>
    <mergeCell ref="E482:H482"/>
    <mergeCell ref="E466:H466"/>
    <mergeCell ref="E462:H462"/>
    <mergeCell ref="E461:H461"/>
    <mergeCell ref="E555:H555"/>
    <mergeCell ref="E562:H562"/>
    <mergeCell ref="E558:H558"/>
    <mergeCell ref="E563:H563"/>
    <mergeCell ref="E556:H556"/>
    <mergeCell ref="E594:H594"/>
    <mergeCell ref="E578:H578"/>
    <mergeCell ref="E582:H582"/>
    <mergeCell ref="E504:H504"/>
    <mergeCell ref="E502:H502"/>
    <mergeCell ref="E564:H564"/>
    <mergeCell ref="E586:H586"/>
    <mergeCell ref="O783:O785"/>
    <mergeCell ref="E514:H514"/>
    <mergeCell ref="E515:H515"/>
    <mergeCell ref="E516:H516"/>
    <mergeCell ref="E517:H517"/>
    <mergeCell ref="E532:H532"/>
    <mergeCell ref="E533:H533"/>
    <mergeCell ref="E534:H534"/>
    <mergeCell ref="O530:O535"/>
    <mergeCell ref="E784:H784"/>
    <mergeCell ref="E526:H526"/>
    <mergeCell ref="E731:H731"/>
    <mergeCell ref="E711:H711"/>
    <mergeCell ref="E718:H718"/>
    <mergeCell ref="E690:H690"/>
    <mergeCell ref="E776:H776"/>
    <mergeCell ref="E756:H756"/>
    <mergeCell ref="E638:H638"/>
    <mergeCell ref="E643:H643"/>
    <mergeCell ref="E596:H596"/>
    <mergeCell ref="E641:H641"/>
    <mergeCell ref="E639:H639"/>
    <mergeCell ref="E599:H599"/>
    <mergeCell ref="E608:H608"/>
    <mergeCell ref="O615:O616"/>
    <mergeCell ref="D1:N1"/>
    <mergeCell ref="O1:O3"/>
    <mergeCell ref="O67:O69"/>
    <mergeCell ref="E296:H296"/>
    <mergeCell ref="E297:H297"/>
    <mergeCell ref="E298:H298"/>
    <mergeCell ref="E480:H480"/>
    <mergeCell ref="E481:H481"/>
    <mergeCell ref="E460:H460"/>
    <mergeCell ref="E456:H456"/>
    <mergeCell ref="E457:H457"/>
    <mergeCell ref="E419:H419"/>
    <mergeCell ref="E427:H427"/>
    <mergeCell ref="B3:N3"/>
    <mergeCell ref="D2:N2"/>
    <mergeCell ref="A4:N4"/>
    <mergeCell ref="E474:H474"/>
    <mergeCell ref="E469:H469"/>
    <mergeCell ref="E449:H449"/>
    <mergeCell ref="E447:H447"/>
    <mergeCell ref="E415:H415"/>
    <mergeCell ref="E440:G440"/>
    <mergeCell ref="E441:G441"/>
  </mergeCells>
  <phoneticPr fontId="0" type="noConversion"/>
  <conditionalFormatting sqref="K17:K25 J18:J27 J72:J94">
    <cfRule type="expression" dxfId="1574" priority="927" stopIfTrue="1">
      <formula>$E17=""</formula>
    </cfRule>
    <cfRule type="expression" dxfId="1573" priority="928" stopIfTrue="1">
      <formula>#REF!&lt;&gt;""</formula>
    </cfRule>
    <cfRule type="expression" dxfId="1572" priority="929" stopIfTrue="1">
      <formula>AND($F17="",$E17&lt;&gt;"")</formula>
    </cfRule>
  </conditionalFormatting>
  <conditionalFormatting sqref="K109">
    <cfRule type="expression" dxfId="1571" priority="938" stopIfTrue="1">
      <formula>$E111=""</formula>
    </cfRule>
    <cfRule type="expression" dxfId="1570" priority="939" stopIfTrue="1">
      <formula>#REF!&lt;&gt;""</formula>
    </cfRule>
    <cfRule type="expression" dxfId="1569" priority="940" stopIfTrue="1">
      <formula>AND($F111="",$E111&lt;&gt;"")</formula>
    </cfRule>
  </conditionalFormatting>
  <conditionalFormatting sqref="J704">
    <cfRule type="expression" dxfId="1568" priority="944" stopIfTrue="1">
      <formula>$E674=""</formula>
    </cfRule>
    <cfRule type="expression" dxfId="1567" priority="945" stopIfTrue="1">
      <formula>#REF!&lt;&gt;""</formula>
    </cfRule>
    <cfRule type="expression" dxfId="1566" priority="946" stopIfTrue="1">
      <formula>AND($F674="",$E674&lt;&gt;"")</formula>
    </cfRule>
  </conditionalFormatting>
  <conditionalFormatting sqref="E610:F611 E575:H576 A575 A454 J388:J403 J605 B387:D403 J247:K248 J236:J239 M92:M94 M83:M89 M80:M81 B27:B66 E72:F72 J67:J71 C58:C66 I39:I57 A28 F16:H16 F13:H14 B13:E16 I13:I16 E20 F20:F21 K20:K27 E58:E71 B60:D66 D39:D66 K72:K94">
    <cfRule type="expression" dxfId="1565" priority="952" stopIfTrue="1">
      <formula>#REF!=""</formula>
    </cfRule>
    <cfRule type="expression" dxfId="1564" priority="953" stopIfTrue="1">
      <formula>#REF!&lt;&gt;""</formula>
    </cfRule>
    <cfRule type="expression" dxfId="1563" priority="954" stopIfTrue="1">
      <formula>AND(#REF!="",#REF!&lt;&gt;"")</formula>
    </cfRule>
  </conditionalFormatting>
  <conditionalFormatting sqref="J474:J475">
    <cfRule type="expression" dxfId="1562" priority="1138" stopIfTrue="1">
      <formula>$E243=""</formula>
    </cfRule>
    <cfRule type="expression" dxfId="1561" priority="1139" stopIfTrue="1">
      <formula>#REF!&lt;&gt;""</formula>
    </cfRule>
    <cfRule type="expression" dxfId="1560" priority="1140" stopIfTrue="1">
      <formula>AND($F243="",$E243&lt;&gt;"")</formula>
    </cfRule>
  </conditionalFormatting>
  <conditionalFormatting sqref="J489:J490">
    <cfRule type="expression" dxfId="1559" priority="1288" stopIfTrue="1">
      <formula>$E2=""</formula>
    </cfRule>
    <cfRule type="expression" dxfId="1558" priority="1289" stopIfTrue="1">
      <formula>#REF!&lt;&gt;""</formula>
    </cfRule>
    <cfRule type="expression" dxfId="1557" priority="1290" stopIfTrue="1">
      <formula>AND($F2="",$E2&lt;&gt;"")</formula>
    </cfRule>
  </conditionalFormatting>
  <conditionalFormatting sqref="J408:K409">
    <cfRule type="expression" dxfId="1556" priority="1648" stopIfTrue="1">
      <formula>$E244=""</formula>
    </cfRule>
    <cfRule type="expression" dxfId="1555" priority="1649" stopIfTrue="1">
      <formula>#REF!&lt;&gt;""</formula>
    </cfRule>
    <cfRule type="expression" dxfId="1554" priority="1650" stopIfTrue="1">
      <formula>AND($F244="",$E244&lt;&gt;"")</formula>
    </cfRule>
  </conditionalFormatting>
  <conditionalFormatting sqref="J484 J494">
    <cfRule type="expression" dxfId="1553" priority="1708" stopIfTrue="1">
      <formula>$E5=""</formula>
    </cfRule>
    <cfRule type="expression" dxfId="1552" priority="1709" stopIfTrue="1">
      <formula>#REF!&lt;&gt;""</formula>
    </cfRule>
    <cfRule type="expression" dxfId="1551" priority="1710" stopIfTrue="1">
      <formula>AND($F5="",$E5&lt;&gt;"")</formula>
    </cfRule>
  </conditionalFormatting>
  <conditionalFormatting sqref="J453:K453">
    <cfRule type="expression" dxfId="1550" priority="2392" stopIfTrue="1">
      <formula>$E244=""</formula>
    </cfRule>
    <cfRule type="expression" dxfId="1549" priority="2393" stopIfTrue="1">
      <formula>#REF!&lt;&gt;""</formula>
    </cfRule>
    <cfRule type="expression" dxfId="1548" priority="2394" stopIfTrue="1">
      <formula>AND($F244="",$E244&lt;&gt;"")</formula>
    </cfRule>
  </conditionalFormatting>
  <conditionalFormatting sqref="K701:K703 J444:J450 M702:M703">
    <cfRule type="expression" dxfId="1547" priority="2416" stopIfTrue="1">
      <formula>#REF!=""</formula>
    </cfRule>
    <cfRule type="expression" dxfId="1546" priority="2417" stopIfTrue="1">
      <formula>#REF!&lt;&gt;""</formula>
    </cfRule>
    <cfRule type="expression" dxfId="1545" priority="2418" stopIfTrue="1">
      <formula>AND(#REF!="",#REF!&lt;&gt;"")</formula>
    </cfRule>
  </conditionalFormatting>
  <conditionalFormatting sqref="J287:K288">
    <cfRule type="expression" dxfId="1544" priority="2422" stopIfTrue="1">
      <formula>$E224=""</formula>
    </cfRule>
    <cfRule type="expression" dxfId="1543" priority="2423" stopIfTrue="1">
      <formula>#REF!&lt;&gt;""</formula>
    </cfRule>
    <cfRule type="expression" dxfId="1542" priority="2424" stopIfTrue="1">
      <formula>AND($F224="",$E224&lt;&gt;"")</formula>
    </cfRule>
  </conditionalFormatting>
  <conditionalFormatting sqref="J480">
    <cfRule type="expression" dxfId="1541" priority="2462" stopIfTrue="1">
      <formula>$E14=""</formula>
    </cfRule>
    <cfRule type="expression" dxfId="1540" priority="2463" stopIfTrue="1">
      <formula>#REF!&lt;&gt;""</formula>
    </cfRule>
    <cfRule type="expression" dxfId="1539" priority="2464" stopIfTrue="1">
      <formula>AND($F14="",$E14&lt;&gt;"")</formula>
    </cfRule>
  </conditionalFormatting>
  <conditionalFormatting sqref="J481">
    <cfRule type="expression" dxfId="1538" priority="2468" stopIfTrue="1">
      <formula>$E14=""</formula>
    </cfRule>
    <cfRule type="expression" dxfId="1537" priority="2469" stopIfTrue="1">
      <formula>#REF!&lt;&gt;""</formula>
    </cfRule>
    <cfRule type="expression" dxfId="1536" priority="2470" stopIfTrue="1">
      <formula>AND($F14="",$E14&lt;&gt;"")</formula>
    </cfRule>
  </conditionalFormatting>
  <conditionalFormatting sqref="J338:J339">
    <cfRule type="expression" dxfId="1535" priority="2695" stopIfTrue="1">
      <formula>$E224=""</formula>
    </cfRule>
    <cfRule type="expression" dxfId="1534" priority="2696" stopIfTrue="1">
      <formula>#REF!&lt;&gt;""</formula>
    </cfRule>
    <cfRule type="expression" dxfId="1533" priority="2697" stopIfTrue="1">
      <formula>AND($F224="",$E224&lt;&gt;"")</formula>
    </cfRule>
  </conditionalFormatting>
  <conditionalFormatting sqref="P451:P452 J451:K452">
    <cfRule type="expression" dxfId="1532" priority="2758" stopIfTrue="1">
      <formula>#REF!=""</formula>
    </cfRule>
    <cfRule type="expression" dxfId="1531" priority="2759" stopIfTrue="1">
      <formula>#REF!&lt;&gt;""</formula>
    </cfRule>
    <cfRule type="expression" dxfId="1530" priority="2760" stopIfTrue="1">
      <formula>AND(#REF!="",#REF!&lt;&gt;"")</formula>
    </cfRule>
  </conditionalFormatting>
  <conditionalFormatting sqref="J445:K445">
    <cfRule type="expression" dxfId="1529" priority="2764" stopIfTrue="1">
      <formula>$E244=""</formula>
    </cfRule>
    <cfRule type="expression" dxfId="1528" priority="2765" stopIfTrue="1">
      <formula>#REF!&lt;&gt;""</formula>
    </cfRule>
    <cfRule type="expression" dxfId="1527" priority="2766" stopIfTrue="1">
      <formula>AND($F244="",$E244&lt;&gt;"")</formula>
    </cfRule>
  </conditionalFormatting>
  <conditionalFormatting sqref="J485:J487">
    <cfRule type="expression" dxfId="1526" priority="2785" stopIfTrue="1">
      <formula>$E8=""</formula>
    </cfRule>
    <cfRule type="expression" dxfId="1525" priority="2786" stopIfTrue="1">
      <formula>#REF!&lt;&gt;""</formula>
    </cfRule>
    <cfRule type="expression" dxfId="1524" priority="2787" stopIfTrue="1">
      <formula>AND($F8="",$E8&lt;&gt;"")</formula>
    </cfRule>
  </conditionalFormatting>
  <conditionalFormatting sqref="J498:K498">
    <cfRule type="expression" dxfId="1523" priority="2815" stopIfTrue="1">
      <formula>$E245=""</formula>
    </cfRule>
    <cfRule type="expression" dxfId="1522" priority="2816" stopIfTrue="1">
      <formula>#REF!&lt;&gt;""</formula>
    </cfRule>
    <cfRule type="expression" dxfId="1521" priority="2817" stopIfTrue="1">
      <formula>AND($F245="",$E245&lt;&gt;"")</formula>
    </cfRule>
  </conditionalFormatting>
  <conditionalFormatting sqref="J290:J291">
    <cfRule type="expression" dxfId="1520" priority="955" stopIfTrue="1">
      <formula>$E223=""</formula>
    </cfRule>
    <cfRule type="expression" dxfId="1519" priority="956" stopIfTrue="1">
      <formula>#REF!&lt;&gt;""</formula>
    </cfRule>
    <cfRule type="expression" dxfId="1518" priority="957" stopIfTrue="1">
      <formula>AND($F223="",$E223&lt;&gt;"")</formula>
    </cfRule>
  </conditionalFormatting>
  <conditionalFormatting sqref="J225:K225">
    <cfRule type="expression" dxfId="1517" priority="966" stopIfTrue="1">
      <formula>$E147=""</formula>
    </cfRule>
    <cfRule type="expression" dxfId="1516" priority="967" stopIfTrue="1">
      <formula>#REF!&lt;&gt;""</formula>
    </cfRule>
    <cfRule type="expression" dxfId="1515" priority="968" stopIfTrue="1">
      <formula>AND($F147="",$E147&lt;&gt;"")</formula>
    </cfRule>
  </conditionalFormatting>
  <conditionalFormatting sqref="K482:K483">
    <cfRule type="expression" dxfId="1514" priority="2342" stopIfTrue="1">
      <formula>$E4=""</formula>
    </cfRule>
    <cfRule type="expression" dxfId="1513" priority="2343" stopIfTrue="1">
      <formula>#REF!&lt;&gt;""</formula>
    </cfRule>
    <cfRule type="expression" dxfId="1512" priority="2344" stopIfTrue="1">
      <formula>AND($F4="",$E4&lt;&gt;"")</formula>
    </cfRule>
  </conditionalFormatting>
  <conditionalFormatting sqref="J444:K444">
    <cfRule type="expression" dxfId="1511" priority="1057" stopIfTrue="1">
      <formula>$E244=""</formula>
    </cfRule>
    <cfRule type="expression" dxfId="1510" priority="1058" stopIfTrue="1">
      <formula>#REF!&lt;&gt;""</formula>
    </cfRule>
    <cfRule type="expression" dxfId="1509" priority="1059" stopIfTrue="1">
      <formula>AND($F244="",$E244&lt;&gt;"")</formula>
    </cfRule>
  </conditionalFormatting>
  <conditionalFormatting sqref="J370:J371">
    <cfRule type="expression" dxfId="1508" priority="2515" stopIfTrue="1">
      <formula>$E225=""</formula>
    </cfRule>
    <cfRule type="expression" dxfId="1507" priority="2516" stopIfTrue="1">
      <formula>#REF!&lt;&gt;""</formula>
    </cfRule>
    <cfRule type="expression" dxfId="1506" priority="2517" stopIfTrue="1">
      <formula>AND($F225="",$E225&lt;&gt;"")</formula>
    </cfRule>
  </conditionalFormatting>
  <conditionalFormatting sqref="K370:K371">
    <cfRule type="expression" dxfId="1505" priority="1372" stopIfTrue="1">
      <formula>$E225=""</formula>
    </cfRule>
    <cfRule type="expression" dxfId="1504" priority="1373" stopIfTrue="1">
      <formula>#REF!&lt;&gt;""</formula>
    </cfRule>
    <cfRule type="expression" dxfId="1503" priority="1374" stopIfTrue="1">
      <formula>AND($F225="",$E225&lt;&gt;"")</formula>
    </cfRule>
  </conditionalFormatting>
  <conditionalFormatting sqref="K338:K339">
    <cfRule type="expression" dxfId="1502" priority="2536" stopIfTrue="1">
      <formula>$E224=""</formula>
    </cfRule>
    <cfRule type="expression" dxfId="1501" priority="2537" stopIfTrue="1">
      <formula>#REF!&lt;&gt;""</formula>
    </cfRule>
    <cfRule type="expression" dxfId="1500" priority="2538" stopIfTrue="1">
      <formula>AND($F224="",$E224&lt;&gt;"")</formula>
    </cfRule>
  </conditionalFormatting>
  <conditionalFormatting sqref="K369">
    <cfRule type="expression" dxfId="1499" priority="2539" stopIfTrue="1">
      <formula>$E225=""</formula>
    </cfRule>
    <cfRule type="expression" dxfId="1498" priority="2540" stopIfTrue="1">
      <formula>#REF!&lt;&gt;""</formula>
    </cfRule>
    <cfRule type="expression" dxfId="1497" priority="2541" stopIfTrue="1">
      <formula>AND($F225="",$E225&lt;&gt;"")</formula>
    </cfRule>
  </conditionalFormatting>
  <conditionalFormatting sqref="J252">
    <cfRule type="expression" dxfId="1496" priority="2503" stopIfTrue="1">
      <formula>$E223=""</formula>
    </cfRule>
    <cfRule type="expression" dxfId="1495" priority="2504" stopIfTrue="1">
      <formula>#REF!&lt;&gt;""</formula>
    </cfRule>
    <cfRule type="expression" dxfId="1494" priority="2505" stopIfTrue="1">
      <formula>AND($F223="",$E223&lt;&gt;"")</formula>
    </cfRule>
  </conditionalFormatting>
  <conditionalFormatting sqref="K430">
    <cfRule type="expression" dxfId="1493" priority="2371" stopIfTrue="1">
      <formula>$E244=""</formula>
    </cfRule>
    <cfRule type="expression" dxfId="1492" priority="2372" stopIfTrue="1">
      <formula>#REF!&lt;&gt;""</formula>
    </cfRule>
    <cfRule type="expression" dxfId="1491" priority="2373" stopIfTrue="1">
      <formula>AND($F244="",$E244&lt;&gt;"")</formula>
    </cfRule>
  </conditionalFormatting>
  <conditionalFormatting sqref="J283:K286">
    <cfRule type="expression" dxfId="1490" priority="3377" stopIfTrue="1">
      <formula>$E223=""</formula>
    </cfRule>
    <cfRule type="expression" dxfId="1489" priority="3378" stopIfTrue="1">
      <formula>#REF!&lt;&gt;""</formula>
    </cfRule>
    <cfRule type="expression" dxfId="1488" priority="3379" stopIfTrue="1">
      <formula>AND($F223="",$E223&lt;&gt;"")</formula>
    </cfRule>
  </conditionalFormatting>
  <conditionalFormatting sqref="K428:K429">
    <cfRule type="expression" dxfId="1487" priority="3380" stopIfTrue="1">
      <formula>$E244=""</formula>
    </cfRule>
    <cfRule type="expression" dxfId="1486" priority="3381" stopIfTrue="1">
      <formula>#REF!&lt;&gt;""</formula>
    </cfRule>
    <cfRule type="expression" dxfId="1485" priority="3382" stopIfTrue="1">
      <formula>AND($F244="",$E244&lt;&gt;"")</formula>
    </cfRule>
  </conditionalFormatting>
  <conditionalFormatting sqref="J255:J256">
    <cfRule type="expression" dxfId="1484" priority="3383" stopIfTrue="1">
      <formula>$E223=""</formula>
    </cfRule>
    <cfRule type="expression" dxfId="1483" priority="3384" stopIfTrue="1">
      <formula>#REF!&lt;&gt;""</formula>
    </cfRule>
    <cfRule type="expression" dxfId="1482" priority="3385" stopIfTrue="1">
      <formula>AND($F223="",$E223&lt;&gt;"")</formula>
    </cfRule>
  </conditionalFormatting>
  <conditionalFormatting sqref="J253:J254">
    <cfRule type="expression" dxfId="1481" priority="3386" stopIfTrue="1">
      <formula>$E223=""</formula>
    </cfRule>
    <cfRule type="expression" dxfId="1480" priority="3387" stopIfTrue="1">
      <formula>#REF!&lt;&gt;""</formula>
    </cfRule>
    <cfRule type="expression" dxfId="1479" priority="3388" stopIfTrue="1">
      <formula>AND($F223="",$E223&lt;&gt;"")</formula>
    </cfRule>
  </conditionalFormatting>
  <conditionalFormatting sqref="J378:J380">
    <cfRule type="expression" dxfId="1478" priority="3410" stopIfTrue="1">
      <formula>$E224=""</formula>
    </cfRule>
    <cfRule type="expression" dxfId="1477" priority="3411" stopIfTrue="1">
      <formula>#REF!&lt;&gt;""</formula>
    </cfRule>
    <cfRule type="expression" dxfId="1476" priority="3412" stopIfTrue="1">
      <formula>AND($F224="",$E224&lt;&gt;"")</formula>
    </cfRule>
  </conditionalFormatting>
  <conditionalFormatting sqref="J427:K427">
    <cfRule type="expression" dxfId="1475" priority="3431" stopIfTrue="1">
      <formula>$E245=""</formula>
    </cfRule>
    <cfRule type="expression" dxfId="1474" priority="3432" stopIfTrue="1">
      <formula>#REF!&lt;&gt;""</formula>
    </cfRule>
    <cfRule type="expression" dxfId="1473" priority="3433" stopIfTrue="1">
      <formula>AND($F245="",$E245&lt;&gt;"")</formula>
    </cfRule>
  </conditionalFormatting>
  <conditionalFormatting sqref="J509:J510">
    <cfRule type="expression" dxfId="1472" priority="3455" stopIfTrue="1">
      <formula>$E244=""</formula>
    </cfRule>
    <cfRule type="expression" dxfId="1471" priority="3456" stopIfTrue="1">
      <formula>#REF!&lt;&gt;""</formula>
    </cfRule>
    <cfRule type="expression" dxfId="1470" priority="3457" stopIfTrue="1">
      <formula>AND($F244="",$E244&lt;&gt;"")</formula>
    </cfRule>
  </conditionalFormatting>
  <conditionalFormatting sqref="J415">
    <cfRule type="expression" dxfId="1469" priority="3464" stopIfTrue="1">
      <formula>#REF!=""</formula>
    </cfRule>
    <cfRule type="expression" dxfId="1468" priority="3465" stopIfTrue="1">
      <formula>#REF!&lt;&gt;""</formula>
    </cfRule>
    <cfRule type="expression" dxfId="1467" priority="3466" stopIfTrue="1">
      <formula>AND(#REF!="",#REF!&lt;&gt;"")</formula>
    </cfRule>
  </conditionalFormatting>
  <conditionalFormatting sqref="J501:K502">
    <cfRule type="expression" dxfId="1466" priority="3467" stopIfTrue="1">
      <formula>$E245=""</formula>
    </cfRule>
    <cfRule type="expression" dxfId="1465" priority="3468" stopIfTrue="1">
      <formula>#REF!&lt;&gt;""</formula>
    </cfRule>
    <cfRule type="expression" dxfId="1464" priority="3469" stopIfTrue="1">
      <formula>AND($F245="",$E245&lt;&gt;"")</formula>
    </cfRule>
  </conditionalFormatting>
  <conditionalFormatting sqref="J482:J483 J488">
    <cfRule type="expression" dxfId="1463" priority="3476" stopIfTrue="1">
      <formula>$E4=""</formula>
    </cfRule>
    <cfRule type="expression" dxfId="1462" priority="3477" stopIfTrue="1">
      <formula>#REF!&lt;&gt;""</formula>
    </cfRule>
    <cfRule type="expression" dxfId="1461" priority="3478" stopIfTrue="1">
      <formula>AND($F4="",$E4&lt;&gt;"")</formula>
    </cfRule>
  </conditionalFormatting>
  <conditionalFormatting sqref="J499:K500">
    <cfRule type="expression" dxfId="1460" priority="3479" stopIfTrue="1">
      <formula>$E245=""</formula>
    </cfRule>
    <cfRule type="expression" dxfId="1459" priority="3480" stopIfTrue="1">
      <formula>#REF!&lt;&gt;""</formula>
    </cfRule>
    <cfRule type="expression" dxfId="1458" priority="3481" stopIfTrue="1">
      <formula>AND($F245="",$E245&lt;&gt;"")</formula>
    </cfRule>
  </conditionalFormatting>
  <conditionalFormatting sqref="J504:J505">
    <cfRule type="expression" dxfId="1457" priority="3482" stopIfTrue="1">
      <formula>$E244=""</formula>
    </cfRule>
    <cfRule type="expression" dxfId="1456" priority="3483" stopIfTrue="1">
      <formula>#REF!&lt;&gt;""</formula>
    </cfRule>
    <cfRule type="expression" dxfId="1455" priority="3484" stopIfTrue="1">
      <formula>AND($F244="",$E244&lt;&gt;"")</formula>
    </cfRule>
  </conditionalFormatting>
  <conditionalFormatting sqref="J468:J469">
    <cfRule type="expression" dxfId="1454" priority="3488" stopIfTrue="1">
      <formula>$E249=""</formula>
    </cfRule>
    <cfRule type="expression" dxfId="1453" priority="3489" stopIfTrue="1">
      <formula>#REF!&lt;&gt;""</formula>
    </cfRule>
    <cfRule type="expression" dxfId="1452" priority="3490" stopIfTrue="1">
      <formula>AND($F249="",$E249&lt;&gt;"")</formula>
    </cfRule>
  </conditionalFormatting>
  <conditionalFormatting sqref="J524:J526">
    <cfRule type="expression" dxfId="1451" priority="4411" stopIfTrue="1">
      <formula>$E245=""</formula>
    </cfRule>
    <cfRule type="expression" dxfId="1450" priority="4412" stopIfTrue="1">
      <formula>#REF!&lt;&gt;""</formula>
    </cfRule>
    <cfRule type="expression" dxfId="1449" priority="4413" stopIfTrue="1">
      <formula>AND($F245="",$E245&lt;&gt;"")</formula>
    </cfRule>
  </conditionalFormatting>
  <conditionalFormatting sqref="E312:E314 E316:E317">
    <cfRule type="expression" dxfId="1448" priority="5166" stopIfTrue="1">
      <formula>$F110=""</formula>
    </cfRule>
    <cfRule type="expression" dxfId="1447" priority="5167" stopIfTrue="1">
      <formula>#REF!&lt;&gt;""</formula>
    </cfRule>
    <cfRule type="expression" dxfId="1446" priority="5168" stopIfTrue="1">
      <formula>AND($G110="",$F110&lt;&gt;"")</formula>
    </cfRule>
  </conditionalFormatting>
  <conditionalFormatting sqref="J523">
    <cfRule type="expression" dxfId="1445" priority="5219" stopIfTrue="1">
      <formula>$E245=""</formula>
    </cfRule>
    <cfRule type="expression" dxfId="1444" priority="5220" stopIfTrue="1">
      <formula>#REF!&lt;&gt;""</formula>
    </cfRule>
    <cfRule type="expression" dxfId="1443" priority="5221" stopIfTrue="1">
      <formula>AND($F245="",$E245&lt;&gt;"")</formula>
    </cfRule>
  </conditionalFormatting>
  <conditionalFormatting sqref="J694:K700">
    <cfRule type="expression" dxfId="1442" priority="2434" stopIfTrue="1">
      <formula>#REF!=""</formula>
    </cfRule>
    <cfRule type="expression" dxfId="1441" priority="2435" stopIfTrue="1">
      <formula>#REF!&lt;&gt;""</formula>
    </cfRule>
    <cfRule type="expression" dxfId="1440" priority="2436" stopIfTrue="1">
      <formula>AND(#REF!="",#REF!&lt;&gt;"")</formula>
    </cfRule>
  </conditionalFormatting>
  <conditionalFormatting sqref="K404 K406:K407">
    <cfRule type="expression" dxfId="1439" priority="3440" stopIfTrue="1">
      <formula>$E242=""</formula>
    </cfRule>
    <cfRule type="expression" dxfId="1438" priority="3441" stopIfTrue="1">
      <formula>#REF!&lt;&gt;""</formula>
    </cfRule>
    <cfRule type="expression" dxfId="1437" priority="3442" stopIfTrue="1">
      <formula>AND($F242="",$E242&lt;&gt;"")</formula>
    </cfRule>
  </conditionalFormatting>
  <conditionalFormatting sqref="J527:J528">
    <cfRule type="expression" dxfId="1436" priority="4423" stopIfTrue="1">
      <formula>$E246=""</formula>
    </cfRule>
    <cfRule type="expression" dxfId="1435" priority="4424" stopIfTrue="1">
      <formula>#REF!&lt;&gt;""</formula>
    </cfRule>
    <cfRule type="expression" dxfId="1434" priority="4425" stopIfTrue="1">
      <formula>AND($F246="",$E246&lt;&gt;"")</formula>
    </cfRule>
  </conditionalFormatting>
  <conditionalFormatting sqref="J640:K640 J456:K458">
    <cfRule type="expression" dxfId="1433" priority="5725" stopIfTrue="1">
      <formula>#REF!=""</formula>
    </cfRule>
    <cfRule type="expression" dxfId="1432" priority="5726" stopIfTrue="1">
      <formula>#REF!&lt;&gt;""</formula>
    </cfRule>
    <cfRule type="expression" dxfId="1431" priority="5727" stopIfTrue="1">
      <formula>AND(#REF!="",#REF!&lt;&gt;"")</formula>
    </cfRule>
  </conditionalFormatting>
  <conditionalFormatting sqref="J223:K223">
    <cfRule type="expression" dxfId="1430" priority="6358" stopIfTrue="1">
      <formula>$E147=""</formula>
    </cfRule>
    <cfRule type="expression" dxfId="1429" priority="6359" stopIfTrue="1">
      <formula>#REF!&lt;&gt;""</formula>
    </cfRule>
    <cfRule type="expression" dxfId="1428" priority="6360" stopIfTrue="1">
      <formula>AND($F147="",$E147&lt;&gt;"")</formula>
    </cfRule>
  </conditionalFormatting>
  <conditionalFormatting sqref="J232:J233">
    <cfRule type="expression" dxfId="1427" priority="6367" stopIfTrue="1">
      <formula>$E147=""</formula>
    </cfRule>
    <cfRule type="expression" dxfId="1426" priority="6368" stopIfTrue="1">
      <formula>#REF!&lt;&gt;""</formula>
    </cfRule>
    <cfRule type="expression" dxfId="1425" priority="6369" stopIfTrue="1">
      <formula>AND($F147="",$E147&lt;&gt;"")</formula>
    </cfRule>
  </conditionalFormatting>
  <conditionalFormatting sqref="J243:K243">
    <cfRule type="expression" dxfId="1424" priority="6370" stopIfTrue="1">
      <formula>$E147=""</formula>
    </cfRule>
    <cfRule type="expression" dxfId="1423" priority="6371" stopIfTrue="1">
      <formula>#REF!&lt;&gt;""</formula>
    </cfRule>
    <cfRule type="expression" dxfId="1422" priority="6372" stopIfTrue="1">
      <formula>AND($F147="",$E147&lt;&gt;"")</formula>
    </cfRule>
  </conditionalFormatting>
  <conditionalFormatting sqref="J477">
    <cfRule type="expression" dxfId="1421" priority="6373" stopIfTrue="1">
      <formula>$E244=""</formula>
    </cfRule>
    <cfRule type="expression" dxfId="1420" priority="6374" stopIfTrue="1">
      <formula>#REF!&lt;&gt;""</formula>
    </cfRule>
    <cfRule type="expression" dxfId="1419" priority="6375" stopIfTrue="1">
      <formula>AND($F244="",$E244&lt;&gt;"")</formula>
    </cfRule>
  </conditionalFormatting>
  <conditionalFormatting sqref="J242:K242">
    <cfRule type="expression" dxfId="1418" priority="6382" stopIfTrue="1">
      <formula>$E147=""</formula>
    </cfRule>
    <cfRule type="expression" dxfId="1417" priority="6383" stopIfTrue="1">
      <formula>#REF!&lt;&gt;""</formula>
    </cfRule>
    <cfRule type="expression" dxfId="1416" priority="6384" stopIfTrue="1">
      <formula>AND($F147="",$E147&lt;&gt;"")</formula>
    </cfRule>
  </conditionalFormatting>
  <conditionalFormatting sqref="J612:J613">
    <cfRule type="expression" dxfId="1415" priority="6388" stopIfTrue="1">
      <formula>$E431=""</formula>
    </cfRule>
    <cfRule type="expression" dxfId="1414" priority="6389" stopIfTrue="1">
      <formula>#REF!&lt;&gt;""</formula>
    </cfRule>
    <cfRule type="expression" dxfId="1413" priority="6390" stopIfTrue="1">
      <formula>AND($F431="",$E431&lt;&gt;"")</formula>
    </cfRule>
  </conditionalFormatting>
  <conditionalFormatting sqref="J312:J313">
    <cfRule type="expression" dxfId="1412" priority="6391" stopIfTrue="1">
      <formula>$E226=""</formula>
    </cfRule>
    <cfRule type="expression" dxfId="1411" priority="6392" stopIfTrue="1">
      <formula>#REF!&lt;&gt;""</formula>
    </cfRule>
    <cfRule type="expression" dxfId="1410" priority="6393" stopIfTrue="1">
      <formula>AND($F226="",$E226&lt;&gt;"")</formula>
    </cfRule>
  </conditionalFormatting>
  <conditionalFormatting sqref="J298 J300:J301">
    <cfRule type="expression" dxfId="1409" priority="6394" stopIfTrue="1">
      <formula>$E228=""</formula>
    </cfRule>
    <cfRule type="expression" dxfId="1408" priority="6395" stopIfTrue="1">
      <formula>#REF!&lt;&gt;""</formula>
    </cfRule>
    <cfRule type="expression" dxfId="1407" priority="6396" stopIfTrue="1">
      <formula>AND($F228="",$E228&lt;&gt;"")</formula>
    </cfRule>
  </conditionalFormatting>
  <conditionalFormatting sqref="J610">
    <cfRule type="expression" dxfId="1406" priority="6400" stopIfTrue="1">
      <formula>$E430=""</formula>
    </cfRule>
    <cfRule type="expression" dxfId="1405" priority="6401" stopIfTrue="1">
      <formula>#REF!&lt;&gt;""</formula>
    </cfRule>
    <cfRule type="expression" dxfId="1404" priority="6402" stopIfTrue="1">
      <formula>AND($F430="",$E430&lt;&gt;"")</formula>
    </cfRule>
  </conditionalFormatting>
  <conditionalFormatting sqref="J471:J472">
    <cfRule type="expression" dxfId="1403" priority="6403" stopIfTrue="1">
      <formula>$E245=""</formula>
    </cfRule>
    <cfRule type="expression" dxfId="1402" priority="6404" stopIfTrue="1">
      <formula>#REF!&lt;&gt;""</formula>
    </cfRule>
    <cfRule type="expression" dxfId="1401" priority="6405" stopIfTrue="1">
      <formula>AND($F245="",$E245&lt;&gt;"")</formula>
    </cfRule>
  </conditionalFormatting>
  <conditionalFormatting sqref="E314:E317">
    <cfRule type="expression" dxfId="1400" priority="6406" stopIfTrue="1">
      <formula>$F111=""</formula>
    </cfRule>
    <cfRule type="expression" dxfId="1399" priority="6407" stopIfTrue="1">
      <formula>#REF!&lt;&gt;""</formula>
    </cfRule>
    <cfRule type="expression" dxfId="1398" priority="6408" stopIfTrue="1">
      <formula>AND($G111="",$F111&lt;&gt;"")</formula>
    </cfRule>
  </conditionalFormatting>
  <conditionalFormatting sqref="E368">
    <cfRule type="expression" dxfId="1397" priority="6415" stopIfTrue="1">
      <formula>$F127=""</formula>
    </cfRule>
    <cfRule type="expression" dxfId="1396" priority="6416" stopIfTrue="1">
      <formula>#REF!&lt;&gt;""</formula>
    </cfRule>
    <cfRule type="expression" dxfId="1395" priority="6417" stopIfTrue="1">
      <formula>AND($G127="",$F127&lt;&gt;"")</formula>
    </cfRule>
  </conditionalFormatting>
  <conditionalFormatting sqref="J235 J238">
    <cfRule type="expression" dxfId="1394" priority="6421" stopIfTrue="1">
      <formula>$E147=""</formula>
    </cfRule>
    <cfRule type="expression" dxfId="1393" priority="6422" stopIfTrue="1">
      <formula>#REF!&lt;&gt;""</formula>
    </cfRule>
    <cfRule type="expression" dxfId="1392" priority="6423" stopIfTrue="1">
      <formula>AND($F147="",$E147&lt;&gt;"")</formula>
    </cfRule>
  </conditionalFormatting>
  <conditionalFormatting sqref="J620:J621">
    <cfRule type="expression" dxfId="1391" priority="6445" stopIfTrue="1">
      <formula>$E427=""</formula>
    </cfRule>
    <cfRule type="expression" dxfId="1390" priority="6446" stopIfTrue="1">
      <formula>#REF!&lt;&gt;""</formula>
    </cfRule>
    <cfRule type="expression" dxfId="1389" priority="6447" stopIfTrue="1">
      <formula>AND($F427="",$E427&lt;&gt;"")</formula>
    </cfRule>
  </conditionalFormatting>
  <conditionalFormatting sqref="J388">
    <cfRule type="expression" dxfId="1388" priority="6466" stopIfTrue="1">
      <formula>$E232=""</formula>
    </cfRule>
    <cfRule type="expression" dxfId="1387" priority="6467" stopIfTrue="1">
      <formula>#REF!&lt;&gt;""</formula>
    </cfRule>
    <cfRule type="expression" dxfId="1386" priority="6468" stopIfTrue="1">
      <formula>AND($F232="",$E232&lt;&gt;"")</formula>
    </cfRule>
  </conditionalFormatting>
  <conditionalFormatting sqref="K794:K806 K444:K450">
    <cfRule type="expression" dxfId="1385" priority="2024" stopIfTrue="1">
      <formula>#REF!=""</formula>
    </cfRule>
    <cfRule type="expression" dxfId="1384" priority="2025" stopIfTrue="1">
      <formula>#REF!&lt;&gt;""</formula>
    </cfRule>
    <cfRule type="expression" dxfId="1383" priority="2026" stopIfTrue="1">
      <formula>AND(#REF!="",#REF!&lt;&gt;"")</formula>
    </cfRule>
  </conditionalFormatting>
  <conditionalFormatting sqref="J591:J602 J521 J392:J394 J589:M590 J756:J786 L640:M640 J30:J31 J638:M638 J560:M581">
    <cfRule type="expression" dxfId="1382" priority="1759" stopIfTrue="1">
      <formula>#REF!=""</formula>
    </cfRule>
    <cfRule type="expression" dxfId="1381" priority="1760" stopIfTrue="1">
      <formula>#REF!&lt;&gt;""</formula>
    </cfRule>
    <cfRule type="expression" dxfId="1380" priority="1761" stopIfTrue="1">
      <formula>AND(#REF!="",#REF!&lt;&gt;"")</formula>
    </cfRule>
  </conditionalFormatting>
  <conditionalFormatting sqref="J240:J241 K591:K602 J387 J606:J608 K756:K786 J559:M559">
    <cfRule type="expression" dxfId="1379" priority="1762" stopIfTrue="1">
      <formula>#REF!=""</formula>
    </cfRule>
    <cfRule type="expression" dxfId="1378" priority="1763" stopIfTrue="1">
      <formula>#REF!&lt;&gt;""</formula>
    </cfRule>
    <cfRule type="expression" dxfId="1377" priority="1764" stopIfTrue="1">
      <formula>AND(#REF!="",#REF!&lt;&gt;"")</formula>
    </cfRule>
  </conditionalFormatting>
  <conditionalFormatting sqref="K752 K730:K738 L750:M751 K504:K508 K512:K548 L582:M586 L641:L645 L648 L651:L663 L639:M639 M641:M644 M662:M663 L665:M666 K741:K749 L147:M148 L95:L99 M95:M97 L112:M114 L64:L69 L81:L83 M64:M65 M82 M651:M657 M67:M69">
    <cfRule type="expression" dxfId="1376" priority="2596" stopIfTrue="1">
      <formula>#REF!=""</formula>
    </cfRule>
    <cfRule type="expression" dxfId="1375" priority="2597" stopIfTrue="1">
      <formula>#REF!&lt;&gt;""</formula>
    </cfRule>
    <cfRule type="expression" dxfId="1374" priority="2598" stopIfTrue="1">
      <formula>AND(#REF!="",#REF!&lt;&gt;"")</formula>
    </cfRule>
  </conditionalFormatting>
  <conditionalFormatting sqref="K750:K751 J147:J222 K509:K512 J727:J755 K147:K148">
    <cfRule type="expression" dxfId="1373" priority="2609" stopIfTrue="1">
      <formula>#REF!=""</formula>
    </cfRule>
    <cfRule type="expression" dxfId="1372" priority="2610" stopIfTrue="1">
      <formula>#REF!&lt;&gt;""</formula>
    </cfRule>
    <cfRule type="expression" dxfId="1371" priority="2611" stopIfTrue="1">
      <formula>AND(#REF!="",#REF!&lt;&gt;"")</formula>
    </cfRule>
  </conditionalFormatting>
  <conditionalFormatting sqref="K789:K790">
    <cfRule type="expression" dxfId="1370" priority="2545" stopIfTrue="1">
      <formula>#REF!=""</formula>
    </cfRule>
    <cfRule type="expression" dxfId="1369" priority="2546" stopIfTrue="1">
      <formula>#REF!&lt;&gt;""</formula>
    </cfRule>
    <cfRule type="expression" dxfId="1368" priority="2547" stopIfTrue="1">
      <formula>AND(#REF!="",#REF!&lt;&gt;"")</formula>
    </cfRule>
  </conditionalFormatting>
  <conditionalFormatting sqref="J787:J793 M648 J639:K639 M645 J115:J125 M658:M661 K290:K337 K28:K38 M66 K249:K282 M717:M718 K724 J724:J726 J705:K723 M709:M711 J39:K57 J81:K83 M720:M723 K67:K69 J649:M649 A697 E708:E712 M586 J459:K459 K485:K493 K495 K466:K478 K419:K426 K411 J454:K454 K615:K637 K604:K609 J582:K588 B575:B580 J58:J66 J549:M555 J419 K378:K403 J64:K66 J641:K648 M83 M678 J651:K693 M81 M98:M99 K230:K241 J112:K114 K149:K222 K95:K99 K127 J95:J111 K787:M788">
    <cfRule type="expression" dxfId="1367" priority="1410" stopIfTrue="1">
      <formula>#REF!=""</formula>
    </cfRule>
    <cfRule type="expression" dxfId="1366" priority="1411" stopIfTrue="1">
      <formula>#REF!&lt;&gt;""</formula>
    </cfRule>
    <cfRule type="expression" dxfId="1365" priority="1412" stopIfTrue="1">
      <formula>AND(#REF!="",#REF!&lt;&gt;"")</formula>
    </cfRule>
  </conditionalFormatting>
  <conditionalFormatting sqref="J794:J806 A801 A276:A277 A776 A676 A651 A641 A387:A396 A399:A400 A403 E589:E590 E559:E560 E554:E556 E444:E450 A262:A264 A267:A268 K791:M793">
    <cfRule type="expression" dxfId="1364" priority="2572" stopIfTrue="1">
      <formula>#REF!=""</formula>
    </cfRule>
    <cfRule type="expression" dxfId="1363" priority="2573" stopIfTrue="1">
      <formula>#REF!&lt;&gt;""</formula>
    </cfRule>
    <cfRule type="expression" dxfId="1362" priority="2574" stopIfTrue="1">
      <formula>AND(#REF!="",#REF!&lt;&gt;"")</formula>
    </cfRule>
  </conditionalFormatting>
  <conditionalFormatting sqref="A713 A695 A730:A731 K494 K415 A444 E387:H403 K612:M614 L100:M109 A746 A202:A204 K100:K106 E244:H270 F271:H271 E272:H282 K480:M481">
    <cfRule type="expression" dxfId="1361" priority="1798" stopIfTrue="1">
      <formula>#REF!&lt;&gt;""</formula>
    </cfRule>
  </conditionalFormatting>
  <conditionalFormatting sqref="J479:K479">
    <cfRule type="expression" dxfId="1360" priority="8152" stopIfTrue="1">
      <formula>$E10=""</formula>
    </cfRule>
    <cfRule type="expression" dxfId="1359" priority="8153" stopIfTrue="1">
      <formula>#REF!&lt;&gt;""</formula>
    </cfRule>
    <cfRule type="expression" dxfId="1358" priority="8154" stopIfTrue="1">
      <formula>AND($F10="",$E10&lt;&gt;"")</formula>
    </cfRule>
  </conditionalFormatting>
  <conditionalFormatting sqref="K556 L557:M558">
    <cfRule type="expression" dxfId="1357" priority="1771" stopIfTrue="1">
      <formula>#REF!=""</formula>
    </cfRule>
    <cfRule type="expression" dxfId="1356" priority="1772" stopIfTrue="1">
      <formula>#REF!&lt;&gt;""</formula>
    </cfRule>
    <cfRule type="expression" dxfId="1355" priority="1773" stopIfTrue="1">
      <formula>AND(#REF!="",#REF!&lt;&gt;"")</formula>
    </cfRule>
  </conditionalFormatting>
  <conditionalFormatting sqref="J556:J558 K557:K558">
    <cfRule type="expression" dxfId="1354" priority="1536" stopIfTrue="1">
      <formula>#REF!=""</formula>
    </cfRule>
    <cfRule type="expression" dxfId="1353" priority="1537" stopIfTrue="1">
      <formula>#REF!&lt;&gt;""</formula>
    </cfRule>
    <cfRule type="expression" dxfId="1352" priority="1538" stopIfTrue="1">
      <formula>AND(#REF!="",#REF!&lt;&gt;"")</formula>
    </cfRule>
  </conditionalFormatting>
  <conditionalFormatting sqref="E523:E531 E535:E540 E284:E311">
    <cfRule type="expression" dxfId="1351" priority="882" stopIfTrue="1">
      <formula>#REF!=""</formula>
    </cfRule>
    <cfRule type="expression" dxfId="1350" priority="883" stopIfTrue="1">
      <formula>#REF!&lt;&gt;""</formula>
    </cfRule>
    <cfRule type="expression" dxfId="1349" priority="884" stopIfTrue="1">
      <formula>AND(#REF!="",#REF!&lt;&gt;"")</formula>
    </cfRule>
  </conditionalFormatting>
  <conditionalFormatting sqref="J398">
    <cfRule type="expression" dxfId="1348" priority="8840" stopIfTrue="1">
      <formula>$E233=""</formula>
    </cfRule>
    <cfRule type="expression" dxfId="1347" priority="8841" stopIfTrue="1">
      <formula>#REF!&lt;&gt;""</formula>
    </cfRule>
    <cfRule type="expression" dxfId="1346" priority="8842" stopIfTrue="1">
      <formula>AND($F233="",$E233&lt;&gt;"")</formula>
    </cfRule>
  </conditionalFormatting>
  <conditionalFormatting sqref="J413:K414">
    <cfRule type="expression" dxfId="1345" priority="8876" stopIfTrue="1">
      <formula>$E245=""</formula>
    </cfRule>
    <cfRule type="expression" dxfId="1344" priority="8877" stopIfTrue="1">
      <formula>#REF!&lt;&gt;""</formula>
    </cfRule>
    <cfRule type="expression" dxfId="1343" priority="8878" stopIfTrue="1">
      <formula>AND($F245="",$E245&lt;&gt;"")</formula>
    </cfRule>
  </conditionalFormatting>
  <conditionalFormatting sqref="J465:K465">
    <cfRule type="expression" dxfId="1342" priority="8972" stopIfTrue="1">
      <formula>$E246=""</formula>
    </cfRule>
    <cfRule type="expression" dxfId="1341" priority="8973" stopIfTrue="1">
      <formula>#REF!&lt;&gt;""</formula>
    </cfRule>
    <cfRule type="expression" dxfId="1340" priority="8974" stopIfTrue="1">
      <formula>AND($F246="",$E246&lt;&gt;"")</formula>
    </cfRule>
  </conditionalFormatting>
  <conditionalFormatting sqref="E312:E314 E316:E317">
    <cfRule type="expression" dxfId="1339" priority="731" stopIfTrue="1">
      <formula>$F111=""</formula>
    </cfRule>
    <cfRule type="expression" dxfId="1338" priority="732" stopIfTrue="1">
      <formula>#REF!&lt;&gt;""</formula>
    </cfRule>
    <cfRule type="expression" dxfId="1337" priority="733" stopIfTrue="1">
      <formula>AND($G111="",$F111&lt;&gt;"")</formula>
    </cfRule>
  </conditionalFormatting>
  <conditionalFormatting sqref="J506:J507">
    <cfRule type="expression" dxfId="1336" priority="9248" stopIfTrue="1">
      <formula>$E245=""</formula>
    </cfRule>
    <cfRule type="expression" dxfId="1335" priority="9249" stopIfTrue="1">
      <formula>#REF!&lt;&gt;""</formula>
    </cfRule>
    <cfRule type="expression" dxfId="1334" priority="9250" stopIfTrue="1">
      <formula>AND($F245="",$E245&lt;&gt;"")</formula>
    </cfRule>
  </conditionalFormatting>
  <conditionalFormatting sqref="J496:K496 J495">
    <cfRule type="expression" dxfId="1333" priority="9251" stopIfTrue="1">
      <formula>$E13=""</formula>
    </cfRule>
    <cfRule type="expression" dxfId="1332" priority="9252" stopIfTrue="1">
      <formula>#REF!&lt;&gt;""</formula>
    </cfRule>
    <cfRule type="expression" dxfId="1331" priority="9253" stopIfTrue="1">
      <formula>AND($F13="",$E13&lt;&gt;"")</formula>
    </cfRule>
  </conditionalFormatting>
  <conditionalFormatting sqref="J411:J412 K412">
    <cfRule type="expression" dxfId="1330" priority="9395" stopIfTrue="1">
      <formula>$E244=""</formula>
    </cfRule>
    <cfRule type="expression" dxfId="1329" priority="9396" stopIfTrue="1">
      <formula>#REF!&lt;&gt;""</formula>
    </cfRule>
    <cfRule type="expression" dxfId="1328" priority="9397" stopIfTrue="1">
      <formula>AND($F244="",$E244&lt;&gt;"")</formula>
    </cfRule>
  </conditionalFormatting>
  <conditionalFormatting sqref="J404:J407">
    <cfRule type="expression" dxfId="1327" priority="9425" stopIfTrue="1">
      <formula>$E242=""</formula>
    </cfRule>
    <cfRule type="expression" dxfId="1326" priority="9426" stopIfTrue="1">
      <formula>#REF!&lt;&gt;""</formula>
    </cfRule>
    <cfRule type="expression" dxfId="1325" priority="9427" stopIfTrue="1">
      <formula>AND($F242="",$E242&lt;&gt;"")</formula>
    </cfRule>
  </conditionalFormatting>
  <conditionalFormatting sqref="J236:J237">
    <cfRule type="expression" dxfId="1324" priority="9650" stopIfTrue="1">
      <formula>$E149=""</formula>
    </cfRule>
    <cfRule type="expression" dxfId="1323" priority="9651" stopIfTrue="1">
      <formula>#REF!&lt;&gt;""</formula>
    </cfRule>
    <cfRule type="expression" dxfId="1322" priority="9652" stopIfTrue="1">
      <formula>AND($F149="",$E149&lt;&gt;"")</formula>
    </cfRule>
  </conditionalFormatting>
  <conditionalFormatting sqref="J360:J361">
    <cfRule type="expression" dxfId="1321" priority="9728" stopIfTrue="1">
      <formula>$E225=""</formula>
    </cfRule>
    <cfRule type="expression" dxfId="1320" priority="9729" stopIfTrue="1">
      <formula>#REF!&lt;&gt;""</formula>
    </cfRule>
    <cfRule type="expression" dxfId="1319" priority="9730" stopIfTrue="1">
      <formula>AND($F225="",$E225&lt;&gt;"")</formula>
    </cfRule>
  </conditionalFormatting>
  <conditionalFormatting sqref="J433:K435">
    <cfRule type="expression" dxfId="1318" priority="640" stopIfTrue="1">
      <formula>$E244=""</formula>
    </cfRule>
    <cfRule type="expression" dxfId="1317" priority="641" stopIfTrue="1">
      <formula>#REF!&lt;&gt;""</formula>
    </cfRule>
    <cfRule type="expression" dxfId="1316" priority="642" stopIfTrue="1">
      <formula>AND($F244="",$E244&lt;&gt;"")</formula>
    </cfRule>
  </conditionalFormatting>
  <conditionalFormatting sqref="M704">
    <cfRule type="expression" dxfId="1315" priority="625" stopIfTrue="1">
      <formula>$E677=""</formula>
    </cfRule>
    <cfRule type="expression" dxfId="1314" priority="626" stopIfTrue="1">
      <formula>#REF!&lt;&gt;""</formula>
    </cfRule>
    <cfRule type="expression" dxfId="1313" priority="627" stopIfTrue="1">
      <formula>AND($F677="",$E677&lt;&gt;"")</formula>
    </cfRule>
  </conditionalFormatting>
  <conditionalFormatting sqref="J423:J424">
    <cfRule type="expression" dxfId="1312" priority="9953" stopIfTrue="1">
      <formula>$E249=""</formula>
    </cfRule>
    <cfRule type="expression" dxfId="1311" priority="9954" stopIfTrue="1">
      <formula>#REF!&lt;&gt;""</formula>
    </cfRule>
    <cfRule type="expression" dxfId="1310" priority="9955" stopIfTrue="1">
      <formula>AND($F249="",$E249&lt;&gt;"")</formula>
    </cfRule>
  </conditionalFormatting>
  <conditionalFormatting sqref="J422">
    <cfRule type="expression" dxfId="1309" priority="9992" stopIfTrue="1">
      <formula>$E249=""</formula>
    </cfRule>
    <cfRule type="expression" dxfId="1308" priority="9993" stopIfTrue="1">
      <formula>#REF!&lt;&gt;""</formula>
    </cfRule>
    <cfRule type="expression" dxfId="1307" priority="9994" stopIfTrue="1">
      <formula>AND($F249="",$E249&lt;&gt;"")</formula>
    </cfRule>
  </conditionalFormatting>
  <conditionalFormatting sqref="J32:J38">
    <cfRule type="expression" dxfId="1306" priority="10313" stopIfTrue="1">
      <formula>#REF!=""</formula>
    </cfRule>
    <cfRule type="expression" dxfId="1305" priority="10314" stopIfTrue="1">
      <formula>#REF!&lt;&gt;""</formula>
    </cfRule>
    <cfRule type="expression" dxfId="1304" priority="10315" stopIfTrue="1">
      <formula>AND(#REF!="",#REF!&lt;&gt;"")</formula>
    </cfRule>
  </conditionalFormatting>
  <conditionalFormatting sqref="J430">
    <cfRule type="expression" dxfId="1303" priority="12217" stopIfTrue="1">
      <formula>$E244=""</formula>
    </cfRule>
    <cfRule type="expression" dxfId="1302" priority="12218" stopIfTrue="1">
      <formula>#REF!&lt;&gt;""</formula>
    </cfRule>
    <cfRule type="expression" dxfId="1301" priority="12219" stopIfTrue="1">
      <formula>AND($F244="",$E244&lt;&gt;"")</formula>
    </cfRule>
  </conditionalFormatting>
  <conditionalFormatting sqref="J428:J429">
    <cfRule type="expression" dxfId="1300" priority="12223" stopIfTrue="1">
      <formula>$E244=""</formula>
    </cfRule>
    <cfRule type="expression" dxfId="1299" priority="12224" stopIfTrue="1">
      <formula>#REF!&lt;&gt;""</formula>
    </cfRule>
    <cfRule type="expression" dxfId="1298" priority="12225" stopIfTrue="1">
      <formula>AND($F244="",$E244&lt;&gt;"")</formula>
    </cfRule>
  </conditionalFormatting>
  <conditionalFormatting sqref="J455:K455">
    <cfRule type="expression" dxfId="1297" priority="12361" stopIfTrue="1">
      <formula>$E283=""</formula>
    </cfRule>
    <cfRule type="expression" dxfId="1296" priority="12362" stopIfTrue="1">
      <formula>#REF!&lt;&gt;""</formula>
    </cfRule>
    <cfRule type="expression" dxfId="1295" priority="12363" stopIfTrue="1">
      <formula>AND($F283="",$E283&lt;&gt;"")</formula>
    </cfRule>
  </conditionalFormatting>
  <conditionalFormatting sqref="E300">
    <cfRule type="expression" dxfId="1294" priority="12415" stopIfTrue="1">
      <formula>$F115=""</formula>
    </cfRule>
    <cfRule type="expression" dxfId="1293" priority="12416" stopIfTrue="1">
      <formula>#REF!&lt;&gt;""</formula>
    </cfRule>
    <cfRule type="expression" dxfId="1292" priority="12417" stopIfTrue="1">
      <formula>AND($G115="",$F115&lt;&gt;"")</formula>
    </cfRule>
  </conditionalFormatting>
  <conditionalFormatting sqref="J270:J271">
    <cfRule type="expression" dxfId="1291" priority="531" stopIfTrue="1">
      <formula>$E226=""</formula>
    </cfRule>
    <cfRule type="expression" dxfId="1290" priority="532" stopIfTrue="1">
      <formula>#REF!&lt;&gt;""</formula>
    </cfRule>
    <cfRule type="expression" dxfId="1289" priority="533" stopIfTrue="1">
      <formula>AND($F226="",$E226&lt;&gt;"")</formula>
    </cfRule>
  </conditionalFormatting>
  <conditionalFormatting sqref="J522">
    <cfRule type="expression" dxfId="1288" priority="12448" stopIfTrue="1">
      <formula>$E247=""</formula>
    </cfRule>
    <cfRule type="expression" dxfId="1287" priority="12449" stopIfTrue="1">
      <formula>#REF!&lt;&gt;""</formula>
    </cfRule>
    <cfRule type="expression" dxfId="1286" priority="12450" stopIfTrue="1">
      <formula>AND($F247="",$E247&lt;&gt;"")</formula>
    </cfRule>
  </conditionalFormatting>
  <conditionalFormatting sqref="J369">
    <cfRule type="expression" dxfId="1285" priority="12559" stopIfTrue="1">
      <formula>$E225=""</formula>
    </cfRule>
    <cfRule type="expression" dxfId="1284" priority="12560" stopIfTrue="1">
      <formula>#REF!&lt;&gt;""</formula>
    </cfRule>
    <cfRule type="expression" dxfId="1283" priority="12561" stopIfTrue="1">
      <formula>AND($F225="",$E225&lt;&gt;"")</formula>
    </cfRule>
  </conditionalFormatting>
  <conditionalFormatting sqref="J226:K226">
    <cfRule type="expression" dxfId="1282" priority="12562" stopIfTrue="1">
      <formula>$E147=""</formula>
    </cfRule>
    <cfRule type="expression" dxfId="1281" priority="12563" stopIfTrue="1">
      <formula>#REF!&lt;&gt;""</formula>
    </cfRule>
    <cfRule type="expression" dxfId="1280" priority="12564" stopIfTrue="1">
      <formula>AND($F147="",$E147&lt;&gt;"")</formula>
    </cfRule>
  </conditionalFormatting>
  <conditionalFormatting sqref="J249">
    <cfRule type="expression" dxfId="1279" priority="12577" stopIfTrue="1">
      <formula>$E149=""</formula>
    </cfRule>
    <cfRule type="expression" dxfId="1278" priority="12578" stopIfTrue="1">
      <formula>#REF!&lt;&gt;""</formula>
    </cfRule>
    <cfRule type="expression" dxfId="1277" priority="12579" stopIfTrue="1">
      <formula>AND($F149="",$E149&lt;&gt;"")</formula>
    </cfRule>
  </conditionalFormatting>
  <conditionalFormatting sqref="J239">
    <cfRule type="expression" dxfId="1276" priority="12598" stopIfTrue="1">
      <formula>$E149=""</formula>
    </cfRule>
    <cfRule type="expression" dxfId="1275" priority="12599" stopIfTrue="1">
      <formula>#REF!&lt;&gt;""</formula>
    </cfRule>
    <cfRule type="expression" dxfId="1274" priority="12600" stopIfTrue="1">
      <formula>AND($F149="",$E149&lt;&gt;"")</formula>
    </cfRule>
  </conditionalFormatting>
  <conditionalFormatting sqref="J276:J277">
    <cfRule type="expression" dxfId="1273" priority="12757" stopIfTrue="1">
      <formula>$E224=""</formula>
    </cfRule>
    <cfRule type="expression" dxfId="1272" priority="12758" stopIfTrue="1">
      <formula>#REF!&lt;&gt;""</formula>
    </cfRule>
    <cfRule type="expression" dxfId="1271" priority="12759" stopIfTrue="1">
      <formula>AND($F224="",$E224&lt;&gt;"")</formula>
    </cfRule>
  </conditionalFormatting>
  <conditionalFormatting sqref="J426">
    <cfRule type="expression" dxfId="1270" priority="12763" stopIfTrue="1">
      <formula>$E249=""</formula>
    </cfRule>
    <cfRule type="expression" dxfId="1269" priority="12764" stopIfTrue="1">
      <formula>#REF!&lt;&gt;""</formula>
    </cfRule>
    <cfRule type="expression" dxfId="1268" priority="12765" stopIfTrue="1">
      <formula>AND($F249="",$E249&lt;&gt;"")</formula>
    </cfRule>
  </conditionalFormatting>
  <conditionalFormatting sqref="J262:J265">
    <cfRule type="expression" dxfId="1267" priority="12883" stopIfTrue="1">
      <formula>$E224=""</formula>
    </cfRule>
    <cfRule type="expression" dxfId="1266" priority="12884" stopIfTrue="1">
      <formula>#REF!&lt;&gt;""</formula>
    </cfRule>
    <cfRule type="expression" dxfId="1265" priority="12885" stopIfTrue="1">
      <formula>AND($F224="",$E224&lt;&gt;"")</formula>
    </cfRule>
  </conditionalFormatting>
  <conditionalFormatting sqref="J332 J324">
    <cfRule type="expression" dxfId="1264" priority="12937" stopIfTrue="1">
      <formula>$E227=""</formula>
    </cfRule>
    <cfRule type="expression" dxfId="1263" priority="12938" stopIfTrue="1">
      <formula>#REF!&lt;&gt;""</formula>
    </cfRule>
    <cfRule type="expression" dxfId="1262" priority="12939" stopIfTrue="1">
      <formula>AND($F227="",$E227&lt;&gt;"")</formula>
    </cfRule>
  </conditionalFormatting>
  <conditionalFormatting sqref="J331">
    <cfRule type="expression" dxfId="1261" priority="13021" stopIfTrue="1">
      <formula>$E235=""</formula>
    </cfRule>
    <cfRule type="expression" dxfId="1260" priority="13022" stopIfTrue="1">
      <formula>#REF!&lt;&gt;""</formula>
    </cfRule>
    <cfRule type="expression" dxfId="1259" priority="13023" stopIfTrue="1">
      <formula>AND($F235="",$E235&lt;&gt;"")</formula>
    </cfRule>
  </conditionalFormatting>
  <conditionalFormatting sqref="J261">
    <cfRule type="expression" dxfId="1258" priority="13054" stopIfTrue="1">
      <formula>$E224=""</formula>
    </cfRule>
    <cfRule type="expression" dxfId="1257" priority="13055" stopIfTrue="1">
      <formula>#REF!&lt;&gt;""</formula>
    </cfRule>
    <cfRule type="expression" dxfId="1256" priority="13056" stopIfTrue="1">
      <formula>AND($F224="",$E224&lt;&gt;"")</formula>
    </cfRule>
  </conditionalFormatting>
  <conditionalFormatting sqref="J260">
    <cfRule type="expression" dxfId="1255" priority="13090" stopIfTrue="1">
      <formula>$E224=""</formula>
    </cfRule>
    <cfRule type="expression" dxfId="1254" priority="13091" stopIfTrue="1">
      <formula>#REF!&lt;&gt;""</formula>
    </cfRule>
    <cfRule type="expression" dxfId="1253" priority="13092" stopIfTrue="1">
      <formula>AND($F224="",$E224&lt;&gt;"")</formula>
    </cfRule>
  </conditionalFormatting>
  <conditionalFormatting sqref="J259">
    <cfRule type="expression" dxfId="1252" priority="13126" stopIfTrue="1">
      <formula>$E224=""</formula>
    </cfRule>
    <cfRule type="expression" dxfId="1251" priority="13127" stopIfTrue="1">
      <formula>#REF!&lt;&gt;""</formula>
    </cfRule>
    <cfRule type="expression" dxfId="1250" priority="13128" stopIfTrue="1">
      <formula>AND($F224="",$E224&lt;&gt;"")</formula>
    </cfRule>
  </conditionalFormatting>
  <conditionalFormatting sqref="J258">
    <cfRule type="expression" dxfId="1249" priority="13153" stopIfTrue="1">
      <formula>$E224=""</formula>
    </cfRule>
    <cfRule type="expression" dxfId="1248" priority="13154" stopIfTrue="1">
      <formula>#REF!&lt;&gt;""</formula>
    </cfRule>
    <cfRule type="expression" dxfId="1247" priority="13155" stopIfTrue="1">
      <formula>AND($F224="",$E224&lt;&gt;"")</formula>
    </cfRule>
  </conditionalFormatting>
  <conditionalFormatting sqref="J257">
    <cfRule type="expression" dxfId="1246" priority="13180" stopIfTrue="1">
      <formula>$E224=""</formula>
    </cfRule>
    <cfRule type="expression" dxfId="1245" priority="13181" stopIfTrue="1">
      <formula>#REF!&lt;&gt;""</formula>
    </cfRule>
    <cfRule type="expression" dxfId="1244" priority="13182" stopIfTrue="1">
      <formula>AND($F224="",$E224&lt;&gt;"")</formula>
    </cfRule>
  </conditionalFormatting>
  <conditionalFormatting sqref="J305:J306">
    <cfRule type="expression" dxfId="1243" priority="13228" stopIfTrue="1">
      <formula>$E225=""</formula>
    </cfRule>
    <cfRule type="expression" dxfId="1242" priority="13229" stopIfTrue="1">
      <formula>#REF!&lt;&gt;""</formula>
    </cfRule>
    <cfRule type="expression" dxfId="1241" priority="13230" stopIfTrue="1">
      <formula>AND($F225="",$E225&lt;&gt;"")</formula>
    </cfRule>
  </conditionalFormatting>
  <conditionalFormatting sqref="J227:K228">
    <cfRule type="expression" dxfId="1240" priority="13249" stopIfTrue="1">
      <formula>$E147=""</formula>
    </cfRule>
    <cfRule type="expression" dxfId="1239" priority="13250" stopIfTrue="1">
      <formula>#REF!&lt;&gt;""</formula>
    </cfRule>
    <cfRule type="expression" dxfId="1238" priority="13251" stopIfTrue="1">
      <formula>AND($F147="",$E147&lt;&gt;"")</formula>
    </cfRule>
  </conditionalFormatting>
  <conditionalFormatting sqref="J224:K224">
    <cfRule type="expression" dxfId="1237" priority="13267" stopIfTrue="1">
      <formula>$E147=""</formula>
    </cfRule>
    <cfRule type="expression" dxfId="1236" priority="13268" stopIfTrue="1">
      <formula>#REF!&lt;&gt;""</formula>
    </cfRule>
    <cfRule type="expression" dxfId="1235" priority="13269" stopIfTrue="1">
      <formula>AND($F147="",$E147&lt;&gt;"")</formula>
    </cfRule>
  </conditionalFormatting>
  <conditionalFormatting sqref="J615:J618">
    <cfRule type="expression" dxfId="1234" priority="13273" stopIfTrue="1">
      <formula>$E428=""</formula>
    </cfRule>
    <cfRule type="expression" dxfId="1233" priority="13274" stopIfTrue="1">
      <formula>#REF!&lt;&gt;""</formula>
    </cfRule>
    <cfRule type="expression" dxfId="1232" priority="13275" stopIfTrue="1">
      <formula>AND($F428="",$E428&lt;&gt;"")</formula>
    </cfRule>
  </conditionalFormatting>
  <conditionalFormatting sqref="E263:E265">
    <cfRule type="expression" dxfId="1231" priority="492" stopIfTrue="1">
      <formula>#REF!=""</formula>
    </cfRule>
    <cfRule type="expression" dxfId="1230" priority="493" stopIfTrue="1">
      <formula>#REF!&lt;&gt;""</formula>
    </cfRule>
    <cfRule type="expression" dxfId="1229" priority="494" stopIfTrue="1">
      <formula>AND(#REF!="",#REF!&lt;&gt;"")</formula>
    </cfRule>
  </conditionalFormatting>
  <conditionalFormatting sqref="E315:E317">
    <cfRule type="expression" dxfId="1228" priority="480" stopIfTrue="1">
      <formula>$F111=""</formula>
    </cfRule>
    <cfRule type="expression" dxfId="1227" priority="481" stopIfTrue="1">
      <formula>#REF!&lt;&gt;""</formula>
    </cfRule>
    <cfRule type="expression" dxfId="1226" priority="482" stopIfTrue="1">
      <formula>AND($G111="",$F111&lt;&gt;"")</formula>
    </cfRule>
  </conditionalFormatting>
  <conditionalFormatting sqref="E312:E314">
    <cfRule type="expression" dxfId="1225" priority="477" stopIfTrue="1">
      <formula>#REF!=""</formula>
    </cfRule>
    <cfRule type="expression" dxfId="1224" priority="478" stopIfTrue="1">
      <formula>#REF!&lt;&gt;""</formula>
    </cfRule>
    <cfRule type="expression" dxfId="1223" priority="479" stopIfTrue="1">
      <formula>AND(#REF!="",#REF!&lt;&gt;"")</formula>
    </cfRule>
  </conditionalFormatting>
  <conditionalFormatting sqref="J460:K462">
    <cfRule type="expression" dxfId="1222" priority="13402" stopIfTrue="1">
      <formula>$E244=""</formula>
    </cfRule>
    <cfRule type="expression" dxfId="1221" priority="13403" stopIfTrue="1">
      <formula>#REF!&lt;&gt;""</formula>
    </cfRule>
    <cfRule type="expression" dxfId="1220" priority="13404" stopIfTrue="1">
      <formula>AND($F244="",$E244&lt;&gt;"")</formula>
    </cfRule>
  </conditionalFormatting>
  <conditionalFormatting sqref="J330">
    <cfRule type="expression" dxfId="1219" priority="13471" stopIfTrue="1">
      <formula>$E235=""</formula>
    </cfRule>
    <cfRule type="expression" dxfId="1218" priority="13472" stopIfTrue="1">
      <formula>#REF!&lt;&gt;""</formula>
    </cfRule>
    <cfRule type="expression" dxfId="1217" priority="13473" stopIfTrue="1">
      <formula>AND($F235="",$E235&lt;&gt;"")</formula>
    </cfRule>
  </conditionalFormatting>
  <conditionalFormatting sqref="J513:J515">
    <cfRule type="expression" dxfId="1216" priority="13477" stopIfTrue="1">
      <formula>$E245=""</formula>
    </cfRule>
    <cfRule type="expression" dxfId="1215" priority="13478" stopIfTrue="1">
      <formula>#REF!&lt;&gt;""</formula>
    </cfRule>
    <cfRule type="expression" dxfId="1214" priority="13479" stopIfTrue="1">
      <formula>AND($F245="",$E245&lt;&gt;"")</formula>
    </cfRule>
  </conditionalFormatting>
  <conditionalFormatting sqref="J512">
    <cfRule type="expression" dxfId="1213" priority="444" stopIfTrue="1">
      <formula>$E244=""</formula>
    </cfRule>
    <cfRule type="expression" dxfId="1212" priority="445" stopIfTrue="1">
      <formula>#REF!&lt;&gt;""</formula>
    </cfRule>
    <cfRule type="expression" dxfId="1211" priority="446" stopIfTrue="1">
      <formula>AND($F244="",$E244&lt;&gt;"")</formula>
    </cfRule>
  </conditionalFormatting>
  <conditionalFormatting sqref="J368">
    <cfRule type="expression" dxfId="1210" priority="13576" stopIfTrue="1">
      <formula>$E225=""</formula>
    </cfRule>
    <cfRule type="expression" dxfId="1209" priority="13577" stopIfTrue="1">
      <formula>#REF!&lt;&gt;""</formula>
    </cfRule>
    <cfRule type="expression" dxfId="1208" priority="13578" stopIfTrue="1">
      <formula>AND($F225="",$E225&lt;&gt;"")</formula>
    </cfRule>
  </conditionalFormatting>
  <conditionalFormatting sqref="K368">
    <cfRule type="expression" dxfId="1207" priority="13594" stopIfTrue="1">
      <formula>$E225=""</formula>
    </cfRule>
    <cfRule type="expression" dxfId="1206" priority="13595" stopIfTrue="1">
      <formula>#REF!&lt;&gt;""</formula>
    </cfRule>
    <cfRule type="expression" dxfId="1205" priority="13596" stopIfTrue="1">
      <formula>AND($F225="",$E225&lt;&gt;"")</formula>
    </cfRule>
  </conditionalFormatting>
  <conditionalFormatting sqref="A450">
    <cfRule type="expression" dxfId="1204" priority="423" stopIfTrue="1">
      <formula>#REF!=""</formula>
    </cfRule>
    <cfRule type="expression" dxfId="1203" priority="424" stopIfTrue="1">
      <formula>#REF!&lt;&gt;""</formula>
    </cfRule>
    <cfRule type="expression" dxfId="1202" priority="425" stopIfTrue="1">
      <formula>AND(#REF!="",#REF!&lt;&gt;"")</formula>
    </cfRule>
  </conditionalFormatting>
  <conditionalFormatting sqref="E303:E304">
    <cfRule type="expression" dxfId="1201" priority="13804" stopIfTrue="1">
      <formula>$F112=""</formula>
    </cfRule>
    <cfRule type="expression" dxfId="1200" priority="13805" stopIfTrue="1">
      <formula>#REF!&lt;&gt;""</formula>
    </cfRule>
    <cfRule type="expression" dxfId="1199" priority="13806" stopIfTrue="1">
      <formula>AND($G112="",$F112&lt;&gt;"")</formula>
    </cfRule>
  </conditionalFormatting>
  <conditionalFormatting sqref="J303:J304">
    <cfRule type="expression" dxfId="1198" priority="13945" stopIfTrue="1">
      <formula>$E227=""</formula>
    </cfRule>
    <cfRule type="expression" dxfId="1197" priority="13946" stopIfTrue="1">
      <formula>#REF!&lt;&gt;""</formula>
    </cfRule>
    <cfRule type="expression" dxfId="1196" priority="13947" stopIfTrue="1">
      <formula>AND($F227="",$E227&lt;&gt;"")</formula>
    </cfRule>
  </conditionalFormatting>
  <conditionalFormatting sqref="K107:K108">
    <cfRule type="expression" dxfId="1195" priority="13960" stopIfTrue="1">
      <formula>$E110=""</formula>
    </cfRule>
    <cfRule type="expression" dxfId="1194" priority="13961" stopIfTrue="1">
      <formula>#REF!&lt;&gt;""</formula>
    </cfRule>
    <cfRule type="expression" dxfId="1193" priority="13962" stopIfTrue="1">
      <formula>AND($F110="",$E110&lt;&gt;"")</formula>
    </cfRule>
  </conditionalFormatting>
  <conditionalFormatting sqref="E299">
    <cfRule type="expression" dxfId="1192" priority="13981" stopIfTrue="1">
      <formula>$F112=""</formula>
    </cfRule>
    <cfRule type="expression" dxfId="1191" priority="13982" stopIfTrue="1">
      <formula>#REF!&lt;&gt;""</formula>
    </cfRule>
    <cfRule type="expression" dxfId="1190" priority="13983" stopIfTrue="1">
      <formula>AND($G112="",$F112&lt;&gt;"")</formula>
    </cfRule>
  </conditionalFormatting>
  <conditionalFormatting sqref="E262">
    <cfRule type="expression" dxfId="1189" priority="14017" stopIfTrue="1">
      <formula>#REF!=""</formula>
    </cfRule>
    <cfRule type="expression" dxfId="1188" priority="14018" stopIfTrue="1">
      <formula>#REF!&lt;&gt;""</formula>
    </cfRule>
    <cfRule type="expression" dxfId="1187" priority="14019" stopIfTrue="1">
      <formula>AND(#REF!="",#REF!&lt;&gt;"")</formula>
    </cfRule>
  </conditionalFormatting>
  <conditionalFormatting sqref="J230">
    <cfRule type="expression" dxfId="1186" priority="14041" stopIfTrue="1">
      <formula>$E147=""</formula>
    </cfRule>
    <cfRule type="expression" dxfId="1185" priority="14042" stopIfTrue="1">
      <formula>#REF!&lt;&gt;""</formula>
    </cfRule>
    <cfRule type="expression" dxfId="1184" priority="14043" stopIfTrue="1">
      <formula>AND($F147="",$E147&lt;&gt;"")</formula>
    </cfRule>
  </conditionalFormatting>
  <conditionalFormatting sqref="J241">
    <cfRule type="expression" dxfId="1183" priority="14065" stopIfTrue="1">
      <formula>$E149=""</formula>
    </cfRule>
    <cfRule type="expression" dxfId="1182" priority="14066" stopIfTrue="1">
      <formula>#REF!&lt;&gt;""</formula>
    </cfRule>
    <cfRule type="expression" dxfId="1181" priority="14067" stopIfTrue="1">
      <formula>AND($F149="",$E149&lt;&gt;"")</formula>
    </cfRule>
  </conditionalFormatting>
  <conditionalFormatting sqref="J250:J251">
    <cfRule type="expression" dxfId="1180" priority="14068" stopIfTrue="1">
      <formula>$E223=""</formula>
    </cfRule>
    <cfRule type="expression" dxfId="1179" priority="14069" stopIfTrue="1">
      <formula>#REF!&lt;&gt;""</formula>
    </cfRule>
    <cfRule type="expression" dxfId="1178" priority="14070" stopIfTrue="1">
      <formula>AND($F223="",$E223&lt;&gt;"")</formula>
    </cfRule>
  </conditionalFormatting>
  <conditionalFormatting sqref="J299">
    <cfRule type="expression" dxfId="1177" priority="14098" stopIfTrue="1">
      <formula>$E227=""</formula>
    </cfRule>
    <cfRule type="expression" dxfId="1176" priority="14099" stopIfTrue="1">
      <formula>#REF!&lt;&gt;""</formula>
    </cfRule>
    <cfRule type="expression" dxfId="1175" priority="14100" stopIfTrue="1">
      <formula>AND($F227="",$E227&lt;&gt;"")</formula>
    </cfRule>
  </conditionalFormatting>
  <conditionalFormatting sqref="J231 J308:J309">
    <cfRule type="expression" dxfId="1174" priority="14110" stopIfTrue="1">
      <formula>$E149=""</formula>
    </cfRule>
    <cfRule type="expression" dxfId="1173" priority="14111" stopIfTrue="1">
      <formula>#REF!&lt;&gt;""</formula>
    </cfRule>
    <cfRule type="expression" dxfId="1172" priority="14112" stopIfTrue="1">
      <formula>AND($F149="",$E149&lt;&gt;"")</formula>
    </cfRule>
  </conditionalFormatting>
  <conditionalFormatting sqref="J229:K229">
    <cfRule type="expression" dxfId="1171" priority="14152" stopIfTrue="1">
      <formula>$E148=""</formula>
    </cfRule>
    <cfRule type="expression" dxfId="1170" priority="14153" stopIfTrue="1">
      <formula>#REF!&lt;&gt;""</formula>
    </cfRule>
    <cfRule type="expression" dxfId="1169" priority="14154" stopIfTrue="1">
      <formula>AND($F148="",$E148&lt;&gt;"")</formula>
    </cfRule>
  </conditionalFormatting>
  <conditionalFormatting sqref="J395">
    <cfRule type="expression" dxfId="1168" priority="14170" stopIfTrue="1">
      <formula>$E232=""</formula>
    </cfRule>
    <cfRule type="expression" dxfId="1167" priority="14171" stopIfTrue="1">
      <formula>#REF!&lt;&gt;""</formula>
    </cfRule>
    <cfRule type="expression" dxfId="1166" priority="14172" stopIfTrue="1">
      <formula>AND($F232="",$E232&lt;&gt;"")</formula>
    </cfRule>
  </conditionalFormatting>
  <conditionalFormatting sqref="J234">
    <cfRule type="expression" dxfId="1165" priority="14194" stopIfTrue="1">
      <formula>$E148=""</formula>
    </cfRule>
    <cfRule type="expression" dxfId="1164" priority="14195" stopIfTrue="1">
      <formula>#REF!&lt;&gt;""</formula>
    </cfRule>
    <cfRule type="expression" dxfId="1163" priority="14196" stopIfTrue="1">
      <formula>AND($F148="",$E148&lt;&gt;"")</formula>
    </cfRule>
  </conditionalFormatting>
  <conditionalFormatting sqref="J390:J391">
    <cfRule type="expression" dxfId="1162" priority="14212" stopIfTrue="1">
      <formula>$E232=""</formula>
    </cfRule>
    <cfRule type="expression" dxfId="1161" priority="14213" stopIfTrue="1">
      <formula>#REF!&lt;&gt;""</formula>
    </cfRule>
    <cfRule type="expression" dxfId="1160" priority="14214" stopIfTrue="1">
      <formula>AND($F232="",$E232&lt;&gt;"")</formula>
    </cfRule>
  </conditionalFormatting>
  <conditionalFormatting sqref="J314">
    <cfRule type="expression" dxfId="1159" priority="14245" stopIfTrue="1">
      <formula>$E227=""</formula>
    </cfRule>
    <cfRule type="expression" dxfId="1158" priority="14246" stopIfTrue="1">
      <formula>#REF!&lt;&gt;""</formula>
    </cfRule>
    <cfRule type="expression" dxfId="1157" priority="14247" stopIfTrue="1">
      <formula>AND($F227="",$E227&lt;&gt;"")</formula>
    </cfRule>
  </conditionalFormatting>
  <conditionalFormatting sqref="J337">
    <cfRule type="expression" dxfId="1156" priority="14254" stopIfTrue="1">
      <formula>#REF!=""</formula>
    </cfRule>
    <cfRule type="expression" dxfId="1155" priority="14255" stopIfTrue="1">
      <formula>#REF!&lt;&gt;""</formula>
    </cfRule>
    <cfRule type="expression" dxfId="1154" priority="14256" stopIfTrue="1">
      <formula>AND(#REF!="",#REF!&lt;&gt;"")</formula>
    </cfRule>
  </conditionalFormatting>
  <conditionalFormatting sqref="J399:J400">
    <cfRule type="expression" dxfId="1153" priority="14601" stopIfTrue="1">
      <formula>$E232=""</formula>
    </cfRule>
    <cfRule type="expression" dxfId="1152" priority="14602" stopIfTrue="1">
      <formula>#REF!&lt;&gt;""</formula>
    </cfRule>
    <cfRule type="expression" dxfId="1151" priority="14603" stopIfTrue="1">
      <formula>AND($F232="",$E232&lt;&gt;"")</formula>
    </cfRule>
  </conditionalFormatting>
  <conditionalFormatting sqref="J447:K448">
    <cfRule type="expression" dxfId="1150" priority="14619" stopIfTrue="1">
      <formula>$E245=""</formula>
    </cfRule>
    <cfRule type="expression" dxfId="1149" priority="14620" stopIfTrue="1">
      <formula>#REF!&lt;&gt;""</formula>
    </cfRule>
    <cfRule type="expression" dxfId="1148" priority="14621" stopIfTrue="1">
      <formula>AND($F245="",$E245&lt;&gt;"")</formula>
    </cfRule>
  </conditionalFormatting>
  <conditionalFormatting sqref="J450:K450">
    <cfRule type="expression" dxfId="1147" priority="14625" stopIfTrue="1">
      <formula>#REF!=""</formula>
    </cfRule>
    <cfRule type="expression" dxfId="1146" priority="14626" stopIfTrue="1">
      <formula>#REF!&lt;&gt;""</formula>
    </cfRule>
    <cfRule type="expression" dxfId="1145" priority="14627" stopIfTrue="1">
      <formula>AND(#REF!="",#REF!&lt;&gt;"")</formula>
    </cfRule>
  </conditionalFormatting>
  <conditionalFormatting sqref="J463:K464">
    <cfRule type="expression" dxfId="1144" priority="14652" stopIfTrue="1">
      <formula>$E245=""</formula>
    </cfRule>
    <cfRule type="expression" dxfId="1143" priority="14653" stopIfTrue="1">
      <formula>#REF!&lt;&gt;""</formula>
    </cfRule>
    <cfRule type="expression" dxfId="1142" priority="14654" stopIfTrue="1">
      <formula>AND($F245="",$E245&lt;&gt;"")</formula>
    </cfRule>
  </conditionalFormatting>
  <conditionalFormatting sqref="J466">
    <cfRule type="expression" dxfId="1141" priority="14807" stopIfTrue="1">
      <formula>#REF!=""</formula>
    </cfRule>
    <cfRule type="expression" dxfId="1140" priority="14808" stopIfTrue="1">
      <formula>#REF!&lt;&gt;""</formula>
    </cfRule>
    <cfRule type="expression" dxfId="1139" priority="14809" stopIfTrue="1">
      <formula>AND(#REF!="",#REF!&lt;&gt;"")</formula>
    </cfRule>
  </conditionalFormatting>
  <conditionalFormatting sqref="J467 J470">
    <cfRule type="expression" dxfId="1138" priority="14846" stopIfTrue="1">
      <formula>$E247=""</formula>
    </cfRule>
    <cfRule type="expression" dxfId="1137" priority="14847" stopIfTrue="1">
      <formula>#REF!&lt;&gt;""</formula>
    </cfRule>
    <cfRule type="expression" dxfId="1136" priority="14848" stopIfTrue="1">
      <formula>AND($F247="",$E247&lt;&gt;"")</formula>
    </cfRule>
  </conditionalFormatting>
  <conditionalFormatting sqref="J268:J269">
    <cfRule type="expression" dxfId="1135" priority="15049" stopIfTrue="1">
      <formula>$E225=""</formula>
    </cfRule>
    <cfRule type="expression" dxfId="1134" priority="15050" stopIfTrue="1">
      <formula>#REF!&lt;&gt;""</formula>
    </cfRule>
    <cfRule type="expression" dxfId="1133" priority="15051" stopIfTrue="1">
      <formula>AND($F225="",$E225&lt;&gt;"")</formula>
    </cfRule>
  </conditionalFormatting>
  <conditionalFormatting sqref="J420:J421">
    <cfRule type="expression" dxfId="1132" priority="15091" stopIfTrue="1">
      <formula>$E249=""</formula>
    </cfRule>
    <cfRule type="expression" dxfId="1131" priority="15092" stopIfTrue="1">
      <formula>#REF!&lt;&gt;""</formula>
    </cfRule>
    <cfRule type="expression" dxfId="1130" priority="15093" stopIfTrue="1">
      <formula>AND($F249="",$E249&lt;&gt;"")</formula>
    </cfRule>
  </conditionalFormatting>
  <conditionalFormatting sqref="J267">
    <cfRule type="expression" dxfId="1129" priority="15142" stopIfTrue="1">
      <formula>$E226=""</formula>
    </cfRule>
    <cfRule type="expression" dxfId="1128" priority="15143" stopIfTrue="1">
      <formula>#REF!&lt;&gt;""</formula>
    </cfRule>
    <cfRule type="expression" dxfId="1127" priority="15144" stopIfTrue="1">
      <formula>AND($F226="",$E226&lt;&gt;"")</formula>
    </cfRule>
  </conditionalFormatting>
  <conditionalFormatting sqref="E267">
    <cfRule type="expression" dxfId="1126" priority="15151" stopIfTrue="1">
      <formula>#REF!=""</formula>
    </cfRule>
    <cfRule type="expression" dxfId="1125" priority="15152" stopIfTrue="1">
      <formula>#REF!&lt;&gt;""</formula>
    </cfRule>
    <cfRule type="expression" dxfId="1124" priority="15153" stopIfTrue="1">
      <formula>AND(#REF!="",#REF!&lt;&gt;"")</formula>
    </cfRule>
  </conditionalFormatting>
  <conditionalFormatting sqref="J267">
    <cfRule type="expression" dxfId="1123" priority="417" stopIfTrue="1">
      <formula>$E211=""</formula>
    </cfRule>
    <cfRule type="expression" dxfId="1122" priority="418" stopIfTrue="1">
      <formula>#REF!&lt;&gt;""</formula>
    </cfRule>
    <cfRule type="expression" dxfId="1121" priority="419" stopIfTrue="1">
      <formula>AND($F211="",$E211&lt;&gt;"")</formula>
    </cfRule>
  </conditionalFormatting>
  <conditionalFormatting sqref="J264:J265">
    <cfRule type="expression" dxfId="1120" priority="414" stopIfTrue="1">
      <formula>$E211=""</formula>
    </cfRule>
    <cfRule type="expression" dxfId="1119" priority="415" stopIfTrue="1">
      <formula>#REF!&lt;&gt;""</formula>
    </cfRule>
    <cfRule type="expression" dxfId="1118" priority="416" stopIfTrue="1">
      <formula>AND($F211="",$E211&lt;&gt;"")</formula>
    </cfRule>
  </conditionalFormatting>
  <conditionalFormatting sqref="E315:E317">
    <cfRule type="expression" dxfId="1117" priority="15396" stopIfTrue="1">
      <formula>$F107=""</formula>
    </cfRule>
    <cfRule type="expression" dxfId="1116" priority="15397" stopIfTrue="1">
      <formula>#REF!&lt;&gt;""</formula>
    </cfRule>
    <cfRule type="expression" dxfId="1115" priority="15398" stopIfTrue="1">
      <formula>AND($G107="",$F107&lt;&gt;"")</formula>
    </cfRule>
  </conditionalFormatting>
  <conditionalFormatting sqref="J266">
    <cfRule type="expression" dxfId="1114" priority="15441" stopIfTrue="1">
      <formula>$E227=""</formula>
    </cfRule>
    <cfRule type="expression" dxfId="1113" priority="15442" stopIfTrue="1">
      <formula>#REF!&lt;&gt;""</formula>
    </cfRule>
    <cfRule type="expression" dxfId="1112" priority="15443" stopIfTrue="1">
      <formula>AND($F227="",$E227&lt;&gt;"")</formula>
    </cfRule>
  </conditionalFormatting>
  <conditionalFormatting sqref="E266">
    <cfRule type="expression" dxfId="1111" priority="15447" stopIfTrue="1">
      <formula>#REF!=""</formula>
    </cfRule>
    <cfRule type="expression" dxfId="1110" priority="15448" stopIfTrue="1">
      <formula>#REF!&lt;&gt;""</formula>
    </cfRule>
    <cfRule type="expression" dxfId="1109" priority="15449" stopIfTrue="1">
      <formula>AND(#REF!="",#REF!&lt;&gt;"")</formula>
    </cfRule>
  </conditionalFormatting>
  <conditionalFormatting sqref="J266">
    <cfRule type="expression" dxfId="1108" priority="15462" stopIfTrue="1">
      <formula>$E212=""</formula>
    </cfRule>
    <cfRule type="expression" dxfId="1107" priority="15463" stopIfTrue="1">
      <formula>#REF!&lt;&gt;""</formula>
    </cfRule>
    <cfRule type="expression" dxfId="1106" priority="15464" stopIfTrue="1">
      <formula>AND($F212="",$E212&lt;&gt;"")</formula>
    </cfRule>
  </conditionalFormatting>
  <conditionalFormatting sqref="E265:E266">
    <cfRule type="expression" dxfId="1105" priority="411" stopIfTrue="1">
      <formula>$F71=""</formula>
    </cfRule>
    <cfRule type="expression" dxfId="1104" priority="412" stopIfTrue="1">
      <formula>#REF!&lt;&gt;""</formula>
    </cfRule>
    <cfRule type="expression" dxfId="1103" priority="413" stopIfTrue="1">
      <formula>AND($G71="",$F71&lt;&gt;"")</formula>
    </cfRule>
  </conditionalFormatting>
  <conditionalFormatting sqref="E296">
    <cfRule type="expression" dxfId="1102" priority="15718" stopIfTrue="1">
      <formula>$F112=""</formula>
    </cfRule>
    <cfRule type="expression" dxfId="1101" priority="15719" stopIfTrue="1">
      <formula>#REF!&lt;&gt;""</formula>
    </cfRule>
    <cfRule type="expression" dxfId="1100" priority="15720" stopIfTrue="1">
      <formula>AND($G112="",$F112&lt;&gt;"")</formula>
    </cfRule>
  </conditionalFormatting>
  <conditionalFormatting sqref="E312:E314 E316:E317">
    <cfRule type="expression" dxfId="1099" priority="15748" stopIfTrue="1">
      <formula>$F112=""</formula>
    </cfRule>
    <cfRule type="expression" dxfId="1098" priority="15749" stopIfTrue="1">
      <formula>#REF!&lt;&gt;""</formula>
    </cfRule>
    <cfRule type="expression" dxfId="1097" priority="15750" stopIfTrue="1">
      <formula>AND($G112="",$F112&lt;&gt;"")</formula>
    </cfRule>
  </conditionalFormatting>
  <conditionalFormatting sqref="J333:J334">
    <cfRule type="expression" dxfId="1096" priority="15772" stopIfTrue="1">
      <formula>$E235=""</formula>
    </cfRule>
    <cfRule type="expression" dxfId="1095" priority="15773" stopIfTrue="1">
      <formula>#REF!&lt;&gt;""</formula>
    </cfRule>
    <cfRule type="expression" dxfId="1094" priority="15774" stopIfTrue="1">
      <formula>AND($F235="",$E235&lt;&gt;"")</formula>
    </cfRule>
  </conditionalFormatting>
  <conditionalFormatting sqref="J326">
    <cfRule type="expression" dxfId="1093" priority="15805" stopIfTrue="1">
      <formula>$E227=""</formula>
    </cfRule>
    <cfRule type="expression" dxfId="1092" priority="15806" stopIfTrue="1">
      <formula>#REF!&lt;&gt;""</formula>
    </cfRule>
    <cfRule type="expression" dxfId="1091" priority="15807" stopIfTrue="1">
      <formula>AND($F227="",$E227&lt;&gt;"")</formula>
    </cfRule>
  </conditionalFormatting>
  <conditionalFormatting sqref="J289:K289">
    <cfRule type="expression" dxfId="1090" priority="15826" stopIfTrue="1">
      <formula>$E225=""</formula>
    </cfRule>
    <cfRule type="expression" dxfId="1089" priority="15827" stopIfTrue="1">
      <formula>#REF!&lt;&gt;""</formula>
    </cfRule>
    <cfRule type="expression" dxfId="1088" priority="15828" stopIfTrue="1">
      <formula>AND($F225="",$E225&lt;&gt;"")</formula>
    </cfRule>
  </conditionalFormatting>
  <conditionalFormatting sqref="E303:E304">
    <cfRule type="expression" dxfId="1087" priority="15877" stopIfTrue="1">
      <formula>$F116=""</formula>
    </cfRule>
    <cfRule type="expression" dxfId="1086" priority="15878" stopIfTrue="1">
      <formula>#REF!&lt;&gt;""</formula>
    </cfRule>
    <cfRule type="expression" dxfId="1085" priority="15879" stopIfTrue="1">
      <formula>AND($G116="",$F116&lt;&gt;"")</formula>
    </cfRule>
  </conditionalFormatting>
  <conditionalFormatting sqref="J302">
    <cfRule type="expression" dxfId="1084" priority="15898" stopIfTrue="1">
      <formula>$E231=""</formula>
    </cfRule>
    <cfRule type="expression" dxfId="1083" priority="15899" stopIfTrue="1">
      <formula>#REF!&lt;&gt;""</formula>
    </cfRule>
    <cfRule type="expression" dxfId="1082" priority="15900" stopIfTrue="1">
      <formula>AND($F231="",$E231&lt;&gt;"")</formula>
    </cfRule>
  </conditionalFormatting>
  <conditionalFormatting sqref="E297:E298">
    <cfRule type="expression" dxfId="1081" priority="405" stopIfTrue="1">
      <formula>$F113=""</formula>
    </cfRule>
    <cfRule type="expression" dxfId="1080" priority="406" stopIfTrue="1">
      <formula>#REF!&lt;&gt;""</formula>
    </cfRule>
    <cfRule type="expression" dxfId="1079" priority="407" stopIfTrue="1">
      <formula>AND($G113="",$F113&lt;&gt;"")</formula>
    </cfRule>
  </conditionalFormatting>
  <conditionalFormatting sqref="E301:E302">
    <cfRule type="expression" dxfId="1078" priority="399" stopIfTrue="1">
      <formula>$F116=""</formula>
    </cfRule>
    <cfRule type="expression" dxfId="1077" priority="400" stopIfTrue="1">
      <formula>#REF!&lt;&gt;""</formula>
    </cfRule>
    <cfRule type="expression" dxfId="1076" priority="401" stopIfTrue="1">
      <formula>AND($G116="",$F116&lt;&gt;"")</formula>
    </cfRule>
  </conditionalFormatting>
  <conditionalFormatting sqref="J335">
    <cfRule type="expression" dxfId="1075" priority="15949" stopIfTrue="1">
      <formula>$E236=""</formula>
    </cfRule>
    <cfRule type="expression" dxfId="1074" priority="15950" stopIfTrue="1">
      <formula>#REF!&lt;&gt;""</formula>
    </cfRule>
    <cfRule type="expression" dxfId="1073" priority="15951" stopIfTrue="1">
      <formula>AND($F236="",$E236&lt;&gt;"")</formula>
    </cfRule>
  </conditionalFormatting>
  <conditionalFormatting sqref="E369">
    <cfRule type="expression" dxfId="1072" priority="15970" stopIfTrue="1">
      <formula>$F127=""</formula>
    </cfRule>
    <cfRule type="expression" dxfId="1071" priority="15971" stopIfTrue="1">
      <formula>#REF!&lt;&gt;""</formula>
    </cfRule>
    <cfRule type="expression" dxfId="1070" priority="15972" stopIfTrue="1">
      <formula>AND($G127="",$F127&lt;&gt;"")</formula>
    </cfRule>
  </conditionalFormatting>
  <conditionalFormatting sqref="J387">
    <cfRule type="expression" dxfId="1069" priority="15985" stopIfTrue="1">
      <formula>$E232=""</formula>
    </cfRule>
    <cfRule type="expression" dxfId="1068" priority="15986" stopIfTrue="1">
      <formula>#REF!&lt;&gt;""</formula>
    </cfRule>
    <cfRule type="expression" dxfId="1067" priority="15987" stopIfTrue="1">
      <formula>AND($F232="",$E232&lt;&gt;"")</formula>
    </cfRule>
  </conditionalFormatting>
  <conditionalFormatting sqref="J372:J373">
    <cfRule type="expression" dxfId="1066" priority="16003" stopIfTrue="1">
      <formula>$E226=""</formula>
    </cfRule>
    <cfRule type="expression" dxfId="1065" priority="16004" stopIfTrue="1">
      <formula>#REF!&lt;&gt;""</formula>
    </cfRule>
    <cfRule type="expression" dxfId="1064" priority="16005" stopIfTrue="1">
      <formula>AND($F226="",$E226&lt;&gt;"")</formula>
    </cfRule>
  </conditionalFormatting>
  <conditionalFormatting sqref="K372:K373">
    <cfRule type="expression" dxfId="1063" priority="16009" stopIfTrue="1">
      <formula>$E226=""</formula>
    </cfRule>
    <cfRule type="expression" dxfId="1062" priority="16010" stopIfTrue="1">
      <formula>#REF!&lt;&gt;""</formula>
    </cfRule>
    <cfRule type="expression" dxfId="1061" priority="16011" stopIfTrue="1">
      <formula>AND($F226="",$E226&lt;&gt;"")</formula>
    </cfRule>
  </conditionalFormatting>
  <conditionalFormatting sqref="E370:E373">
    <cfRule type="expression" dxfId="1060" priority="393" stopIfTrue="1">
      <formula>$F127=""</formula>
    </cfRule>
    <cfRule type="expression" dxfId="1059" priority="394" stopIfTrue="1">
      <formula>#REF!&lt;&gt;""</formula>
    </cfRule>
    <cfRule type="expression" dxfId="1058" priority="395" stopIfTrue="1">
      <formula>AND($G127="",$F127&lt;&gt;"")</formula>
    </cfRule>
  </conditionalFormatting>
  <conditionalFormatting sqref="J396:J397">
    <cfRule type="expression" dxfId="1057" priority="16027" stopIfTrue="1">
      <formula>$E232=""</formula>
    </cfRule>
    <cfRule type="expression" dxfId="1056" priority="16028" stopIfTrue="1">
      <formula>#REF!&lt;&gt;""</formula>
    </cfRule>
    <cfRule type="expression" dxfId="1055" priority="16029" stopIfTrue="1">
      <formula>AND($F232="",$E232&lt;&gt;"")</formula>
    </cfRule>
  </conditionalFormatting>
  <conditionalFormatting sqref="J392:J393">
    <cfRule type="expression" dxfId="1054" priority="16069" stopIfTrue="1">
      <formula>$E232=""</formula>
    </cfRule>
    <cfRule type="expression" dxfId="1053" priority="16070" stopIfTrue="1">
      <formula>#REF!&lt;&gt;""</formula>
    </cfRule>
    <cfRule type="expression" dxfId="1052" priority="16071" stopIfTrue="1">
      <formula>AND($F232="",$E232&lt;&gt;"")</formula>
    </cfRule>
  </conditionalFormatting>
  <conditionalFormatting sqref="J425">
    <cfRule type="expression" dxfId="1051" priority="16117" stopIfTrue="1">
      <formula>$E250=""</formula>
    </cfRule>
    <cfRule type="expression" dxfId="1050" priority="16118" stopIfTrue="1">
      <formula>#REF!&lt;&gt;""</formula>
    </cfRule>
    <cfRule type="expression" dxfId="1049" priority="16119" stopIfTrue="1">
      <formula>AND($F250="",$E250&lt;&gt;"")</formula>
    </cfRule>
  </conditionalFormatting>
  <conditionalFormatting sqref="J431:K432">
    <cfRule type="expression" dxfId="1048" priority="16120" stopIfTrue="1">
      <formula>$E243=""</formula>
    </cfRule>
    <cfRule type="expression" dxfId="1047" priority="16121" stopIfTrue="1">
      <formula>#REF!&lt;&gt;""</formula>
    </cfRule>
    <cfRule type="expression" dxfId="1046" priority="16122" stopIfTrue="1">
      <formula>AND($F243="",$E243&lt;&gt;"")</formula>
    </cfRule>
  </conditionalFormatting>
  <conditionalFormatting sqref="J436:K437">
    <cfRule type="expression" dxfId="1045" priority="16177" stopIfTrue="1">
      <formula>$E244=""</formula>
    </cfRule>
    <cfRule type="expression" dxfId="1044" priority="16178" stopIfTrue="1">
      <formula>#REF!&lt;&gt;""</formula>
    </cfRule>
    <cfRule type="expression" dxfId="1043" priority="16179" stopIfTrue="1">
      <formula>AND($F244="",$E244&lt;&gt;"")</formula>
    </cfRule>
  </conditionalFormatting>
  <conditionalFormatting sqref="J446:K446">
    <cfRule type="expression" dxfId="1042" priority="16201" stopIfTrue="1">
      <formula>$E245=""</formula>
    </cfRule>
    <cfRule type="expression" dxfId="1041" priority="16202" stopIfTrue="1">
      <formula>#REF!&lt;&gt;""</formula>
    </cfRule>
    <cfRule type="expression" dxfId="1040" priority="16203" stopIfTrue="1">
      <formula>AND($F245="",$E245&lt;&gt;"")</formula>
    </cfRule>
  </conditionalFormatting>
  <conditionalFormatting sqref="J449:K449">
    <cfRule type="expression" dxfId="1039" priority="16225" stopIfTrue="1">
      <formula>$E246=""</formula>
    </cfRule>
    <cfRule type="expression" dxfId="1038" priority="16226" stopIfTrue="1">
      <formula>#REF!&lt;&gt;""</formula>
    </cfRule>
    <cfRule type="expression" dxfId="1037" priority="16227" stopIfTrue="1">
      <formula>AND($F246="",$E246&lt;&gt;"")</formula>
    </cfRule>
  </conditionalFormatting>
  <conditionalFormatting sqref="J478">
    <cfRule type="expression" dxfId="1036" priority="16228" stopIfTrue="1">
      <formula>$E244=""</formula>
    </cfRule>
    <cfRule type="expression" dxfId="1035" priority="16229" stopIfTrue="1">
      <formula>#REF!&lt;&gt;""</formula>
    </cfRule>
    <cfRule type="expression" dxfId="1034" priority="16230" stopIfTrue="1">
      <formula>AND($F244="",$E244&lt;&gt;"")</formula>
    </cfRule>
  </conditionalFormatting>
  <conditionalFormatting sqref="J473">
    <cfRule type="expression" dxfId="1033" priority="16246" stopIfTrue="1">
      <formula>$E246=""</formula>
    </cfRule>
    <cfRule type="expression" dxfId="1032" priority="16247" stopIfTrue="1">
      <formula>#REF!&lt;&gt;""</formula>
    </cfRule>
    <cfRule type="expression" dxfId="1031" priority="16248" stopIfTrue="1">
      <formula>AND($F246="",$E246&lt;&gt;"")</formula>
    </cfRule>
  </conditionalFormatting>
  <conditionalFormatting sqref="J476">
    <cfRule type="expression" dxfId="1030" priority="16252" stopIfTrue="1">
      <formula>$E244=""</formula>
    </cfRule>
    <cfRule type="expression" dxfId="1029" priority="16253" stopIfTrue="1">
      <formula>#REF!&lt;&gt;""</formula>
    </cfRule>
    <cfRule type="expression" dxfId="1028" priority="16254" stopIfTrue="1">
      <formula>AND($F244="",$E244&lt;&gt;"")</formula>
    </cfRule>
  </conditionalFormatting>
  <conditionalFormatting sqref="K484">
    <cfRule type="expression" dxfId="1027" priority="16264" stopIfTrue="1">
      <formula>$E5=""</formula>
    </cfRule>
    <cfRule type="expression" dxfId="1026" priority="16265" stopIfTrue="1">
      <formula>#REF!&lt;&gt;""</formula>
    </cfRule>
    <cfRule type="expression" dxfId="1025" priority="16266" stopIfTrue="1">
      <formula>AND($F5="",$E5&lt;&gt;"")</formula>
    </cfRule>
  </conditionalFormatting>
  <conditionalFormatting sqref="J492:J493">
    <cfRule type="expression" dxfId="1024" priority="16270" stopIfTrue="1">
      <formula>$E3=""</formula>
    </cfRule>
    <cfRule type="expression" dxfId="1023" priority="16271" stopIfTrue="1">
      <formula>#REF!&lt;&gt;""</formula>
    </cfRule>
    <cfRule type="expression" dxfId="1022" priority="16272" stopIfTrue="1">
      <formula>AND($F3="",$E3&lt;&gt;"")</formula>
    </cfRule>
  </conditionalFormatting>
  <conditionalFormatting sqref="J491">
    <cfRule type="expression" dxfId="1021" priority="16276" stopIfTrue="1">
      <formula>$E3=""</formula>
    </cfRule>
    <cfRule type="expression" dxfId="1020" priority="16277" stopIfTrue="1">
      <formula>#REF!&lt;&gt;""</formula>
    </cfRule>
    <cfRule type="expression" dxfId="1019" priority="16278" stopIfTrue="1">
      <formula>AND($F3="",$E3&lt;&gt;"")</formula>
    </cfRule>
  </conditionalFormatting>
  <conditionalFormatting sqref="J497:K497">
    <cfRule type="expression" dxfId="1018" priority="16282" stopIfTrue="1">
      <formula>$E245=""</formula>
    </cfRule>
    <cfRule type="expression" dxfId="1017" priority="16283" stopIfTrue="1">
      <formula>#REF!&lt;&gt;""</formula>
    </cfRule>
    <cfRule type="expression" dxfId="1016" priority="16284" stopIfTrue="1">
      <formula>AND($F245="",$E245&lt;&gt;"")</formula>
    </cfRule>
  </conditionalFormatting>
  <conditionalFormatting sqref="J503:K503">
    <cfRule type="expression" dxfId="1015" priority="16288" stopIfTrue="1">
      <formula>$E246=""</formula>
    </cfRule>
    <cfRule type="expression" dxfId="1014" priority="16289" stopIfTrue="1">
      <formula>#REF!&lt;&gt;""</formula>
    </cfRule>
    <cfRule type="expression" dxfId="1013" priority="16290" stopIfTrue="1">
      <formula>AND($F246="",$E246&lt;&gt;"")</formula>
    </cfRule>
  </conditionalFormatting>
  <conditionalFormatting sqref="J508">
    <cfRule type="expression" dxfId="1012" priority="16297" stopIfTrue="1">
      <formula>$E246=""</formula>
    </cfRule>
    <cfRule type="expression" dxfId="1011" priority="16298" stopIfTrue="1">
      <formula>#REF!&lt;&gt;""</formula>
    </cfRule>
    <cfRule type="expression" dxfId="1010" priority="16299" stopIfTrue="1">
      <formula>AND($F246="",$E246&lt;&gt;"")</formula>
    </cfRule>
  </conditionalFormatting>
  <conditionalFormatting sqref="J512">
    <cfRule type="expression" dxfId="1009" priority="16303" stopIfTrue="1">
      <formula>$E245=""</formula>
    </cfRule>
    <cfRule type="expression" dxfId="1008" priority="16304" stopIfTrue="1">
      <formula>#REF!&lt;&gt;""</formula>
    </cfRule>
    <cfRule type="expression" dxfId="1007" priority="16305" stopIfTrue="1">
      <formula>AND($F245="",$E245&lt;&gt;"")</formula>
    </cfRule>
  </conditionalFormatting>
  <conditionalFormatting sqref="J511">
    <cfRule type="expression" dxfId="1006" priority="16309" stopIfTrue="1">
      <formula>$E245=""</formula>
    </cfRule>
    <cfRule type="expression" dxfId="1005" priority="16310" stopIfTrue="1">
      <formula>#REF!&lt;&gt;""</formula>
    </cfRule>
    <cfRule type="expression" dxfId="1004" priority="16311" stopIfTrue="1">
      <formula>AND($F245="",$E245&lt;&gt;"")</formula>
    </cfRule>
  </conditionalFormatting>
  <conditionalFormatting sqref="J611">
    <cfRule type="expression" dxfId="1003" priority="16312" stopIfTrue="1">
      <formula>$E430=""</formula>
    </cfRule>
    <cfRule type="expression" dxfId="1002" priority="16313" stopIfTrue="1">
      <formula>#REF!&lt;&gt;""</formula>
    </cfRule>
    <cfRule type="expression" dxfId="1001" priority="16314" stopIfTrue="1">
      <formula>AND($F430="",$E430&lt;&gt;"")</formula>
    </cfRule>
  </conditionalFormatting>
  <conditionalFormatting sqref="J609 J623:J626">
    <cfRule type="expression" dxfId="1000" priority="343" stopIfTrue="1">
      <formula>$E414=""</formula>
    </cfRule>
    <cfRule type="expression" dxfId="999" priority="344" stopIfTrue="1">
      <formula>#REF!&lt;&gt;""</formula>
    </cfRule>
    <cfRule type="expression" dxfId="998" priority="345" stopIfTrue="1">
      <formula>AND($F414="",$E414&lt;&gt;"")</formula>
    </cfRule>
  </conditionalFormatting>
  <conditionalFormatting sqref="J604">
    <cfRule type="expression" dxfId="997" priority="346" stopIfTrue="1">
      <formula>$E414=""</formula>
    </cfRule>
    <cfRule type="expression" dxfId="996" priority="347" stopIfTrue="1">
      <formula>#REF!&lt;&gt;""</formula>
    </cfRule>
    <cfRule type="expression" dxfId="995" priority="348" stopIfTrue="1">
      <formula>AND($F414="",$E414&lt;&gt;"")</formula>
    </cfRule>
  </conditionalFormatting>
  <conditionalFormatting sqref="J614">
    <cfRule type="expression" dxfId="994" priority="16318" stopIfTrue="1">
      <formula>$E432=""</formula>
    </cfRule>
    <cfRule type="expression" dxfId="993" priority="16319" stopIfTrue="1">
      <formula>#REF!&lt;&gt;""</formula>
    </cfRule>
    <cfRule type="expression" dxfId="992" priority="16320" stopIfTrue="1">
      <formula>AND($F432="",$E432&lt;&gt;"")</formula>
    </cfRule>
  </conditionalFormatting>
  <conditionalFormatting sqref="J619">
    <cfRule type="expression" dxfId="991" priority="16324" stopIfTrue="1">
      <formula>$E431=""</formula>
    </cfRule>
    <cfRule type="expression" dxfId="990" priority="16325" stopIfTrue="1">
      <formula>#REF!&lt;&gt;""</formula>
    </cfRule>
    <cfRule type="expression" dxfId="989" priority="16326" stopIfTrue="1">
      <formula>AND($F431="",$E431&lt;&gt;"")</formula>
    </cfRule>
  </conditionalFormatting>
  <conditionalFormatting sqref="J622">
    <cfRule type="expression" dxfId="988" priority="16336" stopIfTrue="1">
      <formula>$E428=""</formula>
    </cfRule>
    <cfRule type="expression" dxfId="987" priority="16337" stopIfTrue="1">
      <formula>#REF!&lt;&gt;""</formula>
    </cfRule>
    <cfRule type="expression" dxfId="986" priority="16338" stopIfTrue="1">
      <formula>AND($F428="",$E428&lt;&gt;"")</formula>
    </cfRule>
  </conditionalFormatting>
  <conditionalFormatting sqref="J701:J703">
    <cfRule type="expression" dxfId="985" priority="16339" stopIfTrue="1">
      <formula>#REF!=""</formula>
    </cfRule>
    <cfRule type="expression" dxfId="984" priority="16340" stopIfTrue="1">
      <formula>#REF!&lt;&gt;""</formula>
    </cfRule>
    <cfRule type="expression" dxfId="983" priority="16341" stopIfTrue="1">
      <formula>AND(#REF!="",#REF!&lt;&gt;"")</formula>
    </cfRule>
  </conditionalFormatting>
  <conditionalFormatting sqref="K704">
    <cfRule type="expression" dxfId="982" priority="16348" stopIfTrue="1">
      <formula>$E674=""</formula>
    </cfRule>
    <cfRule type="expression" dxfId="981" priority="16349" stopIfTrue="1">
      <formula>#REF!&lt;&gt;""</formula>
    </cfRule>
    <cfRule type="expression" dxfId="980" priority="16350" stopIfTrue="1">
      <formula>AND($F674="",$E674&lt;&gt;"")</formula>
    </cfRule>
  </conditionalFormatting>
  <conditionalFormatting sqref="M699">
    <cfRule type="expression" dxfId="979" priority="16351" stopIfTrue="1">
      <formula>#REF!=""</formula>
    </cfRule>
    <cfRule type="expression" dxfId="978" priority="16352" stopIfTrue="1">
      <formula>#REF!&lt;&gt;""</formula>
    </cfRule>
    <cfRule type="expression" dxfId="977" priority="16353" stopIfTrue="1">
      <formula>AND(#REF!="",#REF!&lt;&gt;"")</formula>
    </cfRule>
  </conditionalFormatting>
  <conditionalFormatting sqref="J394">
    <cfRule type="expression" dxfId="976" priority="16955" stopIfTrue="1">
      <formula>$E233=""</formula>
    </cfRule>
    <cfRule type="expression" dxfId="975" priority="16956" stopIfTrue="1">
      <formula>#REF!&lt;&gt;""</formula>
    </cfRule>
    <cfRule type="expression" dxfId="974" priority="16957" stopIfTrue="1">
      <formula>AND($F233="",$E233&lt;&gt;"")</formula>
    </cfRule>
  </conditionalFormatting>
  <conditionalFormatting sqref="E378:E380">
    <cfRule type="expression" dxfId="973" priority="16997" stopIfTrue="1">
      <formula>$F128=""</formula>
    </cfRule>
    <cfRule type="expression" dxfId="972" priority="16998" stopIfTrue="1">
      <formula>#REF!&lt;&gt;""</formula>
    </cfRule>
    <cfRule type="expression" dxfId="971" priority="16999" stopIfTrue="1">
      <formula>AND($G128="",$F128&lt;&gt;"")</formula>
    </cfRule>
  </conditionalFormatting>
  <conditionalFormatting sqref="K364:K365">
    <cfRule type="expression" dxfId="970" priority="17015" stopIfTrue="1">
      <formula>$E225=""</formula>
    </cfRule>
    <cfRule type="expression" dxfId="969" priority="17016" stopIfTrue="1">
      <formula>#REF!&lt;&gt;""</formula>
    </cfRule>
    <cfRule type="expression" dxfId="968" priority="17017" stopIfTrue="1">
      <formula>AND($F225="",$E225&lt;&gt;"")</formula>
    </cfRule>
  </conditionalFormatting>
  <conditionalFormatting sqref="K363">
    <cfRule type="expression" dxfId="967" priority="17033" stopIfTrue="1">
      <formula>$E225=""</formula>
    </cfRule>
    <cfRule type="expression" dxfId="966" priority="17034" stopIfTrue="1">
      <formula>#REF!&lt;&gt;""</formula>
    </cfRule>
    <cfRule type="expression" dxfId="965" priority="17035" stopIfTrue="1">
      <formula>AND($F225="",$E225&lt;&gt;"")</formula>
    </cfRule>
  </conditionalFormatting>
  <conditionalFormatting sqref="K362">
    <cfRule type="expression" dxfId="964" priority="17075" stopIfTrue="1">
      <formula>$E225=""</formula>
    </cfRule>
    <cfRule type="expression" dxfId="963" priority="17076" stopIfTrue="1">
      <formula>#REF!&lt;&gt;""</formula>
    </cfRule>
    <cfRule type="expression" dxfId="962" priority="17077" stopIfTrue="1">
      <formula>AND($F225="",$E225&lt;&gt;"")</formula>
    </cfRule>
  </conditionalFormatting>
  <conditionalFormatting sqref="J364:J365">
    <cfRule type="expression" dxfId="961" priority="17099" stopIfTrue="1">
      <formula>$E225=""</formula>
    </cfRule>
    <cfRule type="expression" dxfId="960" priority="17100" stopIfTrue="1">
      <formula>#REF!&lt;&gt;""</formula>
    </cfRule>
    <cfRule type="expression" dxfId="959" priority="17101" stopIfTrue="1">
      <formula>AND($F225="",$E225&lt;&gt;"")</formula>
    </cfRule>
  </conditionalFormatting>
  <conditionalFormatting sqref="K360:K361">
    <cfRule type="expression" dxfId="958" priority="17117" stopIfTrue="1">
      <formula>$E225=""</formula>
    </cfRule>
    <cfRule type="expression" dxfId="957" priority="17118" stopIfTrue="1">
      <formula>#REF!&lt;&gt;""</formula>
    </cfRule>
    <cfRule type="expression" dxfId="956" priority="17119" stopIfTrue="1">
      <formula>AND($F225="",$E225&lt;&gt;"")</formula>
    </cfRule>
  </conditionalFormatting>
  <conditionalFormatting sqref="J363">
    <cfRule type="expression" dxfId="955" priority="17141" stopIfTrue="1">
      <formula>$E225=""</formula>
    </cfRule>
    <cfRule type="expression" dxfId="954" priority="17142" stopIfTrue="1">
      <formula>#REF!&lt;&gt;""</formula>
    </cfRule>
    <cfRule type="expression" dxfId="953" priority="17143" stopIfTrue="1">
      <formula>AND($F225="",$E225&lt;&gt;"")</formula>
    </cfRule>
  </conditionalFormatting>
  <conditionalFormatting sqref="J362">
    <cfRule type="expression" dxfId="952" priority="17240" stopIfTrue="1">
      <formula>$E225=""</formula>
    </cfRule>
    <cfRule type="expression" dxfId="951" priority="17241" stopIfTrue="1">
      <formula>#REF!&lt;&gt;""</formula>
    </cfRule>
    <cfRule type="expression" dxfId="950" priority="17242" stopIfTrue="1">
      <formula>AND($F225="",$E225&lt;&gt;"")</formula>
    </cfRule>
  </conditionalFormatting>
  <conditionalFormatting sqref="J240">
    <cfRule type="expression" dxfId="949" priority="17255" stopIfTrue="1">
      <formula>$E149=""</formula>
    </cfRule>
    <cfRule type="expression" dxfId="948" priority="17256" stopIfTrue="1">
      <formula>#REF!&lt;&gt;""</formula>
    </cfRule>
    <cfRule type="expression" dxfId="947" priority="17257" stopIfTrue="1">
      <formula>AND($F149="",$E149&lt;&gt;"")</formula>
    </cfRule>
  </conditionalFormatting>
  <conditionalFormatting sqref="J282">
    <cfRule type="expression" dxfId="946" priority="17285" stopIfTrue="1">
      <formula>$E225=""</formula>
    </cfRule>
    <cfRule type="expression" dxfId="945" priority="17286" stopIfTrue="1">
      <formula>#REF!&lt;&gt;""</formula>
    </cfRule>
    <cfRule type="expression" dxfId="944" priority="17287" stopIfTrue="1">
      <formula>AND($F225="",$E225&lt;&gt;"")</formula>
    </cfRule>
  </conditionalFormatting>
  <conditionalFormatting sqref="J278:J281">
    <cfRule type="expression" dxfId="943" priority="17318" stopIfTrue="1">
      <formula>$E225=""</formula>
    </cfRule>
    <cfRule type="expression" dxfId="942" priority="17319" stopIfTrue="1">
      <formula>#REF!&lt;&gt;""</formula>
    </cfRule>
    <cfRule type="expression" dxfId="941" priority="17320" stopIfTrue="1">
      <formula>AND($F225="",$E225&lt;&gt;"")</formula>
    </cfRule>
  </conditionalFormatting>
  <conditionalFormatting sqref="J540:J541">
    <cfRule type="expression" dxfId="940" priority="17324" stopIfTrue="1">
      <formula>$E247=""</formula>
    </cfRule>
    <cfRule type="expression" dxfId="939" priority="17325" stopIfTrue="1">
      <formula>#REF!&lt;&gt;""</formula>
    </cfRule>
    <cfRule type="expression" dxfId="938" priority="17326" stopIfTrue="1">
      <formula>AND($F247="",$E247&lt;&gt;"")</formula>
    </cfRule>
  </conditionalFormatting>
  <conditionalFormatting sqref="J603:K603">
    <cfRule type="expression" dxfId="937" priority="17327" stopIfTrue="1">
      <formula>$E428=""</formula>
    </cfRule>
    <cfRule type="expression" dxfId="936" priority="17328" stopIfTrue="1">
      <formula>#REF!&lt;&gt;""</formula>
    </cfRule>
    <cfRule type="expression" dxfId="935" priority="17329" stopIfTrue="1">
      <formula>AND($F428="",$E428&lt;&gt;"")</formula>
    </cfRule>
  </conditionalFormatting>
  <conditionalFormatting sqref="J529:J530">
    <cfRule type="expression" dxfId="934" priority="17333" stopIfTrue="1">
      <formula>$E247=""</formula>
    </cfRule>
    <cfRule type="expression" dxfId="933" priority="17334" stopIfTrue="1">
      <formula>#REF!&lt;&gt;""</formula>
    </cfRule>
    <cfRule type="expression" dxfId="932" priority="17335" stopIfTrue="1">
      <formula>AND($F247="",$E247&lt;&gt;"")</formula>
    </cfRule>
  </conditionalFormatting>
  <conditionalFormatting sqref="E537:E539">
    <cfRule type="expression" dxfId="931" priority="315" stopIfTrue="1">
      <formula>#REF!=""</formula>
    </cfRule>
    <cfRule type="expression" dxfId="930" priority="316" stopIfTrue="1">
      <formula>#REF!&lt;&gt;""</formula>
    </cfRule>
    <cfRule type="expression" dxfId="929" priority="317" stopIfTrue="1">
      <formula>AND(#REF!="",#REF!&lt;&gt;"")</formula>
    </cfRule>
  </conditionalFormatting>
  <conditionalFormatting sqref="E538:E540">
    <cfRule type="expression" dxfId="928" priority="312" stopIfTrue="1">
      <formula>#REF!=""</formula>
    </cfRule>
    <cfRule type="expression" dxfId="927" priority="313" stopIfTrue="1">
      <formula>#REF!&lt;&gt;""</formula>
    </cfRule>
    <cfRule type="expression" dxfId="926" priority="314" stopIfTrue="1">
      <formula>AND(#REF!="",#REF!&lt;&gt;"")</formula>
    </cfRule>
  </conditionalFormatting>
  <conditionalFormatting sqref="J537:J539">
    <cfRule type="expression" dxfId="925" priority="17339" stopIfTrue="1">
      <formula>$E248=""</formula>
    </cfRule>
    <cfRule type="expression" dxfId="924" priority="17340" stopIfTrue="1">
      <formula>#REF!&lt;&gt;""</formula>
    </cfRule>
    <cfRule type="expression" dxfId="923" priority="17341" stopIfTrue="1">
      <formula>AND($F248="",$E248&lt;&gt;"")</formula>
    </cfRule>
  </conditionalFormatting>
  <conditionalFormatting sqref="E535:E536">
    <cfRule type="expression" dxfId="922" priority="309" stopIfTrue="1">
      <formula>#REF!=""</formula>
    </cfRule>
    <cfRule type="expression" dxfId="921" priority="310" stopIfTrue="1">
      <formula>#REF!&lt;&gt;""</formula>
    </cfRule>
    <cfRule type="expression" dxfId="920" priority="311" stopIfTrue="1">
      <formula>AND(#REF!="",#REF!&lt;&gt;"")</formula>
    </cfRule>
  </conditionalFormatting>
  <conditionalFormatting sqref="J544:J546">
    <cfRule type="expression" dxfId="919" priority="17345" stopIfTrue="1">
      <formula>$E248=""</formula>
    </cfRule>
    <cfRule type="expression" dxfId="918" priority="17346" stopIfTrue="1">
      <formula>#REF!&lt;&gt;""</formula>
    </cfRule>
    <cfRule type="expression" dxfId="917" priority="17347" stopIfTrue="1">
      <formula>AND($F248="",$E248&lt;&gt;"")</formula>
    </cfRule>
  </conditionalFormatting>
  <conditionalFormatting sqref="J543">
    <cfRule type="expression" dxfId="916" priority="17351" stopIfTrue="1">
      <formula>$E248=""</formula>
    </cfRule>
    <cfRule type="expression" dxfId="915" priority="17352" stopIfTrue="1">
      <formula>#REF!&lt;&gt;""</formula>
    </cfRule>
    <cfRule type="expression" dxfId="914" priority="17353" stopIfTrue="1">
      <formula>AND($F248="",$E248&lt;&gt;"")</formula>
    </cfRule>
  </conditionalFormatting>
  <conditionalFormatting sqref="J542">
    <cfRule type="expression" dxfId="913" priority="17357" stopIfTrue="1">
      <formula>$E248=""</formula>
    </cfRule>
    <cfRule type="expression" dxfId="912" priority="17358" stopIfTrue="1">
      <formula>#REF!&lt;&gt;""</formula>
    </cfRule>
    <cfRule type="expression" dxfId="911" priority="17359" stopIfTrue="1">
      <formula>AND($F248="",$E248&lt;&gt;"")</formula>
    </cfRule>
  </conditionalFormatting>
  <conditionalFormatting sqref="J547:J548">
    <cfRule type="expression" dxfId="910" priority="17363" stopIfTrue="1">
      <formula>$E250=""</formula>
    </cfRule>
    <cfRule type="expression" dxfId="909" priority="17364" stopIfTrue="1">
      <formula>#REF!&lt;&gt;""</formula>
    </cfRule>
    <cfRule type="expression" dxfId="908" priority="17365" stopIfTrue="1">
      <formula>AND($F250="",$E250&lt;&gt;"")</formula>
    </cfRule>
  </conditionalFormatting>
  <conditionalFormatting sqref="J535:J536">
    <cfRule type="expression" dxfId="907" priority="17369" stopIfTrue="1">
      <formula>$E248=""</formula>
    </cfRule>
    <cfRule type="expression" dxfId="906" priority="17370" stopIfTrue="1">
      <formula>#REF!&lt;&gt;""</formula>
    </cfRule>
    <cfRule type="expression" dxfId="905" priority="17371" stopIfTrue="1">
      <formula>AND($F248="",$E248&lt;&gt;"")</formula>
    </cfRule>
  </conditionalFormatting>
  <conditionalFormatting sqref="J534">
    <cfRule type="expression" dxfId="904" priority="17375" stopIfTrue="1">
      <formula>$E248=""</formula>
    </cfRule>
    <cfRule type="expression" dxfId="903" priority="17376" stopIfTrue="1">
      <formula>#REF!&lt;&gt;""</formula>
    </cfRule>
    <cfRule type="expression" dxfId="902" priority="17377" stopIfTrue="1">
      <formula>AND($F248="",$E248&lt;&gt;"")</formula>
    </cfRule>
  </conditionalFormatting>
  <conditionalFormatting sqref="J532:J533">
    <cfRule type="expression" dxfId="901" priority="17381" stopIfTrue="1">
      <formula>$E248=""</formula>
    </cfRule>
    <cfRule type="expression" dxfId="900" priority="17382" stopIfTrue="1">
      <formula>#REF!&lt;&gt;""</formula>
    </cfRule>
    <cfRule type="expression" dxfId="899" priority="17383" stopIfTrue="1">
      <formula>AND($F248="",$E248&lt;&gt;"")</formula>
    </cfRule>
  </conditionalFormatting>
  <conditionalFormatting sqref="J531">
    <cfRule type="expression" dxfId="898" priority="17387" stopIfTrue="1">
      <formula>$E248=""</formula>
    </cfRule>
    <cfRule type="expression" dxfId="897" priority="17388" stopIfTrue="1">
      <formula>#REF!&lt;&gt;""</formula>
    </cfRule>
    <cfRule type="expression" dxfId="896" priority="17389" stopIfTrue="1">
      <formula>AND($F248="",$E248&lt;&gt;"")</formula>
    </cfRule>
  </conditionalFormatting>
  <conditionalFormatting sqref="J533:J534">
    <cfRule type="expression" dxfId="895" priority="297" stopIfTrue="1">
      <formula>$E237=""</formula>
    </cfRule>
    <cfRule type="expression" dxfId="894" priority="298" stopIfTrue="1">
      <formula>#REF!&lt;&gt;""</formula>
    </cfRule>
    <cfRule type="expression" dxfId="893" priority="299" stopIfTrue="1">
      <formula>AND($F237="",$E237&lt;&gt;"")</formula>
    </cfRule>
  </conditionalFormatting>
  <conditionalFormatting sqref="J516:J518">
    <cfRule type="expression" dxfId="892" priority="17393" stopIfTrue="1">
      <formula>$E246=""</formula>
    </cfRule>
    <cfRule type="expression" dxfId="891" priority="17394" stopIfTrue="1">
      <formula>#REF!&lt;&gt;""</formula>
    </cfRule>
    <cfRule type="expression" dxfId="890" priority="17395" stopIfTrue="1">
      <formula>AND($F246="",$E246&lt;&gt;"")</formula>
    </cfRule>
  </conditionalFormatting>
  <conditionalFormatting sqref="J296:J297">
    <cfRule type="expression" dxfId="889" priority="17420" stopIfTrue="1">
      <formula>$E227=""</formula>
    </cfRule>
    <cfRule type="expression" dxfId="888" priority="17421" stopIfTrue="1">
      <formula>#REF!&lt;&gt;""</formula>
    </cfRule>
    <cfRule type="expression" dxfId="887" priority="17422" stopIfTrue="1">
      <formula>AND($F227="",$E227&lt;&gt;"")</formula>
    </cfRule>
  </conditionalFormatting>
  <conditionalFormatting sqref="J294:J295">
    <cfRule type="expression" dxfId="886" priority="17429" stopIfTrue="1">
      <formula>$E224=""</formula>
    </cfRule>
    <cfRule type="expression" dxfId="885" priority="17430" stopIfTrue="1">
      <formula>#REF!&lt;&gt;""</formula>
    </cfRule>
    <cfRule type="expression" dxfId="884" priority="17431" stopIfTrue="1">
      <formula>AND($F224="",$E224&lt;&gt;"")</formula>
    </cfRule>
  </conditionalFormatting>
  <conditionalFormatting sqref="J293">
    <cfRule type="expression" dxfId="883" priority="17438" stopIfTrue="1">
      <formula>$E224=""</formula>
    </cfRule>
    <cfRule type="expression" dxfId="882" priority="17439" stopIfTrue="1">
      <formula>#REF!&lt;&gt;""</formula>
    </cfRule>
    <cfRule type="expression" dxfId="881" priority="17440" stopIfTrue="1">
      <formula>AND($F224="",$E224&lt;&gt;"")</formula>
    </cfRule>
  </conditionalFormatting>
  <conditionalFormatting sqref="J292">
    <cfRule type="expression" dxfId="880" priority="17447" stopIfTrue="1">
      <formula>$E224=""</formula>
    </cfRule>
    <cfRule type="expression" dxfId="879" priority="17448" stopIfTrue="1">
      <formula>#REF!&lt;&gt;""</formula>
    </cfRule>
    <cfRule type="expression" dxfId="878" priority="17449" stopIfTrue="1">
      <formula>AND($F224="",$E224&lt;&gt;"")</formula>
    </cfRule>
  </conditionalFormatting>
  <conditionalFormatting sqref="A216">
    <cfRule type="expression" dxfId="877" priority="296" stopIfTrue="1">
      <formula>#REF!&lt;&gt;""</formula>
    </cfRule>
  </conditionalFormatting>
  <conditionalFormatting sqref="J410:K410">
    <cfRule type="expression" dxfId="876" priority="17471" stopIfTrue="1">
      <formula>$E245=""</formula>
    </cfRule>
    <cfRule type="expression" dxfId="875" priority="17472" stopIfTrue="1">
      <formula>#REF!&lt;&gt;""</formula>
    </cfRule>
    <cfRule type="expression" dxfId="874" priority="17473" stopIfTrue="1">
      <formula>AND($F245="",$E245&lt;&gt;"")</formula>
    </cfRule>
  </conditionalFormatting>
  <conditionalFormatting sqref="J403">
    <cfRule type="expression" dxfId="873" priority="17492" stopIfTrue="1">
      <formula>$E233=""</formula>
    </cfRule>
    <cfRule type="expression" dxfId="872" priority="17493" stopIfTrue="1">
      <formula>#REF!&lt;&gt;""</formula>
    </cfRule>
    <cfRule type="expression" dxfId="871" priority="17494" stopIfTrue="1">
      <formula>AND($F233="",$E233&lt;&gt;"")</formula>
    </cfRule>
  </conditionalFormatting>
  <conditionalFormatting sqref="J402">
    <cfRule type="expression" dxfId="870" priority="17513" stopIfTrue="1">
      <formula>$E233=""</formula>
    </cfRule>
    <cfRule type="expression" dxfId="869" priority="17514" stopIfTrue="1">
      <formula>#REF!&lt;&gt;""</formula>
    </cfRule>
    <cfRule type="expression" dxfId="868" priority="17515" stopIfTrue="1">
      <formula>AND($F233="",$E233&lt;&gt;"")</formula>
    </cfRule>
  </conditionalFormatting>
  <conditionalFormatting sqref="J401">
    <cfRule type="expression" dxfId="867" priority="17534" stopIfTrue="1">
      <formula>$E233=""</formula>
    </cfRule>
    <cfRule type="expression" dxfId="866" priority="17535" stopIfTrue="1">
      <formula>#REF!&lt;&gt;""</formula>
    </cfRule>
    <cfRule type="expression" dxfId="865" priority="17536" stopIfTrue="1">
      <formula>AND($F233="",$E233&lt;&gt;"")</formula>
    </cfRule>
  </conditionalFormatting>
  <conditionalFormatting sqref="L17:M24">
    <cfRule type="expression" dxfId="864" priority="187" stopIfTrue="1">
      <formula>$E17=""</formula>
    </cfRule>
    <cfRule type="expression" dxfId="863" priority="188" stopIfTrue="1">
      <formula>#REF!&lt;&gt;""</formula>
    </cfRule>
    <cfRule type="expression" dxfId="862" priority="189" stopIfTrue="1">
      <formula>AND($F17="",$E17&lt;&gt;"")</formula>
    </cfRule>
  </conditionalFormatting>
  <conditionalFormatting sqref="L247:M248 M72:M79 M82 L72:L94 L20:M24 M90:M91 L27:M27">
    <cfRule type="expression" dxfId="861" priority="190" stopIfTrue="1">
      <formula>#REF!=""</formula>
    </cfRule>
    <cfRule type="expression" dxfId="860" priority="191" stopIfTrue="1">
      <formula>#REF!&lt;&gt;""</formula>
    </cfRule>
    <cfRule type="expression" dxfId="859" priority="192" stopIfTrue="1">
      <formula>AND(#REF!="",#REF!&lt;&gt;"")</formula>
    </cfRule>
  </conditionalFormatting>
  <conditionalFormatting sqref="L701:L703 M701:M702">
    <cfRule type="expression" dxfId="858" priority="209" stopIfTrue="1">
      <formula>#REF!=""</formula>
    </cfRule>
    <cfRule type="expression" dxfId="857" priority="210" stopIfTrue="1">
      <formula>#REF!&lt;&gt;""</formula>
    </cfRule>
    <cfRule type="expression" dxfId="856" priority="211" stopIfTrue="1">
      <formula>AND(#REF!="",#REF!&lt;&gt;"")</formula>
    </cfRule>
  </conditionalFormatting>
  <conditionalFormatting sqref="L451:M452">
    <cfRule type="expression" dxfId="855" priority="236" stopIfTrue="1">
      <formula>#REF!=""</formula>
    </cfRule>
    <cfRule type="expression" dxfId="854" priority="237" stopIfTrue="1">
      <formula>#REF!&lt;&gt;""</formula>
    </cfRule>
    <cfRule type="expression" dxfId="853" priority="238" stopIfTrue="1">
      <formula>AND(#REF!="",#REF!&lt;&gt;"")</formula>
    </cfRule>
  </conditionalFormatting>
  <conditionalFormatting sqref="L482:M483">
    <cfRule type="expression" dxfId="852" priority="206" stopIfTrue="1">
      <formula>$E4=""</formula>
    </cfRule>
    <cfRule type="expression" dxfId="851" priority="207" stopIfTrue="1">
      <formula>#REF!&lt;&gt;""</formula>
    </cfRule>
    <cfRule type="expression" dxfId="850" priority="208" stopIfTrue="1">
      <formula>AND($F4="",$E4&lt;&gt;"")</formula>
    </cfRule>
  </conditionalFormatting>
  <conditionalFormatting sqref="L338:M339">
    <cfRule type="expression" dxfId="849" priority="215" stopIfTrue="1">
      <formula>$E224=""</formula>
    </cfRule>
    <cfRule type="expression" dxfId="848" priority="216" stopIfTrue="1">
      <formula>#REF!&lt;&gt;""</formula>
    </cfRule>
    <cfRule type="expression" dxfId="847" priority="217" stopIfTrue="1">
      <formula>AND($F224="",$E224&lt;&gt;"")</formula>
    </cfRule>
  </conditionalFormatting>
  <conditionalFormatting sqref="L427:M427">
    <cfRule type="expression" dxfId="846" priority="254" stopIfTrue="1">
      <formula>$E245=""</formula>
    </cfRule>
    <cfRule type="expression" dxfId="845" priority="255" stopIfTrue="1">
      <formula>#REF!&lt;&gt;""</formula>
    </cfRule>
    <cfRule type="expression" dxfId="844" priority="256" stopIfTrue="1">
      <formula>AND($F245="",$E245&lt;&gt;"")</formula>
    </cfRule>
  </conditionalFormatting>
  <conditionalFormatting sqref="L694:M698 L700:M700">
    <cfRule type="expression" dxfId="843" priority="212" stopIfTrue="1">
      <formula>#REF!=""</formula>
    </cfRule>
    <cfRule type="expression" dxfId="842" priority="213" stopIfTrue="1">
      <formula>#REF!&lt;&gt;""</formula>
    </cfRule>
    <cfRule type="expression" dxfId="841" priority="214" stopIfTrue="1">
      <formula>AND(#REF!="",#REF!&lt;&gt;"")</formula>
    </cfRule>
  </conditionalFormatting>
  <conditionalFormatting sqref="L789:M790">
    <cfRule type="expression" dxfId="840" priority="218" stopIfTrue="1">
      <formula>#REF!=""</formula>
    </cfRule>
    <cfRule type="expression" dxfId="839" priority="219" stopIfTrue="1">
      <formula>#REF!&lt;&gt;""</formula>
    </cfRule>
    <cfRule type="expression" dxfId="838" priority="220" stopIfTrue="1">
      <formula>AND(#REF!="",#REF!&lt;&gt;"")</formula>
    </cfRule>
  </conditionalFormatting>
  <conditionalFormatting sqref="L705:L723 M719 M705:M710 M712:M716 M722">
    <cfRule type="expression" dxfId="837" priority="233" stopIfTrue="1">
      <formula>#REF!=""</formula>
    </cfRule>
    <cfRule type="expression" dxfId="836" priority="234" stopIfTrue="1">
      <formula>#REF!&lt;&gt;""</formula>
    </cfRule>
    <cfRule type="expression" dxfId="835" priority="235" stopIfTrue="1">
      <formula>AND(#REF!="",#REF!&lt;&gt;"")</formula>
    </cfRule>
  </conditionalFormatting>
  <conditionalFormatting sqref="L646:M647">
    <cfRule type="expression" dxfId="834" priority="239" stopIfTrue="1">
      <formula>#REF!=""</formula>
    </cfRule>
    <cfRule type="expression" dxfId="833" priority="240" stopIfTrue="1">
      <formula>#REF!&lt;&gt;""</formula>
    </cfRule>
    <cfRule type="expression" dxfId="832" priority="241" stopIfTrue="1">
      <formula>AND(#REF!="",#REF!&lt;&gt;"")</formula>
    </cfRule>
  </conditionalFormatting>
  <conditionalFormatting sqref="L679:M680">
    <cfRule type="expression" dxfId="831" priority="242" stopIfTrue="1">
      <formula>#REF!=""</formula>
    </cfRule>
    <cfRule type="expression" dxfId="830" priority="243" stopIfTrue="1">
      <formula>#REF!&lt;&gt;""</formula>
    </cfRule>
    <cfRule type="expression" dxfId="829" priority="244" stopIfTrue="1">
      <formula>AND(#REF!="",#REF!&lt;&gt;"")</formula>
    </cfRule>
  </conditionalFormatting>
  <conditionalFormatting sqref="L675:L678 M675:M677">
    <cfRule type="expression" dxfId="828" priority="245" stopIfTrue="1">
      <formula>#REF!=""</formula>
    </cfRule>
    <cfRule type="expression" dxfId="827" priority="246" stopIfTrue="1">
      <formula>#REF!&lt;&gt;""</formula>
    </cfRule>
    <cfRule type="expression" dxfId="826" priority="247" stopIfTrue="1">
      <formula>AND(#REF!="",#REF!&lt;&gt;"")</formula>
    </cfRule>
  </conditionalFormatting>
  <conditionalFormatting sqref="L674:M674">
    <cfRule type="expression" dxfId="825" priority="248" stopIfTrue="1">
      <formula>#REF!=""</formula>
    </cfRule>
    <cfRule type="expression" dxfId="824" priority="249" stopIfTrue="1">
      <formula>#REF!&lt;&gt;""</formula>
    </cfRule>
    <cfRule type="expression" dxfId="823" priority="250" stopIfTrue="1">
      <formula>AND(#REF!="",#REF!&lt;&gt;"")</formula>
    </cfRule>
  </conditionalFormatting>
  <conditionalFormatting sqref="L479:M479">
    <cfRule type="expression" dxfId="822" priority="263" stopIfTrue="1">
      <formula>$E10=""</formula>
    </cfRule>
    <cfRule type="expression" dxfId="821" priority="264" stopIfTrue="1">
      <formula>#REF!&lt;&gt;""</formula>
    </cfRule>
    <cfRule type="expression" dxfId="820" priority="265" stopIfTrue="1">
      <formula>AND($F10="",$E10&lt;&gt;"")</formula>
    </cfRule>
  </conditionalFormatting>
  <conditionalFormatting sqref="L704">
    <cfRule type="expression" dxfId="819" priority="184" stopIfTrue="1">
      <formula>$E677=""</formula>
    </cfRule>
    <cfRule type="expression" dxfId="818" priority="185" stopIfTrue="1">
      <formula>#REF!&lt;&gt;""</formula>
    </cfRule>
    <cfRule type="expression" dxfId="817" priority="186" stopIfTrue="1">
      <formula>AND($F677="",$E677&lt;&gt;"")</formula>
    </cfRule>
  </conditionalFormatting>
  <conditionalFormatting sqref="L227:M227">
    <cfRule type="expression" dxfId="816" priority="269" stopIfTrue="1">
      <formula>$E147=""</formula>
    </cfRule>
    <cfRule type="expression" dxfId="815" priority="270" stopIfTrue="1">
      <formula>#REF!&lt;&gt;""</formula>
    </cfRule>
    <cfRule type="expression" dxfId="814" priority="271" stopIfTrue="1">
      <formula>AND($F147="",$E147&lt;&gt;"")</formula>
    </cfRule>
  </conditionalFormatting>
  <conditionalFormatting sqref="L431:M431">
    <cfRule type="expression" dxfId="813" priority="272" stopIfTrue="1">
      <formula>$E243=""</formula>
    </cfRule>
    <cfRule type="expression" dxfId="812" priority="273" stopIfTrue="1">
      <formula>#REF!&lt;&gt;""</formula>
    </cfRule>
    <cfRule type="expression" dxfId="811" priority="274" stopIfTrue="1">
      <formula>AND($F243="",$E243&lt;&gt;"")</formula>
    </cfRule>
  </conditionalFormatting>
  <conditionalFormatting sqref="L484:M484">
    <cfRule type="expression" dxfId="810" priority="275" stopIfTrue="1">
      <formula>$E5=""</formula>
    </cfRule>
    <cfRule type="expression" dxfId="809" priority="276" stopIfTrue="1">
      <formula>#REF!&lt;&gt;""</formula>
    </cfRule>
    <cfRule type="expression" dxfId="808" priority="277" stopIfTrue="1">
      <formula>AND($F5="",$E5&lt;&gt;"")</formula>
    </cfRule>
  </conditionalFormatting>
  <conditionalFormatting sqref="L699">
    <cfRule type="expression" dxfId="807" priority="278" stopIfTrue="1">
      <formula>#REF!=""</formula>
    </cfRule>
    <cfRule type="expression" dxfId="806" priority="279" stopIfTrue="1">
      <formula>#REF!&lt;&gt;""</formula>
    </cfRule>
    <cfRule type="expression" dxfId="805" priority="280" stopIfTrue="1">
      <formula>AND(#REF!="",#REF!&lt;&gt;"")</formula>
    </cfRule>
  </conditionalFormatting>
  <conditionalFormatting sqref="L603:M603">
    <cfRule type="expression" dxfId="804" priority="293" stopIfTrue="1">
      <formula>$E428=""</formula>
    </cfRule>
    <cfRule type="expression" dxfId="803" priority="294" stopIfTrue="1">
      <formula>#REF!&lt;&gt;""</formula>
    </cfRule>
    <cfRule type="expression" dxfId="802" priority="295" stopIfTrue="1">
      <formula>AND($F428="",$E428&lt;&gt;"")</formula>
    </cfRule>
  </conditionalFormatting>
  <conditionalFormatting sqref="J275">
    <cfRule type="expression" dxfId="801" priority="17582" stopIfTrue="1">
      <formula>$E227=""</formula>
    </cfRule>
    <cfRule type="expression" dxfId="800" priority="17583" stopIfTrue="1">
      <formula>#REF!&lt;&gt;""</formula>
    </cfRule>
    <cfRule type="expression" dxfId="799" priority="17584" stopIfTrue="1">
      <formula>AND($F227="",$E227&lt;&gt;"")</formula>
    </cfRule>
  </conditionalFormatting>
  <conditionalFormatting sqref="J274">
    <cfRule type="expression" dxfId="798" priority="17630" stopIfTrue="1">
      <formula>$E227=""</formula>
    </cfRule>
    <cfRule type="expression" dxfId="797" priority="17631" stopIfTrue="1">
      <formula>#REF!&lt;&gt;""</formula>
    </cfRule>
    <cfRule type="expression" dxfId="796" priority="17632" stopIfTrue="1">
      <formula>AND($F227="",$E227&lt;&gt;"")</formula>
    </cfRule>
  </conditionalFormatting>
  <conditionalFormatting sqref="J273">
    <cfRule type="expression" dxfId="795" priority="17678" stopIfTrue="1">
      <formula>$E227=""</formula>
    </cfRule>
    <cfRule type="expression" dxfId="794" priority="17679" stopIfTrue="1">
      <formula>#REF!&lt;&gt;""</formula>
    </cfRule>
    <cfRule type="expression" dxfId="793" priority="17680" stopIfTrue="1">
      <formula>AND($F227="",$E227&lt;&gt;"")</formula>
    </cfRule>
  </conditionalFormatting>
  <conditionalFormatting sqref="J272">
    <cfRule type="expression" dxfId="792" priority="17726" stopIfTrue="1">
      <formula>$E227=""</formula>
    </cfRule>
    <cfRule type="expression" dxfId="791" priority="17727" stopIfTrue="1">
      <formula>#REF!&lt;&gt;""</formula>
    </cfRule>
    <cfRule type="expression" dxfId="790" priority="17728" stopIfTrue="1">
      <formula>AND($F227="",$E227&lt;&gt;"")</formula>
    </cfRule>
  </conditionalFormatting>
  <conditionalFormatting sqref="E271 O129">
    <cfRule type="expression" dxfId="789" priority="183" stopIfTrue="1">
      <formula>#REF!&lt;&gt;""</formula>
    </cfRule>
  </conditionalFormatting>
  <conditionalFormatting sqref="O129">
    <cfRule type="expression" dxfId="788" priority="181" stopIfTrue="1">
      <formula>$I129&lt;&gt;""</formula>
    </cfRule>
  </conditionalFormatting>
  <conditionalFormatting sqref="O129">
    <cfRule type="expression" dxfId="787" priority="178" stopIfTrue="1">
      <formula>$H129=""</formula>
    </cfRule>
    <cfRule type="expression" dxfId="786" priority="179" stopIfTrue="1">
      <formula>#REF!&lt;&gt;""</formula>
    </cfRule>
    <cfRule type="expression" dxfId="785" priority="180" stopIfTrue="1">
      <formula>AND($I129="",$H129&lt;&gt;"")</formula>
    </cfRule>
  </conditionalFormatting>
  <conditionalFormatting sqref="A708">
    <cfRule type="expression" dxfId="784" priority="177" stopIfTrue="1">
      <formula>#REF!&lt;&gt;""</formula>
    </cfRule>
  </conditionalFormatting>
  <conditionalFormatting sqref="J359">
    <cfRule type="expression" dxfId="783" priority="17903" stopIfTrue="1">
      <formula>$E225=""</formula>
    </cfRule>
    <cfRule type="expression" dxfId="782" priority="17904" stopIfTrue="1">
      <formula>#REF!&lt;&gt;""</formula>
    </cfRule>
    <cfRule type="expression" dxfId="781" priority="17905" stopIfTrue="1">
      <formula>AND($F225="",$E225&lt;&gt;"")</formula>
    </cfRule>
  </conditionalFormatting>
  <conditionalFormatting sqref="K359">
    <cfRule type="expression" dxfId="780" priority="17912" stopIfTrue="1">
      <formula>$E225=""</formula>
    </cfRule>
    <cfRule type="expression" dxfId="779" priority="17913" stopIfTrue="1">
      <formula>#REF!&lt;&gt;""</formula>
    </cfRule>
    <cfRule type="expression" dxfId="778" priority="17914" stopIfTrue="1">
      <formula>AND($F225="",$E225&lt;&gt;"")</formula>
    </cfRule>
  </conditionalFormatting>
  <conditionalFormatting sqref="J344:J345">
    <cfRule type="expression" dxfId="777" priority="17981" stopIfTrue="1">
      <formula>$E225=""</formula>
    </cfRule>
    <cfRule type="expression" dxfId="776" priority="17982" stopIfTrue="1">
      <formula>#REF!&lt;&gt;""</formula>
    </cfRule>
    <cfRule type="expression" dxfId="775" priority="17983" stopIfTrue="1">
      <formula>AND($F225="",$E225&lt;&gt;"")</formula>
    </cfRule>
  </conditionalFormatting>
  <conditionalFormatting sqref="K344:K345">
    <cfRule type="expression" dxfId="774" priority="17990" stopIfTrue="1">
      <formula>$E225=""</formula>
    </cfRule>
    <cfRule type="expression" dxfId="773" priority="17991" stopIfTrue="1">
      <formula>#REF!&lt;&gt;""</formula>
    </cfRule>
    <cfRule type="expression" dxfId="772" priority="17992" stopIfTrue="1">
      <formula>AND($F225="",$E225&lt;&gt;"")</formula>
    </cfRule>
  </conditionalFormatting>
  <conditionalFormatting sqref="J342:J343">
    <cfRule type="expression" dxfId="771" priority="18059" stopIfTrue="1">
      <formula>$E225=""</formula>
    </cfRule>
    <cfRule type="expression" dxfId="770" priority="18060" stopIfTrue="1">
      <formula>#REF!&lt;&gt;""</formula>
    </cfRule>
    <cfRule type="expression" dxfId="769" priority="18061" stopIfTrue="1">
      <formula>AND($F225="",$E225&lt;&gt;"")</formula>
    </cfRule>
  </conditionalFormatting>
  <conditionalFormatting sqref="K342:K343">
    <cfRule type="expression" dxfId="768" priority="18068" stopIfTrue="1">
      <formula>$E225=""</formula>
    </cfRule>
    <cfRule type="expression" dxfId="767" priority="18069" stopIfTrue="1">
      <formula>#REF!&lt;&gt;""</formula>
    </cfRule>
    <cfRule type="expression" dxfId="766" priority="18070" stopIfTrue="1">
      <formula>AND($F225="",$E225&lt;&gt;"")</formula>
    </cfRule>
  </conditionalFormatting>
  <conditionalFormatting sqref="J341">
    <cfRule type="expression" dxfId="765" priority="18137" stopIfTrue="1">
      <formula>$E225=""</formula>
    </cfRule>
    <cfRule type="expression" dxfId="764" priority="18138" stopIfTrue="1">
      <formula>#REF!&lt;&gt;""</formula>
    </cfRule>
    <cfRule type="expression" dxfId="763" priority="18139" stopIfTrue="1">
      <formula>AND($F225="",$E225&lt;&gt;"")</formula>
    </cfRule>
  </conditionalFormatting>
  <conditionalFormatting sqref="K341">
    <cfRule type="expression" dxfId="762" priority="18146" stopIfTrue="1">
      <formula>$E225=""</formula>
    </cfRule>
    <cfRule type="expression" dxfId="761" priority="18147" stopIfTrue="1">
      <formula>#REF!&lt;&gt;""</formula>
    </cfRule>
    <cfRule type="expression" dxfId="760" priority="18148" stopIfTrue="1">
      <formula>AND($F225="",$E225&lt;&gt;"")</formula>
    </cfRule>
  </conditionalFormatting>
  <conditionalFormatting sqref="J340">
    <cfRule type="expression" dxfId="759" priority="18215" stopIfTrue="1">
      <formula>$E225=""</formula>
    </cfRule>
    <cfRule type="expression" dxfId="758" priority="18216" stopIfTrue="1">
      <formula>#REF!&lt;&gt;""</formula>
    </cfRule>
    <cfRule type="expression" dxfId="757" priority="18217" stopIfTrue="1">
      <formula>AND($F225="",$E225&lt;&gt;"")</formula>
    </cfRule>
  </conditionalFormatting>
  <conditionalFormatting sqref="K340">
    <cfRule type="expression" dxfId="756" priority="18224" stopIfTrue="1">
      <formula>$E225=""</formula>
    </cfRule>
    <cfRule type="expression" dxfId="755" priority="18225" stopIfTrue="1">
      <formula>#REF!&lt;&gt;""</formula>
    </cfRule>
    <cfRule type="expression" dxfId="754" priority="18226" stopIfTrue="1">
      <formula>AND($F225="",$E225&lt;&gt;"")</formula>
    </cfRule>
  </conditionalFormatting>
  <conditionalFormatting sqref="J356:J357">
    <cfRule type="expression" dxfId="753" priority="18347" stopIfTrue="1">
      <formula>$E226=""</formula>
    </cfRule>
    <cfRule type="expression" dxfId="752" priority="18348" stopIfTrue="1">
      <formula>#REF!&lt;&gt;""</formula>
    </cfRule>
    <cfRule type="expression" dxfId="751" priority="18349" stopIfTrue="1">
      <formula>AND($F226="",$E226&lt;&gt;"")</formula>
    </cfRule>
  </conditionalFormatting>
  <conditionalFormatting sqref="K356:K357">
    <cfRule type="expression" dxfId="750" priority="18353" stopIfTrue="1">
      <formula>$E226=""</formula>
    </cfRule>
    <cfRule type="expression" dxfId="749" priority="18354" stopIfTrue="1">
      <formula>#REF!&lt;&gt;""</formula>
    </cfRule>
    <cfRule type="expression" dxfId="748" priority="18355" stopIfTrue="1">
      <formula>AND($F226="",$E226&lt;&gt;"")</formula>
    </cfRule>
  </conditionalFormatting>
  <conditionalFormatting sqref="J355">
    <cfRule type="expression" dxfId="747" priority="18461" stopIfTrue="1">
      <formula>$E228=""</formula>
    </cfRule>
    <cfRule type="expression" dxfId="746" priority="18462" stopIfTrue="1">
      <formula>#REF!&lt;&gt;""</formula>
    </cfRule>
    <cfRule type="expression" dxfId="745" priority="18463" stopIfTrue="1">
      <formula>AND($F228="",$E228&lt;&gt;"")</formula>
    </cfRule>
  </conditionalFormatting>
  <conditionalFormatting sqref="K355">
    <cfRule type="expression" dxfId="744" priority="18467" stopIfTrue="1">
      <formula>$E228=""</formula>
    </cfRule>
    <cfRule type="expression" dxfId="743" priority="18468" stopIfTrue="1">
      <formula>#REF!&lt;&gt;""</formula>
    </cfRule>
    <cfRule type="expression" dxfId="742" priority="18469" stopIfTrue="1">
      <formula>AND($F228="",$E228&lt;&gt;"")</formula>
    </cfRule>
  </conditionalFormatting>
  <conditionalFormatting sqref="E327:E329">
    <cfRule type="expression" dxfId="741" priority="18629" stopIfTrue="1">
      <formula>$F112=""</formula>
    </cfRule>
    <cfRule type="expression" dxfId="740" priority="18630" stopIfTrue="1">
      <formula>#REF!&lt;&gt;""</formula>
    </cfRule>
    <cfRule type="expression" dxfId="739" priority="18631" stopIfTrue="1">
      <formula>AND($G112="",$F112&lt;&gt;"")</formula>
    </cfRule>
  </conditionalFormatting>
  <conditionalFormatting sqref="E327:E328">
    <cfRule type="expression" dxfId="738" priority="18644" stopIfTrue="1">
      <formula>$F108=""</formula>
    </cfRule>
    <cfRule type="expression" dxfId="737" priority="18645" stopIfTrue="1">
      <formula>#REF!&lt;&gt;""</formula>
    </cfRule>
    <cfRule type="expression" dxfId="736" priority="18646" stopIfTrue="1">
      <formula>AND($G108="",$F108&lt;&gt;"")</formula>
    </cfRule>
  </conditionalFormatting>
  <conditionalFormatting sqref="E326:E328">
    <cfRule type="expression" dxfId="735" priority="18692" stopIfTrue="1">
      <formula>$F112=""</formula>
    </cfRule>
    <cfRule type="expression" dxfId="734" priority="18693" stopIfTrue="1">
      <formula>#REF!&lt;&gt;""</formula>
    </cfRule>
    <cfRule type="expression" dxfId="733" priority="18694" stopIfTrue="1">
      <formula>AND($G112="",$F112&lt;&gt;"")</formula>
    </cfRule>
  </conditionalFormatting>
  <conditionalFormatting sqref="E326">
    <cfRule type="expression" dxfId="732" priority="18713" stopIfTrue="1">
      <formula>$F108=""</formula>
    </cfRule>
    <cfRule type="expression" dxfId="731" priority="18714" stopIfTrue="1">
      <formula>#REF!&lt;&gt;""</formula>
    </cfRule>
    <cfRule type="expression" dxfId="730" priority="18715" stopIfTrue="1">
      <formula>AND($G108="",$F108&lt;&gt;"")</formula>
    </cfRule>
  </conditionalFormatting>
  <conditionalFormatting sqref="E325:E326">
    <cfRule type="expression" dxfId="729" priority="18755" stopIfTrue="1">
      <formula>$F112=""</formula>
    </cfRule>
    <cfRule type="expression" dxfId="728" priority="18756" stopIfTrue="1">
      <formula>#REF!&lt;&gt;""</formula>
    </cfRule>
    <cfRule type="expression" dxfId="727" priority="18757" stopIfTrue="1">
      <formula>AND($G112="",$F112&lt;&gt;"")</formula>
    </cfRule>
  </conditionalFormatting>
  <conditionalFormatting sqref="J325">
    <cfRule type="expression" dxfId="726" priority="18767" stopIfTrue="1">
      <formula>$E227=""</formula>
    </cfRule>
    <cfRule type="expression" dxfId="725" priority="18768" stopIfTrue="1">
      <formula>#REF!&lt;&gt;""</formula>
    </cfRule>
    <cfRule type="expression" dxfId="724" priority="18769" stopIfTrue="1">
      <formula>AND($F227="",$E227&lt;&gt;"")</formula>
    </cfRule>
  </conditionalFormatting>
  <conditionalFormatting sqref="E325">
    <cfRule type="expression" dxfId="723" priority="18776" stopIfTrue="1">
      <formula>$F108=""</formula>
    </cfRule>
    <cfRule type="expression" dxfId="722" priority="18777" stopIfTrue="1">
      <formula>#REF!&lt;&gt;""</formula>
    </cfRule>
    <cfRule type="expression" dxfId="721" priority="18778" stopIfTrue="1">
      <formula>AND($G108="",$F108&lt;&gt;"")</formula>
    </cfRule>
  </conditionalFormatting>
  <conditionalFormatting sqref="J336 J329">
    <cfRule type="expression" dxfId="720" priority="18815" stopIfTrue="1">
      <formula>$E228=""</formula>
    </cfRule>
    <cfRule type="expression" dxfId="719" priority="18816" stopIfTrue="1">
      <formula>#REF!&lt;&gt;""</formula>
    </cfRule>
    <cfRule type="expression" dxfId="718" priority="18817" stopIfTrue="1">
      <formula>AND($F228="",$E228&lt;&gt;"")</formula>
    </cfRule>
  </conditionalFormatting>
  <conditionalFormatting sqref="E329 E324">
    <cfRule type="expression" dxfId="717" priority="18863" stopIfTrue="1">
      <formula>$F108=""</formula>
    </cfRule>
    <cfRule type="expression" dxfId="716" priority="18864" stopIfTrue="1">
      <formula>#REF!&lt;&gt;""</formula>
    </cfRule>
    <cfRule type="expression" dxfId="715" priority="18865" stopIfTrue="1">
      <formula>AND($G108="",$F108&lt;&gt;"")</formula>
    </cfRule>
  </conditionalFormatting>
  <conditionalFormatting sqref="E329">
    <cfRule type="expression" dxfId="714" priority="18869" stopIfTrue="1">
      <formula>$F109=""</formula>
    </cfRule>
    <cfRule type="expression" dxfId="713" priority="18870" stopIfTrue="1">
      <formula>#REF!&lt;&gt;""</formula>
    </cfRule>
    <cfRule type="expression" dxfId="712" priority="18871" stopIfTrue="1">
      <formula>AND($G109="",$F109&lt;&gt;"")</formula>
    </cfRule>
  </conditionalFormatting>
  <conditionalFormatting sqref="J350:J351">
    <cfRule type="expression" dxfId="711" priority="18932" stopIfTrue="1">
      <formula>$E227=""</formula>
    </cfRule>
    <cfRule type="expression" dxfId="710" priority="18933" stopIfTrue="1">
      <formula>#REF!&lt;&gt;""</formula>
    </cfRule>
    <cfRule type="expression" dxfId="709" priority="18934" stopIfTrue="1">
      <formula>AND($F227="",$E227&lt;&gt;"")</formula>
    </cfRule>
  </conditionalFormatting>
  <conditionalFormatting sqref="K350:K351">
    <cfRule type="expression" dxfId="708" priority="18938" stopIfTrue="1">
      <formula>$E227=""</formula>
    </cfRule>
    <cfRule type="expression" dxfId="707" priority="18939" stopIfTrue="1">
      <formula>#REF!&lt;&gt;""</formula>
    </cfRule>
    <cfRule type="expression" dxfId="706" priority="18940" stopIfTrue="1">
      <formula>AND($F227="",$E227&lt;&gt;"")</formula>
    </cfRule>
  </conditionalFormatting>
  <conditionalFormatting sqref="M661">
    <cfRule type="expression" dxfId="705" priority="171" stopIfTrue="1">
      <formula>#REF!=""</formula>
    </cfRule>
    <cfRule type="expression" dxfId="704" priority="172" stopIfTrue="1">
      <formula>#REF!&lt;&gt;""</formula>
    </cfRule>
    <cfRule type="expression" dxfId="703" priority="173" stopIfTrue="1">
      <formula>AND(#REF!="",#REF!&lt;&gt;"")</formula>
    </cfRule>
  </conditionalFormatting>
  <conditionalFormatting sqref="J631:J634">
    <cfRule type="expression" dxfId="702" priority="18944" stopIfTrue="1">
      <formula>$E431=""</formula>
    </cfRule>
    <cfRule type="expression" dxfId="701" priority="18945" stopIfTrue="1">
      <formula>#REF!&lt;&gt;""</formula>
    </cfRule>
    <cfRule type="expression" dxfId="700" priority="18946" stopIfTrue="1">
      <formula>AND($F431="",$E431&lt;&gt;"")</formula>
    </cfRule>
  </conditionalFormatting>
  <conditionalFormatting sqref="J628:J629">
    <cfRule type="expression" dxfId="699" priority="18950" stopIfTrue="1">
      <formula>$E431=""</formula>
    </cfRule>
    <cfRule type="expression" dxfId="698" priority="18951" stopIfTrue="1">
      <formula>#REF!&lt;&gt;""</formula>
    </cfRule>
    <cfRule type="expression" dxfId="697" priority="18952" stopIfTrue="1">
      <formula>AND($F431="",$E431&lt;&gt;"")</formula>
    </cfRule>
  </conditionalFormatting>
  <conditionalFormatting sqref="J627">
    <cfRule type="expression" dxfId="696" priority="18956" stopIfTrue="1">
      <formula>$E431=""</formula>
    </cfRule>
    <cfRule type="expression" dxfId="695" priority="18957" stopIfTrue="1">
      <formula>#REF!&lt;&gt;""</formula>
    </cfRule>
    <cfRule type="expression" dxfId="694" priority="18958" stopIfTrue="1">
      <formula>AND($F431="",$E431&lt;&gt;"")</formula>
    </cfRule>
  </conditionalFormatting>
  <conditionalFormatting sqref="J630">
    <cfRule type="expression" dxfId="693" priority="18962" stopIfTrue="1">
      <formula>$E432=""</formula>
    </cfRule>
    <cfRule type="expression" dxfId="692" priority="18963" stopIfTrue="1">
      <formula>#REF!&lt;&gt;""</formula>
    </cfRule>
    <cfRule type="expression" dxfId="691" priority="18964" stopIfTrue="1">
      <formula>AND($F432="",$E432&lt;&gt;"")</formula>
    </cfRule>
  </conditionalFormatting>
  <conditionalFormatting sqref="J635">
    <cfRule type="expression" dxfId="690" priority="18968" stopIfTrue="1">
      <formula>$E432=""</formula>
    </cfRule>
    <cfRule type="expression" dxfId="689" priority="18969" stopIfTrue="1">
      <formula>#REF!&lt;&gt;""</formula>
    </cfRule>
    <cfRule type="expression" dxfId="688" priority="18970" stopIfTrue="1">
      <formula>AND($F432="",$E432&lt;&gt;"")</formula>
    </cfRule>
  </conditionalFormatting>
  <conditionalFormatting sqref="J637">
    <cfRule type="expression" dxfId="687" priority="18974" stopIfTrue="1">
      <formula>$E433=""</formula>
    </cfRule>
    <cfRule type="expression" dxfId="686" priority="18975" stopIfTrue="1">
      <formula>#REF!&lt;&gt;""</formula>
    </cfRule>
    <cfRule type="expression" dxfId="685" priority="18976" stopIfTrue="1">
      <formula>AND($F433="",$E433&lt;&gt;"")</formula>
    </cfRule>
  </conditionalFormatting>
  <conditionalFormatting sqref="J636">
    <cfRule type="expression" dxfId="684" priority="18980" stopIfTrue="1">
      <formula>$E433=""</formula>
    </cfRule>
    <cfRule type="expression" dxfId="683" priority="18981" stopIfTrue="1">
      <formula>#REF!&lt;&gt;""</formula>
    </cfRule>
    <cfRule type="expression" dxfId="682" priority="18982" stopIfTrue="1">
      <formula>AND($F433="",$E433&lt;&gt;"")</formula>
    </cfRule>
  </conditionalFormatting>
  <conditionalFormatting sqref="J389">
    <cfRule type="expression" dxfId="681" priority="19517" stopIfTrue="1">
      <formula>$E232=""</formula>
    </cfRule>
    <cfRule type="expression" dxfId="680" priority="19518" stopIfTrue="1">
      <formula>#REF!&lt;&gt;""</formula>
    </cfRule>
    <cfRule type="expression" dxfId="679" priority="19519" stopIfTrue="1">
      <formula>AND($F232="",$E232&lt;&gt;"")</formula>
    </cfRule>
  </conditionalFormatting>
  <conditionalFormatting sqref="J377">
    <cfRule type="expression" dxfId="678" priority="19550" stopIfTrue="1">
      <formula>$E227=""</formula>
    </cfRule>
    <cfRule type="expression" dxfId="677" priority="19551" stopIfTrue="1">
      <formula>#REF!&lt;&gt;""</formula>
    </cfRule>
    <cfRule type="expression" dxfId="676" priority="19552" stopIfTrue="1">
      <formula>AND($F227="",$E227&lt;&gt;"")</formula>
    </cfRule>
  </conditionalFormatting>
  <conditionalFormatting sqref="K377">
    <cfRule type="expression" dxfId="675" priority="19556" stopIfTrue="1">
      <formula>$E227=""</formula>
    </cfRule>
    <cfRule type="expression" dxfId="674" priority="19557" stopIfTrue="1">
      <formula>#REF!&lt;&gt;""</formula>
    </cfRule>
    <cfRule type="expression" dxfId="673" priority="19558" stopIfTrue="1">
      <formula>AND($F227="",$E227&lt;&gt;"")</formula>
    </cfRule>
  </conditionalFormatting>
  <conditionalFormatting sqref="E377">
    <cfRule type="expression" dxfId="672" priority="19562" stopIfTrue="1">
      <formula>$F130=""</formula>
    </cfRule>
    <cfRule type="expression" dxfId="671" priority="19563" stopIfTrue="1">
      <formula>#REF!&lt;&gt;""</formula>
    </cfRule>
    <cfRule type="expression" dxfId="670" priority="19564" stopIfTrue="1">
      <formula>AND($G130="",$F130&lt;&gt;"")</formula>
    </cfRule>
  </conditionalFormatting>
  <conditionalFormatting sqref="J376">
    <cfRule type="expression" dxfId="669" priority="19595" stopIfTrue="1">
      <formula>$E227=""</formula>
    </cfRule>
    <cfRule type="expression" dxfId="668" priority="19596" stopIfTrue="1">
      <formula>#REF!&lt;&gt;""</formula>
    </cfRule>
    <cfRule type="expression" dxfId="667" priority="19597" stopIfTrue="1">
      <formula>AND($F227="",$E227&lt;&gt;"")</formula>
    </cfRule>
  </conditionalFormatting>
  <conditionalFormatting sqref="K376">
    <cfRule type="expression" dxfId="666" priority="19601" stopIfTrue="1">
      <formula>$E227=""</formula>
    </cfRule>
    <cfRule type="expression" dxfId="665" priority="19602" stopIfTrue="1">
      <formula>#REF!&lt;&gt;""</formula>
    </cfRule>
    <cfRule type="expression" dxfId="664" priority="19603" stopIfTrue="1">
      <formula>AND($F227="",$E227&lt;&gt;"")</formula>
    </cfRule>
  </conditionalFormatting>
  <conditionalFormatting sqref="E376">
    <cfRule type="expression" dxfId="663" priority="19607" stopIfTrue="1">
      <formula>$F130=""</formula>
    </cfRule>
    <cfRule type="expression" dxfId="662" priority="19608" stopIfTrue="1">
      <formula>#REF!&lt;&gt;""</formula>
    </cfRule>
    <cfRule type="expression" dxfId="661" priority="19609" stopIfTrue="1">
      <formula>AND($G130="",$F130&lt;&gt;"")</formula>
    </cfRule>
  </conditionalFormatting>
  <conditionalFormatting sqref="J375">
    <cfRule type="expression" dxfId="660" priority="19640" stopIfTrue="1">
      <formula>$E227=""</formula>
    </cfRule>
    <cfRule type="expression" dxfId="659" priority="19641" stopIfTrue="1">
      <formula>#REF!&lt;&gt;""</formula>
    </cfRule>
    <cfRule type="expression" dxfId="658" priority="19642" stopIfTrue="1">
      <formula>AND($F227="",$E227&lt;&gt;"")</formula>
    </cfRule>
  </conditionalFormatting>
  <conditionalFormatting sqref="K375">
    <cfRule type="expression" dxfId="657" priority="19646" stopIfTrue="1">
      <formula>$E227=""</formula>
    </cfRule>
    <cfRule type="expression" dxfId="656" priority="19647" stopIfTrue="1">
      <formula>#REF!&lt;&gt;""</formula>
    </cfRule>
    <cfRule type="expression" dxfId="655" priority="19648" stopIfTrue="1">
      <formula>AND($F227="",$E227&lt;&gt;"")</formula>
    </cfRule>
  </conditionalFormatting>
  <conditionalFormatting sqref="E375">
    <cfRule type="expression" dxfId="654" priority="19652" stopIfTrue="1">
      <formula>$F130=""</formula>
    </cfRule>
    <cfRule type="expression" dxfId="653" priority="19653" stopIfTrue="1">
      <formula>#REF!&lt;&gt;""</formula>
    </cfRule>
    <cfRule type="expression" dxfId="652" priority="19654" stopIfTrue="1">
      <formula>AND($G130="",$F130&lt;&gt;"")</formula>
    </cfRule>
  </conditionalFormatting>
  <conditionalFormatting sqref="J374">
    <cfRule type="expression" dxfId="651" priority="19685" stopIfTrue="1">
      <formula>$E227=""</formula>
    </cfRule>
    <cfRule type="expression" dxfId="650" priority="19686" stopIfTrue="1">
      <formula>#REF!&lt;&gt;""</formula>
    </cfRule>
    <cfRule type="expression" dxfId="649" priority="19687" stopIfTrue="1">
      <formula>AND($F227="",$E227&lt;&gt;"")</formula>
    </cfRule>
  </conditionalFormatting>
  <conditionalFormatting sqref="K374">
    <cfRule type="expression" dxfId="648" priority="19691" stopIfTrue="1">
      <formula>$E227=""</formula>
    </cfRule>
    <cfRule type="expression" dxfId="647" priority="19692" stopIfTrue="1">
      <formula>#REF!&lt;&gt;""</formula>
    </cfRule>
    <cfRule type="expression" dxfId="646" priority="19693" stopIfTrue="1">
      <formula>AND($F227="",$E227&lt;&gt;"")</formula>
    </cfRule>
  </conditionalFormatting>
  <conditionalFormatting sqref="E374">
    <cfRule type="expression" dxfId="645" priority="19697" stopIfTrue="1">
      <formula>$F130=""</formula>
    </cfRule>
    <cfRule type="expression" dxfId="644" priority="19698" stopIfTrue="1">
      <formula>#REF!&lt;&gt;""</formula>
    </cfRule>
    <cfRule type="expression" dxfId="643" priority="19699" stopIfTrue="1">
      <formula>AND($G130="",$F130&lt;&gt;"")</formula>
    </cfRule>
  </conditionalFormatting>
  <conditionalFormatting sqref="E377">
    <cfRule type="expression" dxfId="642" priority="167" stopIfTrue="1">
      <formula>$F131=""</formula>
    </cfRule>
    <cfRule type="expression" dxfId="641" priority="168" stopIfTrue="1">
      <formula>#REF!&lt;&gt;""</formula>
    </cfRule>
    <cfRule type="expression" dxfId="640" priority="169" stopIfTrue="1">
      <formula>AND($G131="",$F131&lt;&gt;"")</formula>
    </cfRule>
  </conditionalFormatting>
  <conditionalFormatting sqref="A733 E281:H281">
    <cfRule type="expression" dxfId="639" priority="166" stopIfTrue="1">
      <formula>#REF!&lt;&gt;""</formula>
    </cfRule>
  </conditionalFormatting>
  <conditionalFormatting sqref="A736:A738">
    <cfRule type="expression" dxfId="638" priority="165" stopIfTrue="1">
      <formula>#REF!&lt;&gt;""</formula>
    </cfRule>
  </conditionalFormatting>
  <conditionalFormatting sqref="E281">
    <cfRule type="expression" dxfId="637" priority="161" stopIfTrue="1">
      <formula>$F159=""</formula>
    </cfRule>
    <cfRule type="expression" dxfId="636" priority="162" stopIfTrue="1">
      <formula>#REF!&lt;&gt;""</formula>
    </cfRule>
    <cfRule type="expression" dxfId="635" priority="163" stopIfTrue="1">
      <formula>AND($G159="",$F159&lt;&gt;"")</formula>
    </cfRule>
  </conditionalFormatting>
  <conditionalFormatting sqref="E280:H281 E282:G282">
    <cfRule type="expression" dxfId="634" priority="160" stopIfTrue="1">
      <formula>#REF!&lt;&gt;""</formula>
    </cfRule>
  </conditionalFormatting>
  <conditionalFormatting sqref="E280">
    <cfRule type="expression" dxfId="633" priority="156" stopIfTrue="1">
      <formula>$F158=""</formula>
    </cfRule>
    <cfRule type="expression" dxfId="632" priority="157" stopIfTrue="1">
      <formula>#REF!&lt;&gt;""</formula>
    </cfRule>
    <cfRule type="expression" dxfId="631" priority="158" stopIfTrue="1">
      <formula>AND($G158="",$F158&lt;&gt;"")</formula>
    </cfRule>
  </conditionalFormatting>
  <conditionalFormatting sqref="E282">
    <cfRule type="expression" dxfId="630" priority="151" stopIfTrue="1">
      <formula>$F160=""</formula>
    </cfRule>
    <cfRule type="expression" dxfId="629" priority="152" stopIfTrue="1">
      <formula>#REF!&lt;&gt;""</formula>
    </cfRule>
    <cfRule type="expression" dxfId="628" priority="153" stopIfTrue="1">
      <formula>AND($G160="",$F160&lt;&gt;"")</formula>
    </cfRule>
  </conditionalFormatting>
  <conditionalFormatting sqref="J520">
    <cfRule type="expression" dxfId="627" priority="21179" stopIfTrue="1">
      <formula>$E248=""</formula>
    </cfRule>
    <cfRule type="expression" dxfId="626" priority="21180" stopIfTrue="1">
      <formula>#REF!&lt;&gt;""</formula>
    </cfRule>
    <cfRule type="expression" dxfId="625" priority="21181" stopIfTrue="1">
      <formula>AND($F248="",$E248&lt;&gt;"")</formula>
    </cfRule>
  </conditionalFormatting>
  <conditionalFormatting sqref="J519">
    <cfRule type="expression" dxfId="624" priority="21191" stopIfTrue="1">
      <formula>$E248=""</formula>
    </cfRule>
    <cfRule type="expression" dxfId="623" priority="21192" stopIfTrue="1">
      <formula>#REF!&lt;&gt;""</formula>
    </cfRule>
    <cfRule type="expression" dxfId="622" priority="21193" stopIfTrue="1">
      <formula>AND($F248="",$E248&lt;&gt;"")</formula>
    </cfRule>
  </conditionalFormatting>
  <conditionalFormatting sqref="E324:E325">
    <cfRule type="expression" dxfId="621" priority="21224" stopIfTrue="1">
      <formula>$F112=""</formula>
    </cfRule>
    <cfRule type="expression" dxfId="620" priority="21225" stopIfTrue="1">
      <formula>#REF!&lt;&gt;""</formula>
    </cfRule>
    <cfRule type="expression" dxfId="619" priority="21226" stopIfTrue="1">
      <formula>AND($G112="",$F112&lt;&gt;"")</formula>
    </cfRule>
  </conditionalFormatting>
  <conditionalFormatting sqref="E324">
    <cfRule type="expression" dxfId="618" priority="21230" stopIfTrue="1">
      <formula>$F113=""</formula>
    </cfRule>
    <cfRule type="expression" dxfId="617" priority="21231" stopIfTrue="1">
      <formula>#REF!&lt;&gt;""</formula>
    </cfRule>
    <cfRule type="expression" dxfId="616" priority="21232" stopIfTrue="1">
      <formula>AND($G113="",$F113&lt;&gt;"")</formula>
    </cfRule>
  </conditionalFormatting>
  <conditionalFormatting sqref="J327:J328">
    <cfRule type="expression" dxfId="615" priority="21239" stopIfTrue="1">
      <formula>$E227=""</formula>
    </cfRule>
    <cfRule type="expression" dxfId="614" priority="21240" stopIfTrue="1">
      <formula>#REF!&lt;&gt;""</formula>
    </cfRule>
    <cfRule type="expression" dxfId="613" priority="21241" stopIfTrue="1">
      <formula>AND($F227="",$E227&lt;&gt;"")</formula>
    </cfRule>
  </conditionalFormatting>
  <conditionalFormatting sqref="E320:E322">
    <cfRule type="expression" dxfId="612" priority="21263" stopIfTrue="1">
      <formula>$F113=""</formula>
    </cfRule>
    <cfRule type="expression" dxfId="611" priority="21264" stopIfTrue="1">
      <formula>#REF!&lt;&gt;""</formula>
    </cfRule>
    <cfRule type="expression" dxfId="610" priority="21265" stopIfTrue="1">
      <formula>AND($G113="",$F113&lt;&gt;"")</formula>
    </cfRule>
  </conditionalFormatting>
  <conditionalFormatting sqref="E320:E322">
    <cfRule type="expression" dxfId="609" priority="21281" stopIfTrue="1">
      <formula>$F112=""</formula>
    </cfRule>
    <cfRule type="expression" dxfId="608" priority="21282" stopIfTrue="1">
      <formula>#REF!&lt;&gt;""</formula>
    </cfRule>
    <cfRule type="expression" dxfId="607" priority="21283" stopIfTrue="1">
      <formula>AND($G112="",$F112&lt;&gt;"")</formula>
    </cfRule>
  </conditionalFormatting>
  <conditionalFormatting sqref="E320:E322">
    <cfRule type="expression" dxfId="606" priority="21296" stopIfTrue="1">
      <formula>$F108=""</formula>
    </cfRule>
    <cfRule type="expression" dxfId="605" priority="21297" stopIfTrue="1">
      <formula>#REF!&lt;&gt;""</formula>
    </cfRule>
    <cfRule type="expression" dxfId="604" priority="21298" stopIfTrue="1">
      <formula>AND($G108="",$F108&lt;&gt;"")</formula>
    </cfRule>
  </conditionalFormatting>
  <conditionalFormatting sqref="E319:E322">
    <cfRule type="expression" dxfId="603" priority="21320" stopIfTrue="1">
      <formula>$F113=""</formula>
    </cfRule>
    <cfRule type="expression" dxfId="602" priority="21321" stopIfTrue="1">
      <formula>#REF!&lt;&gt;""</formula>
    </cfRule>
    <cfRule type="expression" dxfId="601" priority="21322" stopIfTrue="1">
      <formula>AND($G113="",$F113&lt;&gt;"")</formula>
    </cfRule>
  </conditionalFormatting>
  <conditionalFormatting sqref="E319">
    <cfRule type="expression" dxfId="600" priority="21338" stopIfTrue="1">
      <formula>$F112=""</formula>
    </cfRule>
    <cfRule type="expression" dxfId="599" priority="21339" stopIfTrue="1">
      <formula>#REF!&lt;&gt;""</formula>
    </cfRule>
    <cfRule type="expression" dxfId="598" priority="21340" stopIfTrue="1">
      <formula>AND($G112="",$F112&lt;&gt;"")</formula>
    </cfRule>
  </conditionalFormatting>
  <conditionalFormatting sqref="J319">
    <cfRule type="expression" dxfId="597" priority="21344" stopIfTrue="1">
      <formula>$E227=""</formula>
    </cfRule>
    <cfRule type="expression" dxfId="596" priority="21345" stopIfTrue="1">
      <formula>#REF!&lt;&gt;""</formula>
    </cfRule>
    <cfRule type="expression" dxfId="595" priority="21346" stopIfTrue="1">
      <formula>AND($F227="",$E227&lt;&gt;"")</formula>
    </cfRule>
  </conditionalFormatting>
  <conditionalFormatting sqref="E319">
    <cfRule type="expression" dxfId="594" priority="21353" stopIfTrue="1">
      <formula>$F108=""</formula>
    </cfRule>
    <cfRule type="expression" dxfId="593" priority="21354" stopIfTrue="1">
      <formula>#REF!&lt;&gt;""</formula>
    </cfRule>
    <cfRule type="expression" dxfId="592" priority="21355" stopIfTrue="1">
      <formula>AND($G108="",$F108&lt;&gt;"")</formula>
    </cfRule>
  </conditionalFormatting>
  <conditionalFormatting sqref="E316:E318">
    <cfRule type="expression" dxfId="591" priority="141" stopIfTrue="1">
      <formula>#REF!=""</formula>
    </cfRule>
    <cfRule type="expression" dxfId="590" priority="142" stopIfTrue="1">
      <formula>#REF!&lt;&gt;""</formula>
    </cfRule>
    <cfRule type="expression" dxfId="589" priority="143" stopIfTrue="1">
      <formula>AND(#REF!="",#REF!&lt;&gt;"")</formula>
    </cfRule>
  </conditionalFormatting>
  <conditionalFormatting sqref="A742:A744">
    <cfRule type="expression" dxfId="588" priority="137" stopIfTrue="1">
      <formula>#REF!&lt;&gt;""</formula>
    </cfRule>
  </conditionalFormatting>
  <conditionalFormatting sqref="K761:K764">
    <cfRule type="expression" dxfId="587" priority="134" stopIfTrue="1">
      <formula>#REF!=""</formula>
    </cfRule>
    <cfRule type="expression" dxfId="586" priority="135" stopIfTrue="1">
      <formula>#REF!&lt;&gt;""</formula>
    </cfRule>
    <cfRule type="expression" dxfId="585" priority="136" stopIfTrue="1">
      <formula>AND(#REF!="",#REF!&lt;&gt;"")</formula>
    </cfRule>
  </conditionalFormatting>
  <conditionalFormatting sqref="J761:J764">
    <cfRule type="expression" dxfId="584" priority="131" stopIfTrue="1">
      <formula>#REF!=""</formula>
    </cfRule>
    <cfRule type="expression" dxfId="583" priority="132" stopIfTrue="1">
      <formula>#REF!&lt;&gt;""</formula>
    </cfRule>
    <cfRule type="expression" dxfId="582" priority="133" stopIfTrue="1">
      <formula>AND(#REF!="",#REF!&lt;&gt;"")</formula>
    </cfRule>
  </conditionalFormatting>
  <conditionalFormatting sqref="A762">
    <cfRule type="expression" dxfId="581" priority="130" stopIfTrue="1">
      <formula>#REF!&lt;&gt;""</formula>
    </cfRule>
  </conditionalFormatting>
  <conditionalFormatting sqref="J348:J349">
    <cfRule type="expression" dxfId="580" priority="21392" stopIfTrue="1">
      <formula>$E226=""</formula>
    </cfRule>
    <cfRule type="expression" dxfId="579" priority="21393" stopIfTrue="1">
      <formula>#REF!&lt;&gt;""</formula>
    </cfRule>
    <cfRule type="expression" dxfId="578" priority="21394" stopIfTrue="1">
      <formula>AND($F226="",$E226&lt;&gt;"")</formula>
    </cfRule>
  </conditionalFormatting>
  <conditionalFormatting sqref="K348:K349">
    <cfRule type="expression" dxfId="577" priority="21398" stopIfTrue="1">
      <formula>$E226=""</formula>
    </cfRule>
    <cfRule type="expression" dxfId="576" priority="21399" stopIfTrue="1">
      <formula>#REF!&lt;&gt;""</formula>
    </cfRule>
    <cfRule type="expression" dxfId="575" priority="21400" stopIfTrue="1">
      <formula>AND($F226="",$E226&lt;&gt;"")</formula>
    </cfRule>
  </conditionalFormatting>
  <conditionalFormatting sqref="J346:J347">
    <cfRule type="expression" dxfId="574" priority="21437" stopIfTrue="1">
      <formula>$E226=""</formula>
    </cfRule>
    <cfRule type="expression" dxfId="573" priority="21438" stopIfTrue="1">
      <formula>#REF!&lt;&gt;""</formula>
    </cfRule>
    <cfRule type="expression" dxfId="572" priority="21439" stopIfTrue="1">
      <formula>AND($F226="",$E226&lt;&gt;"")</formula>
    </cfRule>
  </conditionalFormatting>
  <conditionalFormatting sqref="K346:K347">
    <cfRule type="expression" dxfId="571" priority="21443" stopIfTrue="1">
      <formula>$E226=""</formula>
    </cfRule>
    <cfRule type="expression" dxfId="570" priority="21444" stopIfTrue="1">
      <formula>#REF!&lt;&gt;""</formula>
    </cfRule>
    <cfRule type="expression" dxfId="569" priority="21445" stopIfTrue="1">
      <formula>AND($F226="",$E226&lt;&gt;"")</formula>
    </cfRule>
  </conditionalFormatting>
  <conditionalFormatting sqref="J353:J354">
    <cfRule type="expression" dxfId="568" priority="21482" stopIfTrue="1">
      <formula>$E228=""</formula>
    </cfRule>
    <cfRule type="expression" dxfId="567" priority="21483" stopIfTrue="1">
      <formula>#REF!&lt;&gt;""</formula>
    </cfRule>
    <cfRule type="expression" dxfId="566" priority="21484" stopIfTrue="1">
      <formula>AND($F228="",$E228&lt;&gt;"")</formula>
    </cfRule>
  </conditionalFormatting>
  <conditionalFormatting sqref="K353:K354">
    <cfRule type="expression" dxfId="565" priority="21488" stopIfTrue="1">
      <formula>$E228=""</formula>
    </cfRule>
    <cfRule type="expression" dxfId="564" priority="21489" stopIfTrue="1">
      <formula>#REF!&lt;&gt;""</formula>
    </cfRule>
    <cfRule type="expression" dxfId="563" priority="21490" stopIfTrue="1">
      <formula>AND($F228="",$E228&lt;&gt;"")</formula>
    </cfRule>
  </conditionalFormatting>
  <conditionalFormatting sqref="J352">
    <cfRule type="expression" dxfId="562" priority="21572" stopIfTrue="1">
      <formula>$E228=""</formula>
    </cfRule>
    <cfRule type="expression" dxfId="561" priority="21573" stopIfTrue="1">
      <formula>#REF!&lt;&gt;""</formula>
    </cfRule>
    <cfRule type="expression" dxfId="560" priority="21574" stopIfTrue="1">
      <formula>AND($F228="",$E228&lt;&gt;"")</formula>
    </cfRule>
  </conditionalFormatting>
  <conditionalFormatting sqref="K352">
    <cfRule type="expression" dxfId="559" priority="21578" stopIfTrue="1">
      <formula>$E228=""</formula>
    </cfRule>
    <cfRule type="expression" dxfId="558" priority="21579" stopIfTrue="1">
      <formula>#REF!&lt;&gt;""</formula>
    </cfRule>
    <cfRule type="expression" dxfId="557" priority="21580" stopIfTrue="1">
      <formula>AND($F228="",$E228&lt;&gt;"")</formula>
    </cfRule>
  </conditionalFormatting>
  <conditionalFormatting sqref="J358">
    <cfRule type="expression" dxfId="556" priority="21956" stopIfTrue="1">
      <formula>$E227=""</formula>
    </cfRule>
    <cfRule type="expression" dxfId="555" priority="21957" stopIfTrue="1">
      <formula>#REF!&lt;&gt;""</formula>
    </cfRule>
    <cfRule type="expression" dxfId="554" priority="21958" stopIfTrue="1">
      <formula>AND($F227="",$E227&lt;&gt;"")</formula>
    </cfRule>
  </conditionalFormatting>
  <conditionalFormatting sqref="K358">
    <cfRule type="expression" dxfId="553" priority="21962" stopIfTrue="1">
      <formula>$E227=""</formula>
    </cfRule>
    <cfRule type="expression" dxfId="552" priority="21963" stopIfTrue="1">
      <formula>#REF!&lt;&gt;""</formula>
    </cfRule>
    <cfRule type="expression" dxfId="551" priority="21964" stopIfTrue="1">
      <formula>AND($F227="",$E227&lt;&gt;"")</formula>
    </cfRule>
  </conditionalFormatting>
  <conditionalFormatting sqref="E316:E318">
    <cfRule type="expression" dxfId="550" priority="121" stopIfTrue="1">
      <formula>#REF!=""</formula>
    </cfRule>
    <cfRule type="expression" dxfId="549" priority="122" stopIfTrue="1">
      <formula>#REF!&lt;&gt;""</formula>
    </cfRule>
    <cfRule type="expression" dxfId="548" priority="123" stopIfTrue="1">
      <formula>AND(#REF!="",#REF!&lt;&gt;"")</formula>
    </cfRule>
  </conditionalFormatting>
  <conditionalFormatting sqref="E319:E322">
    <cfRule type="expression" dxfId="547" priority="115" stopIfTrue="1">
      <formula>$F114=""</formula>
    </cfRule>
    <cfRule type="expression" dxfId="546" priority="116" stopIfTrue="1">
      <formula>#REF!&lt;&gt;""</formula>
    </cfRule>
    <cfRule type="expression" dxfId="545" priority="117" stopIfTrue="1">
      <formula>AND($G114="",$F114&lt;&gt;"")</formula>
    </cfRule>
  </conditionalFormatting>
  <conditionalFormatting sqref="E319">
    <cfRule type="expression" dxfId="544" priority="112" stopIfTrue="1">
      <formula>$F113=""</formula>
    </cfRule>
    <cfRule type="expression" dxfId="543" priority="113" stopIfTrue="1">
      <formula>#REF!&lt;&gt;""</formula>
    </cfRule>
    <cfRule type="expression" dxfId="542" priority="114" stopIfTrue="1">
      <formula>AND($G113="",$F113&lt;&gt;"")</formula>
    </cfRule>
  </conditionalFormatting>
  <conditionalFormatting sqref="E319:E322">
    <cfRule type="expression" dxfId="541" priority="109" stopIfTrue="1">
      <formula>$F109=""</formula>
    </cfRule>
    <cfRule type="expression" dxfId="540" priority="110" stopIfTrue="1">
      <formula>#REF!&lt;&gt;""</formula>
    </cfRule>
    <cfRule type="expression" dxfId="539" priority="111" stopIfTrue="1">
      <formula>AND($G109="",$F109&lt;&gt;"")</formula>
    </cfRule>
  </conditionalFormatting>
  <conditionalFormatting sqref="E319:E322">
    <cfRule type="expression" dxfId="538" priority="106" stopIfTrue="1">
      <formula>$F115=""</formula>
    </cfRule>
    <cfRule type="expression" dxfId="537" priority="107" stopIfTrue="1">
      <formula>#REF!&lt;&gt;""</formula>
    </cfRule>
    <cfRule type="expression" dxfId="536" priority="108" stopIfTrue="1">
      <formula>AND($G115="",$F115&lt;&gt;"")</formula>
    </cfRule>
  </conditionalFormatting>
  <conditionalFormatting sqref="E319:E322">
    <cfRule type="expression" dxfId="535" priority="103" stopIfTrue="1">
      <formula>$F116=""</formula>
    </cfRule>
    <cfRule type="expression" dxfId="534" priority="104" stopIfTrue="1">
      <formula>#REF!&lt;&gt;""</formula>
    </cfRule>
    <cfRule type="expression" dxfId="533" priority="105" stopIfTrue="1">
      <formula>AND($G116="",$F116&lt;&gt;"")</formula>
    </cfRule>
  </conditionalFormatting>
  <conditionalFormatting sqref="E319">
    <cfRule type="expression" dxfId="532" priority="100" stopIfTrue="1">
      <formula>#REF!=""</formula>
    </cfRule>
    <cfRule type="expression" dxfId="531" priority="101" stopIfTrue="1">
      <formula>#REF!&lt;&gt;""</formula>
    </cfRule>
    <cfRule type="expression" dxfId="530" priority="102" stopIfTrue="1">
      <formula>AND(#REF!="",#REF!&lt;&gt;"")</formula>
    </cfRule>
  </conditionalFormatting>
  <conditionalFormatting sqref="E319:E322">
    <cfRule type="expression" dxfId="529" priority="97" stopIfTrue="1">
      <formula>$F117=""</formula>
    </cfRule>
    <cfRule type="expression" dxfId="528" priority="98" stopIfTrue="1">
      <formula>#REF!&lt;&gt;""</formula>
    </cfRule>
    <cfRule type="expression" dxfId="527" priority="99" stopIfTrue="1">
      <formula>AND($G117="",$F117&lt;&gt;"")</formula>
    </cfRule>
  </conditionalFormatting>
  <conditionalFormatting sqref="E319">
    <cfRule type="expression" dxfId="526" priority="94" stopIfTrue="1">
      <formula>$F115=""</formula>
    </cfRule>
    <cfRule type="expression" dxfId="525" priority="95" stopIfTrue="1">
      <formula>#REF!&lt;&gt;""</formula>
    </cfRule>
    <cfRule type="expression" dxfId="524" priority="96" stopIfTrue="1">
      <formula>AND($G115="",$F115&lt;&gt;"")</formula>
    </cfRule>
  </conditionalFormatting>
  <conditionalFormatting sqref="E319">
    <cfRule type="expression" dxfId="523" priority="91" stopIfTrue="1">
      <formula>$F116=""</formula>
    </cfRule>
    <cfRule type="expression" dxfId="522" priority="92" stopIfTrue="1">
      <formula>#REF!&lt;&gt;""</formula>
    </cfRule>
    <cfRule type="expression" dxfId="521" priority="93" stopIfTrue="1">
      <formula>AND($G116="",$F116&lt;&gt;"")</formula>
    </cfRule>
  </conditionalFormatting>
  <conditionalFormatting sqref="E319">
    <cfRule type="expression" dxfId="520" priority="88" stopIfTrue="1">
      <formula>#REF!=""</formula>
    </cfRule>
    <cfRule type="expression" dxfId="519" priority="89" stopIfTrue="1">
      <formula>#REF!&lt;&gt;""</formula>
    </cfRule>
    <cfRule type="expression" dxfId="518" priority="90" stopIfTrue="1">
      <formula>AND(#REF!="",#REF!&lt;&gt;"")</formula>
    </cfRule>
  </conditionalFormatting>
  <conditionalFormatting sqref="E319">
    <cfRule type="expression" dxfId="517" priority="85" stopIfTrue="1">
      <formula>$F117=""</formula>
    </cfRule>
    <cfRule type="expression" dxfId="516" priority="86" stopIfTrue="1">
      <formula>#REF!&lt;&gt;""</formula>
    </cfRule>
    <cfRule type="expression" dxfId="515" priority="87" stopIfTrue="1">
      <formula>AND($G117="",$F117&lt;&gt;"")</formula>
    </cfRule>
  </conditionalFormatting>
  <conditionalFormatting sqref="E320:E323">
    <cfRule type="expression" dxfId="514" priority="67" stopIfTrue="1">
      <formula>#REF!=""</formula>
    </cfRule>
    <cfRule type="expression" dxfId="513" priority="68" stopIfTrue="1">
      <formula>#REF!&lt;&gt;""</formula>
    </cfRule>
    <cfRule type="expression" dxfId="512" priority="69" stopIfTrue="1">
      <formula>AND(#REF!="",#REF!&lt;&gt;"")</formula>
    </cfRule>
  </conditionalFormatting>
  <conditionalFormatting sqref="E320:E323">
    <cfRule type="expression" dxfId="511" priority="55" stopIfTrue="1">
      <formula>#REF!=""</formula>
    </cfRule>
    <cfRule type="expression" dxfId="510" priority="56" stopIfTrue="1">
      <formula>#REF!&lt;&gt;""</formula>
    </cfRule>
    <cfRule type="expression" dxfId="509" priority="57" stopIfTrue="1">
      <formula>AND(#REF!="",#REF!&lt;&gt;"")</formula>
    </cfRule>
  </conditionalFormatting>
  <conditionalFormatting sqref="E323">
    <cfRule type="expression" dxfId="508" priority="22013" stopIfTrue="1">
      <formula>$F114=""</formula>
    </cfRule>
    <cfRule type="expression" dxfId="507" priority="22014" stopIfTrue="1">
      <formula>#REF!&lt;&gt;""</formula>
    </cfRule>
    <cfRule type="expression" dxfId="506" priority="22015" stopIfTrue="1">
      <formula>AND($G114="",$F114&lt;&gt;"")</formula>
    </cfRule>
  </conditionalFormatting>
  <conditionalFormatting sqref="E323">
    <cfRule type="expression" dxfId="505" priority="22019" stopIfTrue="1">
      <formula>$F113=""</formula>
    </cfRule>
    <cfRule type="expression" dxfId="504" priority="22020" stopIfTrue="1">
      <formula>#REF!&lt;&gt;""</formula>
    </cfRule>
    <cfRule type="expression" dxfId="503" priority="22021" stopIfTrue="1">
      <formula>AND($G113="",$F113&lt;&gt;"")</formula>
    </cfRule>
  </conditionalFormatting>
  <conditionalFormatting sqref="J323">
    <cfRule type="expression" dxfId="502" priority="22025" stopIfTrue="1">
      <formula>$E228=""</formula>
    </cfRule>
    <cfRule type="expression" dxfId="501" priority="22026" stopIfTrue="1">
      <formula>#REF!&lt;&gt;""</formula>
    </cfRule>
    <cfRule type="expression" dxfId="500" priority="22027" stopIfTrue="1">
      <formula>AND($F228="",$E228&lt;&gt;"")</formula>
    </cfRule>
  </conditionalFormatting>
  <conditionalFormatting sqref="E323">
    <cfRule type="expression" dxfId="499" priority="22031" stopIfTrue="1">
      <formula>$F109=""</formula>
    </cfRule>
    <cfRule type="expression" dxfId="498" priority="22032" stopIfTrue="1">
      <formula>#REF!&lt;&gt;""</formula>
    </cfRule>
    <cfRule type="expression" dxfId="497" priority="22033" stopIfTrue="1">
      <formula>AND($G109="",$F109&lt;&gt;"")</formula>
    </cfRule>
  </conditionalFormatting>
  <conditionalFormatting sqref="E323">
    <cfRule type="expression" dxfId="496" priority="22037" stopIfTrue="1">
      <formula>$F116=""</formula>
    </cfRule>
    <cfRule type="expression" dxfId="495" priority="22038" stopIfTrue="1">
      <formula>#REF!&lt;&gt;""</formula>
    </cfRule>
    <cfRule type="expression" dxfId="494" priority="22039" stopIfTrue="1">
      <formula>AND($G116="",$F116&lt;&gt;"")</formula>
    </cfRule>
  </conditionalFormatting>
  <conditionalFormatting sqref="E323">
    <cfRule type="expression" dxfId="493" priority="22043" stopIfTrue="1">
      <formula>$F115=""</formula>
    </cfRule>
    <cfRule type="expression" dxfId="492" priority="22044" stopIfTrue="1">
      <formula>#REF!&lt;&gt;""</formula>
    </cfRule>
    <cfRule type="expression" dxfId="491" priority="22045" stopIfTrue="1">
      <formula>AND($G115="",$F115&lt;&gt;"")</formula>
    </cfRule>
  </conditionalFormatting>
  <conditionalFormatting sqref="E323">
    <cfRule type="expression" dxfId="490" priority="22049" stopIfTrue="1">
      <formula>$F111=""</formula>
    </cfRule>
    <cfRule type="expression" dxfId="489" priority="22050" stopIfTrue="1">
      <formula>#REF!&lt;&gt;""</formula>
    </cfRule>
    <cfRule type="expression" dxfId="488" priority="22051" stopIfTrue="1">
      <formula>AND($G111="",$F111&lt;&gt;"")</formula>
    </cfRule>
  </conditionalFormatting>
  <conditionalFormatting sqref="E323">
    <cfRule type="expression" dxfId="487" priority="22055" stopIfTrue="1">
      <formula>$F117=""</formula>
    </cfRule>
    <cfRule type="expression" dxfId="486" priority="22056" stopIfTrue="1">
      <formula>#REF!&lt;&gt;""</formula>
    </cfRule>
    <cfRule type="expression" dxfId="485" priority="22057" stopIfTrue="1">
      <formula>AND($G117="",$F117&lt;&gt;"")</formula>
    </cfRule>
  </conditionalFormatting>
  <conditionalFormatting sqref="E323">
    <cfRule type="expression" dxfId="484" priority="22061" stopIfTrue="1">
      <formula>$F118=""</formula>
    </cfRule>
    <cfRule type="expression" dxfId="483" priority="22062" stopIfTrue="1">
      <formula>#REF!&lt;&gt;""</formula>
    </cfRule>
    <cfRule type="expression" dxfId="482" priority="22063" stopIfTrue="1">
      <formula>AND($G118="",$F118&lt;&gt;"")</formula>
    </cfRule>
  </conditionalFormatting>
  <conditionalFormatting sqref="E323">
    <cfRule type="expression" dxfId="481" priority="22067" stopIfTrue="1">
      <formula>$F119=""</formula>
    </cfRule>
    <cfRule type="expression" dxfId="480" priority="22068" stopIfTrue="1">
      <formula>#REF!&lt;&gt;""</formula>
    </cfRule>
    <cfRule type="expression" dxfId="479" priority="22069" stopIfTrue="1">
      <formula>AND($G119="",$F119&lt;&gt;"")</formula>
    </cfRule>
  </conditionalFormatting>
  <conditionalFormatting sqref="J320:J322">
    <cfRule type="expression" dxfId="478" priority="22091" stopIfTrue="1">
      <formula>$E227=""</formula>
    </cfRule>
    <cfRule type="expression" dxfId="477" priority="22092" stopIfTrue="1">
      <formula>#REF!&lt;&gt;""</formula>
    </cfRule>
    <cfRule type="expression" dxfId="476" priority="22093" stopIfTrue="1">
      <formula>AND($F227="",$E227&lt;&gt;"")</formula>
    </cfRule>
  </conditionalFormatting>
  <conditionalFormatting sqref="E318">
    <cfRule type="expression" dxfId="475" priority="22115" stopIfTrue="1">
      <formula>$F114=""</formula>
    </cfRule>
    <cfRule type="expression" dxfId="474" priority="22116" stopIfTrue="1">
      <formula>#REF!&lt;&gt;""</formula>
    </cfRule>
    <cfRule type="expression" dxfId="473" priority="22117" stopIfTrue="1">
      <formula>AND($G114="",$F114&lt;&gt;"")</formula>
    </cfRule>
  </conditionalFormatting>
  <conditionalFormatting sqref="E318">
    <cfRule type="expression" dxfId="472" priority="22133" stopIfTrue="1">
      <formula>$F113=""</formula>
    </cfRule>
    <cfRule type="expression" dxfId="471" priority="22134" stopIfTrue="1">
      <formula>#REF!&lt;&gt;""</formula>
    </cfRule>
    <cfRule type="expression" dxfId="470" priority="22135" stopIfTrue="1">
      <formula>AND($G113="",$F113&lt;&gt;"")</formula>
    </cfRule>
  </conditionalFormatting>
  <conditionalFormatting sqref="J318">
    <cfRule type="expression" dxfId="469" priority="22139" stopIfTrue="1">
      <formula>$E228=""</formula>
    </cfRule>
    <cfRule type="expression" dxfId="468" priority="22140" stopIfTrue="1">
      <formula>#REF!&lt;&gt;""</formula>
    </cfRule>
    <cfRule type="expression" dxfId="467" priority="22141" stopIfTrue="1">
      <formula>AND($F228="",$E228&lt;&gt;"")</formula>
    </cfRule>
  </conditionalFormatting>
  <conditionalFormatting sqref="E318">
    <cfRule type="expression" dxfId="466" priority="22148" stopIfTrue="1">
      <formula>$F109=""</formula>
    </cfRule>
    <cfRule type="expression" dxfId="465" priority="22149" stopIfTrue="1">
      <formula>#REF!&lt;&gt;""</formula>
    </cfRule>
    <cfRule type="expression" dxfId="464" priority="22150" stopIfTrue="1">
      <formula>AND($G109="",$F109&lt;&gt;"")</formula>
    </cfRule>
  </conditionalFormatting>
  <conditionalFormatting sqref="E318">
    <cfRule type="expression" dxfId="463" priority="22166" stopIfTrue="1">
      <formula>$F115=""</formula>
    </cfRule>
    <cfRule type="expression" dxfId="462" priority="22167" stopIfTrue="1">
      <formula>#REF!&lt;&gt;""</formula>
    </cfRule>
    <cfRule type="expression" dxfId="461" priority="22168" stopIfTrue="1">
      <formula>AND($G115="",$F115&lt;&gt;"")</formula>
    </cfRule>
  </conditionalFormatting>
  <conditionalFormatting sqref="E318">
    <cfRule type="expression" dxfId="460" priority="22172" stopIfTrue="1">
      <formula>$F116=""</formula>
    </cfRule>
    <cfRule type="expression" dxfId="459" priority="22173" stopIfTrue="1">
      <formula>#REF!&lt;&gt;""</formula>
    </cfRule>
    <cfRule type="expression" dxfId="458" priority="22174" stopIfTrue="1">
      <formula>AND($G116="",$F116&lt;&gt;"")</formula>
    </cfRule>
  </conditionalFormatting>
  <conditionalFormatting sqref="E318">
    <cfRule type="expression" dxfId="457" priority="22178" stopIfTrue="1">
      <formula>$F117=""</formula>
    </cfRule>
    <cfRule type="expression" dxfId="456" priority="22179" stopIfTrue="1">
      <formula>#REF!&lt;&gt;""</formula>
    </cfRule>
    <cfRule type="expression" dxfId="455" priority="22180" stopIfTrue="1">
      <formula>AND($G117="",$F117&lt;&gt;"")</formula>
    </cfRule>
  </conditionalFormatting>
  <conditionalFormatting sqref="J443:K443">
    <cfRule type="expression" dxfId="454" priority="22202" stopIfTrue="1">
      <formula>$E245=""</formula>
    </cfRule>
    <cfRule type="expression" dxfId="453" priority="22203" stopIfTrue="1">
      <formula>#REF!&lt;&gt;""</formula>
    </cfRule>
    <cfRule type="expression" dxfId="452" priority="22204" stopIfTrue="1">
      <formula>AND($F245="",$E245&lt;&gt;"")</formula>
    </cfRule>
  </conditionalFormatting>
  <conditionalFormatting sqref="J440:K442">
    <cfRule type="expression" dxfId="451" priority="22226" stopIfTrue="1">
      <formula>$E245=""</formula>
    </cfRule>
    <cfRule type="expression" dxfId="450" priority="22227" stopIfTrue="1">
      <formula>#REF!&lt;&gt;""</formula>
    </cfRule>
    <cfRule type="expression" dxfId="449" priority="22228" stopIfTrue="1">
      <formula>AND($F245="",$E245&lt;&gt;"")</formula>
    </cfRule>
  </conditionalFormatting>
  <conditionalFormatting sqref="J439:K439">
    <cfRule type="expression" dxfId="448" priority="22250" stopIfTrue="1">
      <formula>$E245=""</formula>
    </cfRule>
    <cfRule type="expression" dxfId="447" priority="22251" stopIfTrue="1">
      <formula>#REF!&lt;&gt;""</formula>
    </cfRule>
    <cfRule type="expression" dxfId="446" priority="22252" stopIfTrue="1">
      <formula>AND($F245="",$E245&lt;&gt;"")</formula>
    </cfRule>
  </conditionalFormatting>
  <conditionalFormatting sqref="J438:K438">
    <cfRule type="expression" dxfId="445" priority="22274" stopIfTrue="1">
      <formula>$E245=""</formula>
    </cfRule>
    <cfRule type="expression" dxfId="444" priority="22275" stopIfTrue="1">
      <formula>#REF!&lt;&gt;""</formula>
    </cfRule>
    <cfRule type="expression" dxfId="443" priority="22276" stopIfTrue="1">
      <formula>AND($F245="",$E245&lt;&gt;"")</formula>
    </cfRule>
  </conditionalFormatting>
  <conditionalFormatting sqref="K367">
    <cfRule type="expression" dxfId="442" priority="22313" stopIfTrue="1">
      <formula>$E226=""</formula>
    </cfRule>
    <cfRule type="expression" dxfId="441" priority="22314" stopIfTrue="1">
      <formula>#REF!&lt;&gt;""</formula>
    </cfRule>
    <cfRule type="expression" dxfId="440" priority="22315" stopIfTrue="1">
      <formula>AND($F226="",$E226&lt;&gt;"")</formula>
    </cfRule>
  </conditionalFormatting>
  <conditionalFormatting sqref="J367">
    <cfRule type="expression" dxfId="439" priority="22319" stopIfTrue="1">
      <formula>$E226=""</formula>
    </cfRule>
    <cfRule type="expression" dxfId="438" priority="22320" stopIfTrue="1">
      <formula>#REF!&lt;&gt;""</formula>
    </cfRule>
    <cfRule type="expression" dxfId="437" priority="22321" stopIfTrue="1">
      <formula>AND($F226="",$E226&lt;&gt;"")</formula>
    </cfRule>
  </conditionalFormatting>
  <conditionalFormatting sqref="K366">
    <cfRule type="expression" dxfId="436" priority="22358" stopIfTrue="1">
      <formula>$E226=""</formula>
    </cfRule>
    <cfRule type="expression" dxfId="435" priority="22359" stopIfTrue="1">
      <formula>#REF!&lt;&gt;""</formula>
    </cfRule>
    <cfRule type="expression" dxfId="434" priority="22360" stopIfTrue="1">
      <formula>AND($F226="",$E226&lt;&gt;"")</formula>
    </cfRule>
  </conditionalFormatting>
  <conditionalFormatting sqref="J366">
    <cfRule type="expression" dxfId="433" priority="22364" stopIfTrue="1">
      <formula>$E226=""</formula>
    </cfRule>
    <cfRule type="expression" dxfId="432" priority="22365" stopIfTrue="1">
      <formula>#REF!&lt;&gt;""</formula>
    </cfRule>
    <cfRule type="expression" dxfId="431" priority="22366" stopIfTrue="1">
      <formula>AND($F226="",$E226&lt;&gt;"")</formula>
    </cfRule>
  </conditionalFormatting>
  <conditionalFormatting sqref="J315:J317">
    <cfRule type="expression" dxfId="430" priority="22403" stopIfTrue="1">
      <formula>$E226=""</formula>
    </cfRule>
    <cfRule type="expression" dxfId="429" priority="22404" stopIfTrue="1">
      <formula>#REF!&lt;&gt;""</formula>
    </cfRule>
    <cfRule type="expression" dxfId="428" priority="22405" stopIfTrue="1">
      <formula>AND($F226="",$E226&lt;&gt;"")</formula>
    </cfRule>
  </conditionalFormatting>
  <conditionalFormatting sqref="J307">
    <cfRule type="expression" dxfId="427" priority="22487" stopIfTrue="1">
      <formula>$E226=""</formula>
    </cfRule>
    <cfRule type="expression" dxfId="426" priority="22488" stopIfTrue="1">
      <formula>#REF!&lt;&gt;""</formula>
    </cfRule>
    <cfRule type="expression" dxfId="425" priority="22489" stopIfTrue="1">
      <formula>AND($F226="",$E226&lt;&gt;"")</formula>
    </cfRule>
  </conditionalFormatting>
  <conditionalFormatting sqref="J28:J29">
    <cfRule type="expression" dxfId="424" priority="22691" stopIfTrue="1">
      <formula>$E1048576=""</formula>
    </cfRule>
    <cfRule type="expression" dxfId="423" priority="22692" stopIfTrue="1">
      <formula>#REF!&lt;&gt;""</formula>
    </cfRule>
    <cfRule type="expression" dxfId="422" priority="22693" stopIfTrue="1">
      <formula>AND($F1048576="",$E1048576&lt;&gt;"")</formula>
    </cfRule>
  </conditionalFormatting>
  <conditionalFormatting sqref="J382:J383">
    <cfRule type="expression" dxfId="421" priority="22703" stopIfTrue="1">
      <formula>$E226=""</formula>
    </cfRule>
    <cfRule type="expression" dxfId="420" priority="22704" stopIfTrue="1">
      <formula>#REF!&lt;&gt;""</formula>
    </cfRule>
    <cfRule type="expression" dxfId="419" priority="22705" stopIfTrue="1">
      <formula>AND($F226="",$E226&lt;&gt;"")</formula>
    </cfRule>
  </conditionalFormatting>
  <conditionalFormatting sqref="E382:E383">
    <cfRule type="expression" dxfId="418" priority="22736" stopIfTrue="1">
      <formula>$F130=""</formula>
    </cfRule>
    <cfRule type="expression" dxfId="417" priority="22737" stopIfTrue="1">
      <formula>#REF!&lt;&gt;""</formula>
    </cfRule>
    <cfRule type="expression" dxfId="416" priority="22738" stopIfTrue="1">
      <formula>AND($G130="",$F130&lt;&gt;"")</formula>
    </cfRule>
  </conditionalFormatting>
  <conditionalFormatting sqref="J381">
    <cfRule type="expression" dxfId="415" priority="22748" stopIfTrue="1">
      <formula>$E226=""</formula>
    </cfRule>
    <cfRule type="expression" dxfId="414" priority="22749" stopIfTrue="1">
      <formula>#REF!&lt;&gt;""</formula>
    </cfRule>
    <cfRule type="expression" dxfId="413" priority="22750" stopIfTrue="1">
      <formula>AND($F226="",$E226&lt;&gt;"")</formula>
    </cfRule>
  </conditionalFormatting>
  <conditionalFormatting sqref="E381">
    <cfRule type="expression" dxfId="412" priority="22781" stopIfTrue="1">
      <formula>$F130=""</formula>
    </cfRule>
    <cfRule type="expression" dxfId="411" priority="22782" stopIfTrue="1">
      <formula>#REF!&lt;&gt;""</formula>
    </cfRule>
    <cfRule type="expression" dxfId="410" priority="22783" stopIfTrue="1">
      <formula>AND($G130="",$F130&lt;&gt;"")</formula>
    </cfRule>
  </conditionalFormatting>
  <conditionalFormatting sqref="J385:J386">
    <cfRule type="expression" dxfId="409" priority="22820" stopIfTrue="1">
      <formula>$E227=""</formula>
    </cfRule>
    <cfRule type="expression" dxfId="408" priority="22821" stopIfTrue="1">
      <formula>#REF!&lt;&gt;""</formula>
    </cfRule>
    <cfRule type="expression" dxfId="407" priority="22822" stopIfTrue="1">
      <formula>AND($F227="",$E227&lt;&gt;"")</formula>
    </cfRule>
  </conditionalFormatting>
  <conditionalFormatting sqref="E385:E386">
    <cfRule type="expression" dxfId="406" priority="22826" stopIfTrue="1">
      <formula>$F131=""</formula>
    </cfRule>
    <cfRule type="expression" dxfId="405" priority="22827" stopIfTrue="1">
      <formula>#REF!&lt;&gt;""</formula>
    </cfRule>
    <cfRule type="expression" dxfId="404" priority="22828" stopIfTrue="1">
      <formula>AND($G131="",$F131&lt;&gt;"")</formula>
    </cfRule>
  </conditionalFormatting>
  <conditionalFormatting sqref="E384:E386">
    <cfRule type="expression" dxfId="403" priority="49" stopIfTrue="1">
      <formula>$F131=""</formula>
    </cfRule>
    <cfRule type="expression" dxfId="402" priority="50" stopIfTrue="1">
      <formula>#REF!&lt;&gt;""</formula>
    </cfRule>
    <cfRule type="expression" dxfId="401" priority="51" stopIfTrue="1">
      <formula>AND($G131="",$F131&lt;&gt;"")</formula>
    </cfRule>
  </conditionalFormatting>
  <conditionalFormatting sqref="J384">
    <cfRule type="expression" dxfId="400" priority="22865" stopIfTrue="1">
      <formula>$E227=""</formula>
    </cfRule>
    <cfRule type="expression" dxfId="399" priority="22866" stopIfTrue="1">
      <formula>#REF!&lt;&gt;""</formula>
    </cfRule>
    <cfRule type="expression" dxfId="398" priority="22867" stopIfTrue="1">
      <formula>AND($F227="",$E227&lt;&gt;"")</formula>
    </cfRule>
  </conditionalFormatting>
  <conditionalFormatting sqref="J311">
    <cfRule type="expression" dxfId="397" priority="22925" stopIfTrue="1">
      <formula>$E227=""</formula>
    </cfRule>
    <cfRule type="expression" dxfId="396" priority="22926" stopIfTrue="1">
      <formula>#REF!&lt;&gt;""</formula>
    </cfRule>
    <cfRule type="expression" dxfId="395" priority="22927" stopIfTrue="1">
      <formula>AND($F227="",$E227&lt;&gt;"")</formula>
    </cfRule>
  </conditionalFormatting>
  <conditionalFormatting sqref="J310">
    <cfRule type="expression" dxfId="394" priority="22967" stopIfTrue="1">
      <formula>$E227=""</formula>
    </cfRule>
    <cfRule type="expression" dxfId="393" priority="22968" stopIfTrue="1">
      <formula>#REF!&lt;&gt;""</formula>
    </cfRule>
    <cfRule type="expression" dxfId="392" priority="22969" stopIfTrue="1">
      <formula>AND($F227="",$E227&lt;&gt;"")</formula>
    </cfRule>
  </conditionalFormatting>
  <conditionalFormatting sqref="E309:E310">
    <cfRule type="expression" dxfId="391" priority="46" stopIfTrue="1">
      <formula>$F107=""</formula>
    </cfRule>
    <cfRule type="expression" dxfId="390" priority="47" stopIfTrue="1">
      <formula>#REF!&lt;&gt;""</formula>
    </cfRule>
    <cfRule type="expression" dxfId="389" priority="48" stopIfTrue="1">
      <formula>AND($G107="",$F107&lt;&gt;"")</formula>
    </cfRule>
  </conditionalFormatting>
  <conditionalFormatting sqref="E309:E310">
    <cfRule type="expression" dxfId="388" priority="43" stopIfTrue="1">
      <formula>$F106=""</formula>
    </cfRule>
    <cfRule type="expression" dxfId="387" priority="44" stopIfTrue="1">
      <formula>#REF!&lt;&gt;""</formula>
    </cfRule>
    <cfRule type="expression" dxfId="386" priority="45" stopIfTrue="1">
      <formula>AND($G106="",$F106&lt;&gt;"")</formula>
    </cfRule>
  </conditionalFormatting>
  <conditionalFormatting sqref="E309:E310">
    <cfRule type="expression" dxfId="385" priority="40" stopIfTrue="1">
      <formula>$F108=""</formula>
    </cfRule>
    <cfRule type="expression" dxfId="384" priority="41" stopIfTrue="1">
      <formula>#REF!&lt;&gt;""</formula>
    </cfRule>
    <cfRule type="expression" dxfId="383" priority="42" stopIfTrue="1">
      <formula>AND($G108="",$F108&lt;&gt;"")</formula>
    </cfRule>
  </conditionalFormatting>
  <conditionalFormatting sqref="E309:E310">
    <cfRule type="expression" dxfId="382" priority="37" stopIfTrue="1">
      <formula>$F105=""</formula>
    </cfRule>
    <cfRule type="expression" dxfId="381" priority="38" stopIfTrue="1">
      <formula>#REF!&lt;&gt;""</formula>
    </cfRule>
    <cfRule type="expression" dxfId="380" priority="39" stopIfTrue="1">
      <formula>AND($G105="",$F105&lt;&gt;"")</formula>
    </cfRule>
  </conditionalFormatting>
  <conditionalFormatting sqref="E309:E310">
    <cfRule type="expression" dxfId="379" priority="34" stopIfTrue="1">
      <formula>$F101=""</formula>
    </cfRule>
    <cfRule type="expression" dxfId="378" priority="35" stopIfTrue="1">
      <formula>#REF!&lt;&gt;""</formula>
    </cfRule>
    <cfRule type="expression" dxfId="377" priority="36" stopIfTrue="1">
      <formula>AND($G101="",$F101&lt;&gt;"")</formula>
    </cfRule>
  </conditionalFormatting>
  <conditionalFormatting sqref="E309:E310">
    <cfRule type="expression" dxfId="376" priority="31" stopIfTrue="1">
      <formula>$F109=""</formula>
    </cfRule>
    <cfRule type="expression" dxfId="375" priority="32" stopIfTrue="1">
      <formula>#REF!&lt;&gt;""</formula>
    </cfRule>
    <cfRule type="expression" dxfId="374" priority="33" stopIfTrue="1">
      <formula>AND($G109="",$F109&lt;&gt;"")</formula>
    </cfRule>
  </conditionalFormatting>
  <conditionalFormatting sqref="E309:E311">
    <cfRule type="expression" dxfId="373" priority="28" stopIfTrue="1">
      <formula>#REF!=""</formula>
    </cfRule>
    <cfRule type="expression" dxfId="372" priority="29" stopIfTrue="1">
      <formula>#REF!&lt;&gt;""</formula>
    </cfRule>
    <cfRule type="expression" dxfId="371" priority="30" stopIfTrue="1">
      <formula>AND(#REF!="",#REF!&lt;&gt;"")</formula>
    </cfRule>
  </conditionalFormatting>
  <conditionalFormatting sqref="E309:E311">
    <cfRule type="expression" dxfId="370" priority="25" stopIfTrue="1">
      <formula>#REF!=""</formula>
    </cfRule>
    <cfRule type="expression" dxfId="369" priority="26" stopIfTrue="1">
      <formula>#REF!&lt;&gt;""</formula>
    </cfRule>
    <cfRule type="expression" dxfId="368" priority="27" stopIfTrue="1">
      <formula>AND(#REF!="",#REF!&lt;&gt;"")</formula>
    </cfRule>
  </conditionalFormatting>
  <conditionalFormatting sqref="E311">
    <cfRule type="expression" dxfId="367" priority="22" stopIfTrue="1">
      <formula>$F107=""</formula>
    </cfRule>
    <cfRule type="expression" dxfId="366" priority="23" stopIfTrue="1">
      <formula>#REF!&lt;&gt;""</formula>
    </cfRule>
    <cfRule type="expression" dxfId="365" priority="24" stopIfTrue="1">
      <formula>AND($G107="",$F107&lt;&gt;"")</formula>
    </cfRule>
  </conditionalFormatting>
  <conditionalFormatting sqref="E311">
    <cfRule type="expression" dxfId="364" priority="19" stopIfTrue="1">
      <formula>$F106=""</formula>
    </cfRule>
    <cfRule type="expression" dxfId="363" priority="20" stopIfTrue="1">
      <formula>#REF!&lt;&gt;""</formula>
    </cfRule>
    <cfRule type="expression" dxfId="362" priority="21" stopIfTrue="1">
      <formula>AND($G106="",$F106&lt;&gt;"")</formula>
    </cfRule>
  </conditionalFormatting>
  <conditionalFormatting sqref="J311">
    <cfRule type="expression" dxfId="361" priority="16" stopIfTrue="1">
      <formula>$E221=""</formula>
    </cfRule>
    <cfRule type="expression" dxfId="360" priority="17" stopIfTrue="1">
      <formula>#REF!&lt;&gt;""</formula>
    </cfRule>
    <cfRule type="expression" dxfId="359" priority="18" stopIfTrue="1">
      <formula>AND($F221="",$E221&lt;&gt;"")</formula>
    </cfRule>
  </conditionalFormatting>
  <conditionalFormatting sqref="E311">
    <cfRule type="expression" dxfId="358" priority="13" stopIfTrue="1">
      <formula>$F102=""</formula>
    </cfRule>
    <cfRule type="expression" dxfId="357" priority="14" stopIfTrue="1">
      <formula>#REF!&lt;&gt;""</formula>
    </cfRule>
    <cfRule type="expression" dxfId="356" priority="15" stopIfTrue="1">
      <formula>AND($G102="",$F102&lt;&gt;"")</formula>
    </cfRule>
  </conditionalFormatting>
  <conditionalFormatting sqref="E311">
    <cfRule type="expression" dxfId="355" priority="10" stopIfTrue="1">
      <formula>$F108=""</formula>
    </cfRule>
    <cfRule type="expression" dxfId="354" priority="11" stopIfTrue="1">
      <formula>#REF!&lt;&gt;""</formula>
    </cfRule>
    <cfRule type="expression" dxfId="353" priority="12" stopIfTrue="1">
      <formula>AND($G108="",$F108&lt;&gt;"")</formula>
    </cfRule>
  </conditionalFormatting>
  <conditionalFormatting sqref="E311">
    <cfRule type="expression" dxfId="352" priority="7" stopIfTrue="1">
      <formula>$F109=""</formula>
    </cfRule>
    <cfRule type="expression" dxfId="351" priority="8" stopIfTrue="1">
      <formula>#REF!&lt;&gt;""</formula>
    </cfRule>
    <cfRule type="expression" dxfId="350" priority="9" stopIfTrue="1">
      <formula>AND($G109="",$F109&lt;&gt;"")</formula>
    </cfRule>
  </conditionalFormatting>
  <conditionalFormatting sqref="E311">
    <cfRule type="expression" dxfId="349" priority="4" stopIfTrue="1">
      <formula>$F110=""</formula>
    </cfRule>
    <cfRule type="expression" dxfId="348" priority="5" stopIfTrue="1">
      <formula>#REF!&lt;&gt;""</formula>
    </cfRule>
    <cfRule type="expression" dxfId="347" priority="6" stopIfTrue="1">
      <formula>AND($G110="",$F110&lt;&gt;"")</formula>
    </cfRule>
  </conditionalFormatting>
  <conditionalFormatting sqref="J309:J310">
    <cfRule type="expression" dxfId="346" priority="1" stopIfTrue="1">
      <formula>$E220=""</formula>
    </cfRule>
    <cfRule type="expression" dxfId="345" priority="2" stopIfTrue="1">
      <formula>#REF!&lt;&gt;""</formula>
    </cfRule>
    <cfRule type="expression" dxfId="344" priority="3" stopIfTrue="1">
      <formula>AND($F220="",$E220&lt;&gt;"")</formula>
    </cfRule>
  </conditionalFormatting>
  <pageMargins left="0.59055118110236227" right="0.19685039370078741" top="0.19685039370078741" bottom="0" header="0.51181102362204722" footer="0.51181102362204722"/>
  <pageSetup paperSize="9" scale="50" fitToHeight="10" orientation="portrait" r:id="rId1"/>
  <headerFooter alignWithMargins="0">
    <oddFooter>&amp;R&amp;P</oddFooter>
  </headerFooter>
  <rowBreaks count="12" manualBreakCount="12">
    <brk id="46" max="13" man="1"/>
    <brk id="111" max="13" man="1"/>
    <brk id="160" max="13" man="1"/>
    <brk id="226" max="13" man="1"/>
    <brk id="278" max="13" man="1"/>
    <brk id="376" max="13" man="1"/>
    <brk id="445" max="13" man="1"/>
    <brk id="490" max="13" man="1"/>
    <brk id="556" max="13" man="1"/>
    <brk id="598" max="13" man="1"/>
    <brk id="697" max="13" man="1"/>
    <brk id="806" max="13" man="1"/>
  </rowBreaks>
  <colBreaks count="1" manualBreakCount="1">
    <brk id="32" max="274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">
    <tabColor rgb="FFFF0000"/>
  </sheetPr>
  <dimension ref="A1:XFC968"/>
  <sheetViews>
    <sheetView zoomScaleSheetLayoutView="90" workbookViewId="0">
      <selection activeCell="A9" sqref="A9:K9"/>
    </sheetView>
  </sheetViews>
  <sheetFormatPr defaultRowHeight="15.75" x14ac:dyDescent="0.25"/>
  <cols>
    <col min="1" max="1" width="44" style="180" customWidth="1"/>
    <col min="2" max="2" width="7.85546875" style="113" customWidth="1"/>
    <col min="3" max="3" width="4" style="45" customWidth="1"/>
    <col min="4" max="4" width="3.85546875" style="45" customWidth="1"/>
    <col min="5" max="5" width="6.85546875" style="45" customWidth="1"/>
    <col min="6" max="6" width="6.85546875" style="222" customWidth="1"/>
    <col min="7" max="7" width="6.85546875" style="45" customWidth="1"/>
    <col min="8" max="8" width="8.42578125" style="45" customWidth="1"/>
    <col min="9" max="9" width="7.28515625" style="45" customWidth="1"/>
    <col min="10" max="10" width="12" style="45" customWidth="1"/>
    <col min="11" max="11" width="12.28515625" style="12" customWidth="1"/>
    <col min="12" max="12" width="14.5703125" style="12" customWidth="1"/>
    <col min="13" max="13" width="15.85546875" style="64" customWidth="1"/>
    <col min="14" max="14" width="14.42578125" style="12" customWidth="1"/>
    <col min="15" max="15" width="10.140625" style="12" bestFit="1" customWidth="1"/>
    <col min="16" max="16384" width="9.140625" style="12"/>
  </cols>
  <sheetData>
    <row r="1" spans="1:16" x14ac:dyDescent="0.25">
      <c r="E1" s="967"/>
      <c r="F1" s="967"/>
      <c r="G1" s="967"/>
      <c r="H1" s="967"/>
      <c r="I1" s="967"/>
      <c r="J1" s="967"/>
      <c r="K1" s="967"/>
      <c r="M1" s="1111"/>
    </row>
    <row r="2" spans="1:16" ht="12.75" customHeight="1" x14ac:dyDescent="0.25">
      <c r="A2" s="181"/>
      <c r="B2" s="182"/>
      <c r="C2" s="116"/>
      <c r="D2" s="116"/>
      <c r="E2" s="967" t="s">
        <v>813</v>
      </c>
      <c r="F2" s="967"/>
      <c r="G2" s="967"/>
      <c r="H2" s="967"/>
      <c r="I2" s="967"/>
      <c r="J2" s="967"/>
      <c r="K2" s="967"/>
      <c r="M2" s="1111"/>
    </row>
    <row r="3" spans="1:16" ht="9" customHeight="1" x14ac:dyDescent="0.25">
      <c r="A3" s="183"/>
      <c r="B3" s="184"/>
      <c r="C3" s="46"/>
      <c r="D3" s="46"/>
      <c r="E3" s="46"/>
      <c r="F3" s="185"/>
      <c r="G3" s="46"/>
      <c r="H3" s="46"/>
      <c r="I3" s="46"/>
      <c r="J3" s="46"/>
      <c r="K3" s="46"/>
      <c r="M3" s="1111"/>
    </row>
    <row r="4" spans="1:16" ht="18.75" customHeight="1" x14ac:dyDescent="0.25">
      <c r="A4" s="183"/>
      <c r="B4" s="184"/>
      <c r="C4" s="46"/>
      <c r="D4" s="971" t="s">
        <v>373</v>
      </c>
      <c r="E4" s="971"/>
      <c r="F4" s="971"/>
      <c r="G4" s="971"/>
      <c r="H4" s="971"/>
      <c r="I4" s="971"/>
      <c r="J4" s="971"/>
      <c r="K4" s="46"/>
      <c r="M4" s="209"/>
    </row>
    <row r="5" spans="1:16" ht="12.75" customHeight="1" x14ac:dyDescent="0.25">
      <c r="A5" s="183"/>
      <c r="B5" s="184"/>
      <c r="C5" s="1129" t="s">
        <v>0</v>
      </c>
      <c r="D5" s="1129"/>
      <c r="E5" s="1129"/>
      <c r="F5" s="1129"/>
      <c r="G5" s="1129"/>
      <c r="H5" s="1129"/>
      <c r="I5" s="1129"/>
      <c r="J5" s="1129"/>
      <c r="K5" s="61"/>
      <c r="M5" s="114"/>
    </row>
    <row r="6" spans="1:16" ht="12.75" customHeight="1" x14ac:dyDescent="0.25">
      <c r="A6" s="183"/>
      <c r="B6" s="967" t="s">
        <v>179</v>
      </c>
      <c r="C6" s="967"/>
      <c r="D6" s="967"/>
      <c r="E6" s="967"/>
      <c r="F6" s="967"/>
      <c r="G6" s="967"/>
      <c r="H6" s="967"/>
      <c r="I6" s="967"/>
      <c r="J6" s="967"/>
      <c r="K6" s="39"/>
      <c r="M6" s="68"/>
    </row>
    <row r="7" spans="1:16" x14ac:dyDescent="0.25">
      <c r="A7" s="969" t="s">
        <v>642</v>
      </c>
      <c r="B7" s="969"/>
      <c r="C7" s="969"/>
      <c r="D7" s="969"/>
      <c r="E7" s="969"/>
      <c r="F7" s="969"/>
      <c r="G7" s="969"/>
      <c r="H7" s="969"/>
      <c r="I7" s="969"/>
      <c r="J7" s="969"/>
      <c r="K7" s="39"/>
      <c r="M7" s="114"/>
    </row>
    <row r="8" spans="1:16" ht="20.25" x14ac:dyDescent="0.25">
      <c r="A8" s="969"/>
      <c r="B8" s="969"/>
      <c r="C8" s="969"/>
      <c r="D8" s="969"/>
      <c r="E8" s="969"/>
      <c r="F8" s="969"/>
      <c r="G8" s="969"/>
      <c r="H8" s="969"/>
      <c r="I8" s="969"/>
      <c r="J8" s="969"/>
      <c r="K8" s="53"/>
      <c r="M8" s="482"/>
    </row>
    <row r="9" spans="1:16" x14ac:dyDescent="0.25">
      <c r="A9" s="967" t="s">
        <v>815</v>
      </c>
      <c r="B9" s="967"/>
      <c r="C9" s="967"/>
      <c r="D9" s="967"/>
      <c r="E9" s="967"/>
      <c r="F9" s="967"/>
      <c r="G9" s="967"/>
      <c r="H9" s="967"/>
      <c r="I9" s="967"/>
      <c r="J9" s="967"/>
      <c r="K9" s="967"/>
      <c r="M9" s="1112"/>
    </row>
    <row r="10" spans="1:16" ht="79.5" customHeight="1" x14ac:dyDescent="0.25">
      <c r="A10" s="970" t="s">
        <v>655</v>
      </c>
      <c r="B10" s="970"/>
      <c r="C10" s="970"/>
      <c r="D10" s="970"/>
      <c r="E10" s="970"/>
      <c r="F10" s="970"/>
      <c r="G10" s="970"/>
      <c r="H10" s="970"/>
      <c r="I10" s="970"/>
      <c r="J10" s="970"/>
      <c r="M10" s="1112"/>
    </row>
    <row r="11" spans="1:16" ht="21" customHeight="1" x14ac:dyDescent="0.25">
      <c r="A11" s="1093" t="s">
        <v>814</v>
      </c>
      <c r="B11" s="1093"/>
      <c r="C11" s="1093"/>
      <c r="D11" s="1093"/>
      <c r="E11" s="1093"/>
      <c r="F11" s="1093"/>
      <c r="G11" s="1093"/>
      <c r="H11" s="1093"/>
      <c r="I11" s="1093"/>
      <c r="J11" s="1093"/>
      <c r="K11" s="1093"/>
      <c r="L11" s="1094"/>
      <c r="M11" s="1112"/>
    </row>
    <row r="12" spans="1:16" ht="40.5" customHeight="1" x14ac:dyDescent="0.25">
      <c r="A12" s="186" t="s">
        <v>24</v>
      </c>
      <c r="B12" s="1126" t="s">
        <v>28</v>
      </c>
      <c r="C12" s="1127"/>
      <c r="D12" s="1127"/>
      <c r="E12" s="1128"/>
      <c r="F12" s="187" t="s">
        <v>29</v>
      </c>
      <c r="G12" s="31" t="s">
        <v>26</v>
      </c>
      <c r="H12" s="31" t="s">
        <v>27</v>
      </c>
      <c r="I12" s="31" t="s">
        <v>25</v>
      </c>
      <c r="J12" s="31" t="s">
        <v>794</v>
      </c>
      <c r="K12" s="31" t="s">
        <v>795</v>
      </c>
      <c r="L12" s="31" t="s">
        <v>796</v>
      </c>
      <c r="M12" s="1112"/>
    </row>
    <row r="13" spans="1:16" s="190" customFormat="1" ht="21" customHeight="1" x14ac:dyDescent="0.2">
      <c r="A13" s="188">
        <v>1</v>
      </c>
      <c r="B13" s="1130">
        <v>2</v>
      </c>
      <c r="C13" s="1130"/>
      <c r="D13" s="1130"/>
      <c r="E13" s="1130"/>
      <c r="F13" s="189"/>
      <c r="G13" s="32">
        <v>3</v>
      </c>
      <c r="H13" s="32">
        <v>4</v>
      </c>
      <c r="I13" s="32">
        <v>5</v>
      </c>
      <c r="J13" s="94">
        <v>6</v>
      </c>
      <c r="K13" s="94">
        <v>7</v>
      </c>
      <c r="L13" s="94">
        <v>8</v>
      </c>
      <c r="M13" s="364"/>
    </row>
    <row r="14" spans="1:16" s="190" customFormat="1" ht="21" customHeight="1" x14ac:dyDescent="0.2">
      <c r="A14" s="191" t="s">
        <v>501</v>
      </c>
      <c r="B14" s="451"/>
      <c r="C14" s="451"/>
      <c r="D14" s="451"/>
      <c r="E14" s="452"/>
      <c r="F14" s="453"/>
      <c r="G14" s="447"/>
      <c r="H14" s="447"/>
      <c r="I14" s="447"/>
      <c r="J14" s="477">
        <f>J16+J32+J185+J200+J243+J316+J324+J332+J365+J386+J422+J487+J542+J572+J600+J661+J669+J694+J734+J685+J686</f>
        <v>259028.58299999998</v>
      </c>
      <c r="K14" s="477">
        <f>K16+K32+K185+K200+K243+K316+K324+K332+K365+K386+K422+K487+K542+K572+K600+K661+K669+K694+K734+K685+K686</f>
        <v>254125.39999999997</v>
      </c>
      <c r="L14" s="889">
        <f>K14/J14*100</f>
        <v>98.107088050587834</v>
      </c>
      <c r="M14" s="757"/>
    </row>
    <row r="15" spans="1:16" ht="21" hidden="1" customHeight="1" x14ac:dyDescent="0.25">
      <c r="A15" s="496"/>
      <c r="B15" s="497"/>
      <c r="C15" s="497"/>
      <c r="D15" s="497"/>
      <c r="E15" s="498"/>
      <c r="F15" s="499"/>
      <c r="G15" s="500"/>
      <c r="H15" s="500"/>
      <c r="I15" s="500"/>
      <c r="J15" s="501"/>
      <c r="K15" s="501"/>
      <c r="L15" s="889" t="e">
        <f t="shared" ref="L15:L78" si="0">K15/J15*100</f>
        <v>#DIV/0!</v>
      </c>
      <c r="M15" s="483" t="s">
        <v>634</v>
      </c>
    </row>
    <row r="16" spans="1:16" ht="48" customHeight="1" x14ac:dyDescent="0.25">
      <c r="A16" s="66" t="s">
        <v>617</v>
      </c>
      <c r="B16" s="912" t="s">
        <v>6</v>
      </c>
      <c r="C16" s="912"/>
      <c r="D16" s="912"/>
      <c r="E16" s="913"/>
      <c r="F16" s="82"/>
      <c r="G16" s="178"/>
      <c r="H16" s="178"/>
      <c r="I16" s="178"/>
      <c r="J16" s="47">
        <f t="shared" ref="J16:K19" si="1">J17</f>
        <v>2.8</v>
      </c>
      <c r="K16" s="47">
        <f t="shared" si="1"/>
        <v>2.8</v>
      </c>
      <c r="L16" s="889">
        <f t="shared" si="0"/>
        <v>100</v>
      </c>
      <c r="M16" s="470"/>
      <c r="N16" s="555"/>
      <c r="O16" s="555"/>
      <c r="P16" s="555"/>
    </row>
    <row r="17" spans="1:18" ht="30" x14ac:dyDescent="0.25">
      <c r="A17" s="66" t="s">
        <v>239</v>
      </c>
      <c r="B17" s="911" t="s">
        <v>500</v>
      </c>
      <c r="C17" s="912"/>
      <c r="D17" s="912"/>
      <c r="E17" s="913"/>
      <c r="F17" s="82"/>
      <c r="G17" s="178"/>
      <c r="H17" s="178"/>
      <c r="I17" s="178"/>
      <c r="J17" s="34">
        <f t="shared" si="1"/>
        <v>2.8</v>
      </c>
      <c r="K17" s="34">
        <f t="shared" si="1"/>
        <v>2.8</v>
      </c>
      <c r="L17" s="889">
        <f t="shared" si="0"/>
        <v>100</v>
      </c>
      <c r="M17" s="130"/>
      <c r="N17" s="130"/>
      <c r="O17" s="130"/>
      <c r="P17" s="130"/>
    </row>
    <row r="18" spans="1:18" ht="33" customHeight="1" x14ac:dyDescent="0.25">
      <c r="A18" s="192" t="s">
        <v>246</v>
      </c>
      <c r="B18" s="911" t="s">
        <v>405</v>
      </c>
      <c r="C18" s="912"/>
      <c r="D18" s="912"/>
      <c r="E18" s="913"/>
      <c r="F18" s="82"/>
      <c r="G18" s="178"/>
      <c r="H18" s="178"/>
      <c r="I18" s="178"/>
      <c r="J18" s="34">
        <f t="shared" si="1"/>
        <v>2.8</v>
      </c>
      <c r="K18" s="34">
        <f t="shared" si="1"/>
        <v>2.8</v>
      </c>
      <c r="L18" s="889">
        <f t="shared" si="0"/>
        <v>100</v>
      </c>
      <c r="M18" s="130"/>
      <c r="N18" s="130"/>
      <c r="O18" s="130"/>
      <c r="P18" s="130"/>
      <c r="Q18" s="130"/>
      <c r="R18" s="130"/>
    </row>
    <row r="19" spans="1:18" ht="32.25" customHeight="1" x14ac:dyDescent="0.25">
      <c r="A19" s="193" t="s">
        <v>400</v>
      </c>
      <c r="B19" s="911" t="s">
        <v>405</v>
      </c>
      <c r="C19" s="912"/>
      <c r="D19" s="912"/>
      <c r="E19" s="913"/>
      <c r="F19" s="194" t="s">
        <v>401</v>
      </c>
      <c r="G19" s="178"/>
      <c r="H19" s="178"/>
      <c r="I19" s="178"/>
      <c r="J19" s="34">
        <f>J20</f>
        <v>2.8</v>
      </c>
      <c r="K19" s="34">
        <f t="shared" si="1"/>
        <v>2.8</v>
      </c>
      <c r="L19" s="889">
        <f t="shared" si="0"/>
        <v>100</v>
      </c>
      <c r="M19" s="209"/>
    </row>
    <row r="20" spans="1:18" ht="33" customHeight="1" x14ac:dyDescent="0.25">
      <c r="A20" s="93" t="s">
        <v>417</v>
      </c>
      <c r="B20" s="911" t="s">
        <v>405</v>
      </c>
      <c r="C20" s="912"/>
      <c r="D20" s="912"/>
      <c r="E20" s="913"/>
      <c r="F20" s="194">
        <v>120</v>
      </c>
      <c r="G20" s="178"/>
      <c r="H20" s="178"/>
      <c r="I20" s="178"/>
      <c r="J20" s="34">
        <f>J21</f>
        <v>2.8</v>
      </c>
      <c r="K20" s="34">
        <f>K21</f>
        <v>2.8</v>
      </c>
      <c r="L20" s="889">
        <f t="shared" si="0"/>
        <v>100</v>
      </c>
      <c r="M20" s="209"/>
    </row>
    <row r="21" spans="1:18" ht="18" customHeight="1" x14ac:dyDescent="0.25">
      <c r="A21" s="66" t="s">
        <v>33</v>
      </c>
      <c r="B21" s="911" t="s">
        <v>405</v>
      </c>
      <c r="C21" s="912"/>
      <c r="D21" s="912"/>
      <c r="E21" s="913"/>
      <c r="F21" s="194">
        <v>120</v>
      </c>
      <c r="G21" s="2" t="s">
        <v>34</v>
      </c>
      <c r="H21" s="178"/>
      <c r="I21" s="178"/>
      <c r="J21" s="34">
        <f>J22+J31</f>
        <v>2.8</v>
      </c>
      <c r="K21" s="34">
        <f t="shared" ref="K21" si="2">K22+K31</f>
        <v>2.8</v>
      </c>
      <c r="L21" s="889">
        <f t="shared" si="0"/>
        <v>100</v>
      </c>
      <c r="M21" s="209"/>
    </row>
    <row r="22" spans="1:18" ht="45.75" customHeight="1" x14ac:dyDescent="0.25">
      <c r="A22" s="66" t="s">
        <v>146</v>
      </c>
      <c r="B22" s="911" t="s">
        <v>405</v>
      </c>
      <c r="C22" s="912"/>
      <c r="D22" s="912"/>
      <c r="E22" s="913"/>
      <c r="F22" s="194">
        <v>120</v>
      </c>
      <c r="G22" s="2" t="s">
        <v>34</v>
      </c>
      <c r="H22" s="2" t="s">
        <v>38</v>
      </c>
      <c r="I22" s="178"/>
      <c r="J22" s="34">
        <f>J23+J24+J25</f>
        <v>2.5</v>
      </c>
      <c r="K22" s="34">
        <f>K23+K24+K25</f>
        <v>2.5</v>
      </c>
      <c r="L22" s="889">
        <f t="shared" si="0"/>
        <v>100</v>
      </c>
      <c r="M22" s="209"/>
    </row>
    <row r="23" spans="1:18" ht="30.75" customHeight="1" x14ac:dyDescent="0.25">
      <c r="A23" s="66" t="s">
        <v>142</v>
      </c>
      <c r="B23" s="911" t="s">
        <v>405</v>
      </c>
      <c r="C23" s="912"/>
      <c r="D23" s="912"/>
      <c r="E23" s="913"/>
      <c r="F23" s="194">
        <v>120</v>
      </c>
      <c r="G23" s="2" t="s">
        <v>34</v>
      </c>
      <c r="H23" s="2" t="s">
        <v>38</v>
      </c>
      <c r="I23" s="31">
        <v>900</v>
      </c>
      <c r="J23" s="34">
        <f>'ведомст 7'!L32</f>
        <v>1.5</v>
      </c>
      <c r="K23" s="34">
        <f>'ведомст 7'!M32</f>
        <v>1.5</v>
      </c>
      <c r="L23" s="889">
        <f t="shared" si="0"/>
        <v>100</v>
      </c>
      <c r="M23" s="209"/>
    </row>
    <row r="24" spans="1:18" ht="58.5" hidden="1" customHeight="1" x14ac:dyDescent="0.25">
      <c r="A24" s="66"/>
      <c r="B24" s="911"/>
      <c r="C24" s="912"/>
      <c r="D24" s="912"/>
      <c r="E24" s="913"/>
      <c r="F24" s="194"/>
      <c r="G24" s="2"/>
      <c r="H24" s="2"/>
      <c r="I24" s="31"/>
      <c r="J24" s="34"/>
      <c r="K24" s="34"/>
      <c r="L24" s="889" t="e">
        <f t="shared" si="0"/>
        <v>#DIV/0!</v>
      </c>
      <c r="M24" s="526"/>
    </row>
    <row r="25" spans="1:18" ht="56.25" customHeight="1" x14ac:dyDescent="0.25">
      <c r="A25" s="66" t="s">
        <v>657</v>
      </c>
      <c r="B25" s="911" t="s">
        <v>405</v>
      </c>
      <c r="C25" s="912"/>
      <c r="D25" s="912"/>
      <c r="E25" s="913"/>
      <c r="F25" s="194">
        <v>120</v>
      </c>
      <c r="G25" s="2" t="s">
        <v>34</v>
      </c>
      <c r="H25" s="2" t="s">
        <v>38</v>
      </c>
      <c r="I25" s="31">
        <v>926</v>
      </c>
      <c r="J25" s="34">
        <f>'ведомст 7'!L579</f>
        <v>1</v>
      </c>
      <c r="K25" s="34">
        <f>'ведомст 7'!M579</f>
        <v>1</v>
      </c>
      <c r="L25" s="889">
        <f t="shared" si="0"/>
        <v>100</v>
      </c>
      <c r="M25" s="209"/>
    </row>
    <row r="26" spans="1:18" ht="24" customHeight="1" x14ac:dyDescent="0.25">
      <c r="A26" s="192" t="s">
        <v>246</v>
      </c>
      <c r="B26" s="911" t="s">
        <v>405</v>
      </c>
      <c r="C26" s="912"/>
      <c r="D26" s="912"/>
      <c r="E26" s="913"/>
      <c r="F26" s="84"/>
      <c r="G26" s="2"/>
      <c r="H26" s="2"/>
      <c r="I26" s="31"/>
      <c r="J26" s="34">
        <f>J27</f>
        <v>0.30000000000000004</v>
      </c>
      <c r="K26" s="34">
        <f t="shared" ref="K26" si="3">K27</f>
        <v>0.3</v>
      </c>
      <c r="L26" s="889">
        <f t="shared" si="0"/>
        <v>99.999999999999972</v>
      </c>
      <c r="M26" s="631"/>
    </row>
    <row r="27" spans="1:18" ht="56.25" customHeight="1" x14ac:dyDescent="0.25">
      <c r="A27" s="193" t="s">
        <v>400</v>
      </c>
      <c r="B27" s="911" t="s">
        <v>405</v>
      </c>
      <c r="C27" s="912"/>
      <c r="D27" s="912"/>
      <c r="E27" s="913"/>
      <c r="F27" s="84">
        <v>100</v>
      </c>
      <c r="G27" s="2"/>
      <c r="H27" s="2"/>
      <c r="I27" s="31"/>
      <c r="J27" s="34">
        <f>J28</f>
        <v>0.30000000000000004</v>
      </c>
      <c r="K27" s="34">
        <f t="shared" ref="K27" si="4">K28</f>
        <v>0.3</v>
      </c>
      <c r="L27" s="889">
        <f t="shared" si="0"/>
        <v>99.999999999999972</v>
      </c>
      <c r="M27" s="631"/>
    </row>
    <row r="28" spans="1:18" ht="27.75" customHeight="1" x14ac:dyDescent="0.25">
      <c r="A28" s="93" t="s">
        <v>417</v>
      </c>
      <c r="B28" s="911" t="s">
        <v>405</v>
      </c>
      <c r="C28" s="912"/>
      <c r="D28" s="912"/>
      <c r="E28" s="913"/>
      <c r="F28" s="84">
        <v>120</v>
      </c>
      <c r="G28" s="2"/>
      <c r="H28" s="2"/>
      <c r="I28" s="31"/>
      <c r="J28" s="34">
        <f>J29</f>
        <v>0.30000000000000004</v>
      </c>
      <c r="K28" s="34">
        <f t="shared" ref="K28" si="5">K29</f>
        <v>0.3</v>
      </c>
      <c r="L28" s="889">
        <f t="shared" si="0"/>
        <v>99.999999999999972</v>
      </c>
      <c r="M28" s="631"/>
    </row>
    <row r="29" spans="1:18" ht="27.75" customHeight="1" x14ac:dyDescent="0.25">
      <c r="A29" s="66" t="s">
        <v>33</v>
      </c>
      <c r="B29" s="911" t="s">
        <v>405</v>
      </c>
      <c r="C29" s="912"/>
      <c r="D29" s="912"/>
      <c r="E29" s="913"/>
      <c r="F29" s="84">
        <v>120</v>
      </c>
      <c r="G29" s="2" t="s">
        <v>34</v>
      </c>
      <c r="H29" s="2"/>
      <c r="I29" s="31"/>
      <c r="J29" s="34">
        <f>J30</f>
        <v>0.30000000000000004</v>
      </c>
      <c r="K29" s="34">
        <f t="shared" ref="K29" si="6">K30</f>
        <v>0.3</v>
      </c>
      <c r="L29" s="889">
        <f t="shared" si="0"/>
        <v>99.999999999999972</v>
      </c>
      <c r="M29" s="631"/>
    </row>
    <row r="30" spans="1:18" ht="27.75" customHeight="1" x14ac:dyDescent="0.25">
      <c r="A30" s="66" t="s">
        <v>85</v>
      </c>
      <c r="B30" s="911" t="s">
        <v>405</v>
      </c>
      <c r="C30" s="912"/>
      <c r="D30" s="912"/>
      <c r="E30" s="913"/>
      <c r="F30" s="84">
        <v>120</v>
      </c>
      <c r="G30" s="2" t="s">
        <v>34</v>
      </c>
      <c r="H30" s="2" t="s">
        <v>57</v>
      </c>
      <c r="I30" s="31"/>
      <c r="J30" s="34">
        <f>J31</f>
        <v>0.30000000000000004</v>
      </c>
      <c r="K30" s="34">
        <f t="shared" ref="K30" si="7">K31</f>
        <v>0.3</v>
      </c>
      <c r="L30" s="889">
        <f t="shared" si="0"/>
        <v>99.999999999999972</v>
      </c>
      <c r="M30" s="631"/>
    </row>
    <row r="31" spans="1:18" ht="27.75" customHeight="1" x14ac:dyDescent="0.25">
      <c r="A31" s="66" t="s">
        <v>656</v>
      </c>
      <c r="B31" s="911" t="s">
        <v>405</v>
      </c>
      <c r="C31" s="912"/>
      <c r="D31" s="912"/>
      <c r="E31" s="913"/>
      <c r="F31" s="84">
        <v>120</v>
      </c>
      <c r="G31" s="2" t="s">
        <v>34</v>
      </c>
      <c r="H31" s="2" t="s">
        <v>57</v>
      </c>
      <c r="I31" s="31">
        <v>901</v>
      </c>
      <c r="J31" s="34">
        <f>'ведомст 7'!L458</f>
        <v>0.30000000000000004</v>
      </c>
      <c r="K31" s="34">
        <f>'ведомст 7'!M458</f>
        <v>0.3</v>
      </c>
      <c r="L31" s="889">
        <f t="shared" si="0"/>
        <v>99.999999999999972</v>
      </c>
      <c r="M31" s="631"/>
    </row>
    <row r="32" spans="1:18" ht="63.75" customHeight="1" x14ac:dyDescent="0.25">
      <c r="A32" s="66" t="s">
        <v>618</v>
      </c>
      <c r="B32" s="912" t="s">
        <v>77</v>
      </c>
      <c r="C32" s="912"/>
      <c r="D32" s="912"/>
      <c r="E32" s="913"/>
      <c r="F32" s="82"/>
      <c r="G32" s="2"/>
      <c r="H32" s="2"/>
      <c r="I32" s="2"/>
      <c r="J32" s="15">
        <f>J33+J137+J166</f>
        <v>84531.93299999999</v>
      </c>
      <c r="K32" s="15">
        <f>K33+K137+K166</f>
        <v>82781.599999999991</v>
      </c>
      <c r="L32" s="889">
        <f t="shared" si="0"/>
        <v>97.929382497381198</v>
      </c>
      <c r="M32" s="558"/>
    </row>
    <row r="33" spans="1:19" ht="60.75" customHeight="1" x14ac:dyDescent="0.25">
      <c r="A33" s="66" t="s">
        <v>651</v>
      </c>
      <c r="B33" s="912" t="s">
        <v>215</v>
      </c>
      <c r="C33" s="912"/>
      <c r="D33" s="912"/>
      <c r="E33" s="913"/>
      <c r="F33" s="82"/>
      <c r="G33" s="2"/>
      <c r="H33" s="2"/>
      <c r="I33" s="2"/>
      <c r="J33" s="15">
        <f>J34+J47+J96+J123+J109+J136</f>
        <v>79829.032999999996</v>
      </c>
      <c r="K33" s="15">
        <f>K34+K47+K96+K123+K109+K136</f>
        <v>79773.899999999994</v>
      </c>
      <c r="L33" s="889">
        <f t="shared" si="0"/>
        <v>99.930936154519117</v>
      </c>
      <c r="M33" s="483"/>
      <c r="N33" s="195"/>
      <c r="O33" s="195"/>
      <c r="P33" s="195"/>
      <c r="Q33" s="195"/>
      <c r="R33" s="195"/>
      <c r="S33" s="195"/>
    </row>
    <row r="34" spans="1:19" ht="33" customHeight="1" x14ac:dyDescent="0.25">
      <c r="A34" s="66" t="s">
        <v>193</v>
      </c>
      <c r="B34" s="911" t="s">
        <v>366</v>
      </c>
      <c r="C34" s="912"/>
      <c r="D34" s="912"/>
      <c r="E34" s="913"/>
      <c r="F34" s="82"/>
      <c r="G34" s="2"/>
      <c r="H34" s="2"/>
      <c r="I34" s="2"/>
      <c r="J34" s="15">
        <f>J35+J41</f>
        <v>8361.1</v>
      </c>
      <c r="K34" s="15">
        <f>K35+K41</f>
        <v>8343.7000000000007</v>
      </c>
      <c r="L34" s="889">
        <f t="shared" si="0"/>
        <v>99.791893411154035</v>
      </c>
    </row>
    <row r="35" spans="1:19" ht="21.75" customHeight="1" x14ac:dyDescent="0.25">
      <c r="A35" s="66" t="s">
        <v>140</v>
      </c>
      <c r="B35" s="911" t="s">
        <v>250</v>
      </c>
      <c r="C35" s="912"/>
      <c r="D35" s="912"/>
      <c r="E35" s="913"/>
      <c r="F35" s="82"/>
      <c r="G35" s="2"/>
      <c r="H35" s="2"/>
      <c r="I35" s="2"/>
      <c r="J35" s="15">
        <f t="shared" ref="J35:K37" si="8">J36</f>
        <v>1637.8</v>
      </c>
      <c r="K35" s="15">
        <f t="shared" si="8"/>
        <v>1620.4</v>
      </c>
      <c r="L35" s="889">
        <f t="shared" si="0"/>
        <v>98.937599218463802</v>
      </c>
    </row>
    <row r="36" spans="1:19" ht="33" customHeight="1" x14ac:dyDescent="0.25">
      <c r="A36" s="66" t="s">
        <v>473</v>
      </c>
      <c r="B36" s="911" t="s">
        <v>250</v>
      </c>
      <c r="C36" s="912"/>
      <c r="D36" s="912"/>
      <c r="E36" s="913"/>
      <c r="F36" s="82">
        <v>600</v>
      </c>
      <c r="G36" s="2"/>
      <c r="H36" s="2"/>
      <c r="I36" s="2"/>
      <c r="J36" s="15">
        <f t="shared" si="8"/>
        <v>1637.8</v>
      </c>
      <c r="K36" s="15">
        <f t="shared" si="8"/>
        <v>1620.4</v>
      </c>
      <c r="L36" s="889">
        <f t="shared" si="0"/>
        <v>98.937599218463802</v>
      </c>
    </row>
    <row r="37" spans="1:19" ht="24.75" customHeight="1" x14ac:dyDescent="0.25">
      <c r="A37" s="66" t="s">
        <v>474</v>
      </c>
      <c r="B37" s="911" t="s">
        <v>250</v>
      </c>
      <c r="C37" s="912"/>
      <c r="D37" s="912"/>
      <c r="E37" s="913"/>
      <c r="F37" s="82">
        <v>610</v>
      </c>
      <c r="G37" s="2"/>
      <c r="H37" s="2"/>
      <c r="I37" s="2"/>
      <c r="J37" s="15">
        <f t="shared" si="8"/>
        <v>1637.8</v>
      </c>
      <c r="K37" s="15">
        <f t="shared" si="8"/>
        <v>1620.4</v>
      </c>
      <c r="L37" s="889">
        <f t="shared" si="0"/>
        <v>98.937599218463802</v>
      </c>
    </row>
    <row r="38" spans="1:19" ht="21" customHeight="1" x14ac:dyDescent="0.25">
      <c r="A38" s="66" t="s">
        <v>90</v>
      </c>
      <c r="B38" s="911" t="s">
        <v>250</v>
      </c>
      <c r="C38" s="912"/>
      <c r="D38" s="912"/>
      <c r="E38" s="913"/>
      <c r="F38" s="82">
        <v>610</v>
      </c>
      <c r="G38" s="2" t="s">
        <v>58</v>
      </c>
      <c r="H38" s="2"/>
      <c r="I38" s="2"/>
      <c r="J38" s="15">
        <f>J39</f>
        <v>1637.8</v>
      </c>
      <c r="K38" s="15">
        <f t="shared" ref="K38:K39" si="9">K39</f>
        <v>1620.4</v>
      </c>
      <c r="L38" s="889">
        <f t="shared" si="0"/>
        <v>98.937599218463802</v>
      </c>
    </row>
    <row r="39" spans="1:19" ht="18" customHeight="1" x14ac:dyDescent="0.25">
      <c r="A39" s="66" t="s">
        <v>120</v>
      </c>
      <c r="B39" s="911" t="s">
        <v>250</v>
      </c>
      <c r="C39" s="912"/>
      <c r="D39" s="912"/>
      <c r="E39" s="913"/>
      <c r="F39" s="82">
        <v>610</v>
      </c>
      <c r="G39" s="2" t="s">
        <v>58</v>
      </c>
      <c r="H39" s="2" t="s">
        <v>34</v>
      </c>
      <c r="I39" s="2"/>
      <c r="J39" s="15">
        <f>J40</f>
        <v>1637.8</v>
      </c>
      <c r="K39" s="15">
        <f t="shared" si="9"/>
        <v>1620.4</v>
      </c>
      <c r="L39" s="889">
        <f t="shared" si="0"/>
        <v>98.937599218463802</v>
      </c>
    </row>
    <row r="40" spans="1:19" ht="60" customHeight="1" x14ac:dyDescent="0.25">
      <c r="A40" s="66" t="s">
        <v>657</v>
      </c>
      <c r="B40" s="911" t="s">
        <v>250</v>
      </c>
      <c r="C40" s="912"/>
      <c r="D40" s="912"/>
      <c r="E40" s="913"/>
      <c r="F40" s="82">
        <v>610</v>
      </c>
      <c r="G40" s="2" t="s">
        <v>58</v>
      </c>
      <c r="H40" s="2" t="s">
        <v>34</v>
      </c>
      <c r="I40" s="2" t="s">
        <v>148</v>
      </c>
      <c r="J40" s="15">
        <f>'ведомст 7'!L645</f>
        <v>1637.8</v>
      </c>
      <c r="K40" s="15">
        <f>'ведомст 7'!M645</f>
        <v>1620.4</v>
      </c>
      <c r="L40" s="889">
        <f t="shared" si="0"/>
        <v>98.937599218463802</v>
      </c>
    </row>
    <row r="41" spans="1:19" ht="46.5" customHeight="1" x14ac:dyDescent="0.25">
      <c r="A41" s="675" t="s">
        <v>735</v>
      </c>
      <c r="B41" s="912" t="s">
        <v>217</v>
      </c>
      <c r="C41" s="912"/>
      <c r="D41" s="912"/>
      <c r="E41" s="913"/>
      <c r="F41" s="82"/>
      <c r="G41" s="24"/>
      <c r="H41" s="24"/>
      <c r="I41" s="2"/>
      <c r="J41" s="15">
        <f t="shared" ref="J41:K45" si="10">J42</f>
        <v>6723.3</v>
      </c>
      <c r="K41" s="15">
        <f t="shared" si="10"/>
        <v>6723.3</v>
      </c>
      <c r="L41" s="889">
        <f t="shared" si="0"/>
        <v>100</v>
      </c>
    </row>
    <row r="42" spans="1:19" ht="45" customHeight="1" x14ac:dyDescent="0.25">
      <c r="A42" s="66" t="s">
        <v>473</v>
      </c>
      <c r="B42" s="912" t="s">
        <v>217</v>
      </c>
      <c r="C42" s="912"/>
      <c r="D42" s="912"/>
      <c r="E42" s="913"/>
      <c r="F42" s="82">
        <v>600</v>
      </c>
      <c r="G42" s="24"/>
      <c r="H42" s="24"/>
      <c r="I42" s="2"/>
      <c r="J42" s="15">
        <f t="shared" si="10"/>
        <v>6723.3</v>
      </c>
      <c r="K42" s="15">
        <f t="shared" si="10"/>
        <v>6723.3</v>
      </c>
      <c r="L42" s="889">
        <f t="shared" si="0"/>
        <v>100</v>
      </c>
    </row>
    <row r="43" spans="1:19" ht="26.25" customHeight="1" x14ac:dyDescent="0.25">
      <c r="A43" s="66" t="s">
        <v>474</v>
      </c>
      <c r="B43" s="912" t="s">
        <v>217</v>
      </c>
      <c r="C43" s="912"/>
      <c r="D43" s="912"/>
      <c r="E43" s="913"/>
      <c r="F43" s="82">
        <v>610</v>
      </c>
      <c r="G43" s="24"/>
      <c r="H43" s="24"/>
      <c r="I43" s="2"/>
      <c r="J43" s="15">
        <f t="shared" si="10"/>
        <v>6723.3</v>
      </c>
      <c r="K43" s="15">
        <f t="shared" si="10"/>
        <v>6723.3</v>
      </c>
      <c r="L43" s="889">
        <f t="shared" si="0"/>
        <v>100</v>
      </c>
    </row>
    <row r="44" spans="1:19" ht="21" customHeight="1" x14ac:dyDescent="0.25">
      <c r="A44" s="66" t="s">
        <v>90</v>
      </c>
      <c r="B44" s="912" t="s">
        <v>217</v>
      </c>
      <c r="C44" s="912"/>
      <c r="D44" s="912"/>
      <c r="E44" s="913"/>
      <c r="F44" s="82">
        <v>610</v>
      </c>
      <c r="G44" s="24" t="s">
        <v>58</v>
      </c>
      <c r="H44" s="24"/>
      <c r="I44" s="2"/>
      <c r="J44" s="15">
        <f t="shared" si="10"/>
        <v>6723.3</v>
      </c>
      <c r="K44" s="15">
        <f t="shared" si="10"/>
        <v>6723.3</v>
      </c>
      <c r="L44" s="889">
        <f t="shared" si="0"/>
        <v>100</v>
      </c>
    </row>
    <row r="45" spans="1:19" ht="22.5" customHeight="1" x14ac:dyDescent="0.25">
      <c r="A45" s="196" t="s">
        <v>145</v>
      </c>
      <c r="B45" s="912" t="s">
        <v>217</v>
      </c>
      <c r="C45" s="912"/>
      <c r="D45" s="912"/>
      <c r="E45" s="913"/>
      <c r="F45" s="82">
        <v>610</v>
      </c>
      <c r="G45" s="2" t="s">
        <v>58</v>
      </c>
      <c r="H45" s="15" t="s">
        <v>34</v>
      </c>
      <c r="I45" s="26"/>
      <c r="J45" s="15">
        <f t="shared" si="10"/>
        <v>6723.3</v>
      </c>
      <c r="K45" s="15">
        <f t="shared" si="10"/>
        <v>6723.3</v>
      </c>
      <c r="L45" s="889">
        <f t="shared" si="0"/>
        <v>100</v>
      </c>
    </row>
    <row r="46" spans="1:19" ht="32.25" customHeight="1" x14ac:dyDescent="0.25">
      <c r="A46" s="66" t="s">
        <v>657</v>
      </c>
      <c r="B46" s="912" t="s">
        <v>217</v>
      </c>
      <c r="C46" s="912"/>
      <c r="D46" s="912"/>
      <c r="E46" s="913"/>
      <c r="F46" s="82">
        <v>610</v>
      </c>
      <c r="G46" s="2" t="s">
        <v>58</v>
      </c>
      <c r="H46" s="15" t="s">
        <v>34</v>
      </c>
      <c r="I46" s="2">
        <v>926</v>
      </c>
      <c r="J46" s="15">
        <f>'ведомст 7'!L648</f>
        <v>6723.3</v>
      </c>
      <c r="K46" s="15">
        <f>'ведомст 7'!M648</f>
        <v>6723.3</v>
      </c>
      <c r="L46" s="889">
        <f t="shared" si="0"/>
        <v>100</v>
      </c>
    </row>
    <row r="47" spans="1:19" ht="32.25" customHeight="1" x14ac:dyDescent="0.25">
      <c r="A47" s="197" t="s">
        <v>138</v>
      </c>
      <c r="B47" s="97" t="s">
        <v>165</v>
      </c>
      <c r="C47" s="97"/>
      <c r="D47" s="97"/>
      <c r="E47" s="98"/>
      <c r="F47" s="82"/>
      <c r="G47" s="2"/>
      <c r="H47" s="15"/>
      <c r="I47" s="2"/>
      <c r="J47" s="15">
        <f>J66+J72+J78+J54+J84+J65+J48+J95</f>
        <v>63480.832999999991</v>
      </c>
      <c r="K47" s="15">
        <f>K66+K72+K78+K54+K84+K65+K48+K95</f>
        <v>63466.899999999994</v>
      </c>
      <c r="L47" s="889">
        <f t="shared" si="0"/>
        <v>99.978051642769088</v>
      </c>
    </row>
    <row r="48" spans="1:19" ht="32.25" customHeight="1" x14ac:dyDescent="0.25">
      <c r="A48" s="703" t="s">
        <v>281</v>
      </c>
      <c r="B48" s="911" t="s">
        <v>747</v>
      </c>
      <c r="C48" s="912"/>
      <c r="D48" s="912"/>
      <c r="E48" s="913"/>
      <c r="F48" s="82"/>
      <c r="G48" s="2"/>
      <c r="H48" s="15"/>
      <c r="I48" s="2"/>
      <c r="J48" s="15">
        <f>J49</f>
        <v>600</v>
      </c>
      <c r="K48" s="15">
        <f t="shared" ref="K48" si="11">K49</f>
        <v>598.9</v>
      </c>
      <c r="L48" s="889">
        <f t="shared" si="0"/>
        <v>99.816666666666663</v>
      </c>
      <c r="M48" s="662"/>
    </row>
    <row r="49" spans="1:13" ht="32.25" customHeight="1" x14ac:dyDescent="0.25">
      <c r="A49" s="66" t="s">
        <v>473</v>
      </c>
      <c r="B49" s="911" t="s">
        <v>551</v>
      </c>
      <c r="C49" s="912"/>
      <c r="D49" s="912"/>
      <c r="E49" s="913"/>
      <c r="F49" s="82">
        <v>600</v>
      </c>
      <c r="G49" s="2"/>
      <c r="H49" s="15"/>
      <c r="I49" s="2"/>
      <c r="J49" s="15">
        <f>J50</f>
        <v>600</v>
      </c>
      <c r="K49" s="15">
        <f t="shared" ref="K49" si="12">K50</f>
        <v>598.9</v>
      </c>
      <c r="L49" s="889">
        <f t="shared" si="0"/>
        <v>99.816666666666663</v>
      </c>
      <c r="M49" s="662"/>
    </row>
    <row r="50" spans="1:13" ht="32.25" customHeight="1" x14ac:dyDescent="0.25">
      <c r="A50" s="66" t="s">
        <v>474</v>
      </c>
      <c r="B50" s="911" t="s">
        <v>551</v>
      </c>
      <c r="C50" s="912"/>
      <c r="D50" s="912"/>
      <c r="E50" s="913"/>
      <c r="F50" s="82">
        <v>610</v>
      </c>
      <c r="G50" s="2"/>
      <c r="H50" s="15"/>
      <c r="I50" s="2"/>
      <c r="J50" s="15">
        <f>J51</f>
        <v>600</v>
      </c>
      <c r="K50" s="15">
        <f t="shared" ref="K50" si="13">K51</f>
        <v>598.9</v>
      </c>
      <c r="L50" s="889">
        <f t="shared" si="0"/>
        <v>99.816666666666663</v>
      </c>
      <c r="M50" s="662"/>
    </row>
    <row r="51" spans="1:13" ht="32.25" customHeight="1" x14ac:dyDescent="0.25">
      <c r="A51" s="66" t="s">
        <v>90</v>
      </c>
      <c r="B51" s="911" t="s">
        <v>551</v>
      </c>
      <c r="C51" s="912"/>
      <c r="D51" s="912"/>
      <c r="E51" s="913"/>
      <c r="F51" s="82">
        <v>610</v>
      </c>
      <c r="G51" s="2" t="s">
        <v>58</v>
      </c>
      <c r="H51" s="15"/>
      <c r="I51" s="2"/>
      <c r="J51" s="15">
        <f>J52</f>
        <v>600</v>
      </c>
      <c r="K51" s="15">
        <f t="shared" ref="K51" si="14">K52</f>
        <v>598.9</v>
      </c>
      <c r="L51" s="889">
        <f t="shared" si="0"/>
        <v>99.816666666666663</v>
      </c>
      <c r="M51" s="662"/>
    </row>
    <row r="52" spans="1:13" ht="32.25" customHeight="1" x14ac:dyDescent="0.25">
      <c r="A52" s="66" t="s">
        <v>92</v>
      </c>
      <c r="B52" s="911" t="s">
        <v>551</v>
      </c>
      <c r="C52" s="912"/>
      <c r="D52" s="912"/>
      <c r="E52" s="913"/>
      <c r="F52" s="82">
        <v>610</v>
      </c>
      <c r="G52" s="2" t="s">
        <v>58</v>
      </c>
      <c r="H52" s="2" t="s">
        <v>35</v>
      </c>
      <c r="I52" s="2"/>
      <c r="J52" s="15">
        <f>J53</f>
        <v>600</v>
      </c>
      <c r="K52" s="15">
        <f t="shared" ref="K52" si="15">K53</f>
        <v>598.9</v>
      </c>
      <c r="L52" s="889">
        <f t="shared" si="0"/>
        <v>99.816666666666663</v>
      </c>
      <c r="M52" s="662"/>
    </row>
    <row r="53" spans="1:13" ht="32.25" customHeight="1" x14ac:dyDescent="0.25">
      <c r="A53" s="66" t="s">
        <v>657</v>
      </c>
      <c r="B53" s="911" t="s">
        <v>551</v>
      </c>
      <c r="C53" s="912"/>
      <c r="D53" s="912"/>
      <c r="E53" s="913"/>
      <c r="F53" s="82">
        <v>610</v>
      </c>
      <c r="G53" s="2" t="s">
        <v>58</v>
      </c>
      <c r="H53" s="2" t="s">
        <v>35</v>
      </c>
      <c r="I53" s="2" t="s">
        <v>148</v>
      </c>
      <c r="J53" s="15">
        <f>'ведомст 7'!L655</f>
        <v>600</v>
      </c>
      <c r="K53" s="15">
        <f>'ведомст 7'!M655</f>
        <v>598.9</v>
      </c>
      <c r="L53" s="889">
        <f t="shared" si="0"/>
        <v>99.816666666666663</v>
      </c>
      <c r="M53" s="662"/>
    </row>
    <row r="54" spans="1:13" ht="77.25" customHeight="1" x14ac:dyDescent="0.25">
      <c r="A54" s="5" t="s">
        <v>583</v>
      </c>
      <c r="B54" s="911" t="s">
        <v>551</v>
      </c>
      <c r="C54" s="912"/>
      <c r="D54" s="912"/>
      <c r="E54" s="913"/>
      <c r="F54" s="82"/>
      <c r="G54" s="2"/>
      <c r="H54" s="15"/>
      <c r="I54" s="2"/>
      <c r="J54" s="15">
        <f t="shared" ref="J54:K58" si="16">J55</f>
        <v>167.1</v>
      </c>
      <c r="K54" s="15">
        <f t="shared" si="16"/>
        <v>167</v>
      </c>
      <c r="L54" s="889">
        <f t="shared" si="0"/>
        <v>99.940155595451827</v>
      </c>
      <c r="M54" s="245"/>
    </row>
    <row r="55" spans="1:13" ht="32.25" customHeight="1" x14ac:dyDescent="0.25">
      <c r="A55" s="66" t="s">
        <v>473</v>
      </c>
      <c r="B55" s="911" t="s">
        <v>551</v>
      </c>
      <c r="C55" s="912"/>
      <c r="D55" s="912"/>
      <c r="E55" s="913"/>
      <c r="F55" s="82">
        <v>600</v>
      </c>
      <c r="G55" s="2"/>
      <c r="H55" s="15"/>
      <c r="I55" s="2"/>
      <c r="J55" s="15">
        <f t="shared" si="16"/>
        <v>167.1</v>
      </c>
      <c r="K55" s="15">
        <f t="shared" si="16"/>
        <v>167</v>
      </c>
      <c r="L55" s="889">
        <f t="shared" si="0"/>
        <v>99.940155595451827</v>
      </c>
      <c r="M55" s="245"/>
    </row>
    <row r="56" spans="1:13" ht="21" customHeight="1" x14ac:dyDescent="0.25">
      <c r="A56" s="66" t="s">
        <v>474</v>
      </c>
      <c r="B56" s="911" t="s">
        <v>551</v>
      </c>
      <c r="C56" s="912"/>
      <c r="D56" s="912"/>
      <c r="E56" s="913"/>
      <c r="F56" s="82">
        <v>610</v>
      </c>
      <c r="G56" s="2"/>
      <c r="H56" s="15"/>
      <c r="I56" s="2"/>
      <c r="J56" s="15">
        <f t="shared" si="16"/>
        <v>167.1</v>
      </c>
      <c r="K56" s="15">
        <f t="shared" si="16"/>
        <v>167</v>
      </c>
      <c r="L56" s="889">
        <f t="shared" si="0"/>
        <v>99.940155595451827</v>
      </c>
      <c r="M56" s="245"/>
    </row>
    <row r="57" spans="1:13" ht="21" customHeight="1" x14ac:dyDescent="0.25">
      <c r="A57" s="66" t="s">
        <v>90</v>
      </c>
      <c r="B57" s="911" t="s">
        <v>551</v>
      </c>
      <c r="C57" s="912"/>
      <c r="D57" s="912"/>
      <c r="E57" s="913"/>
      <c r="F57" s="82">
        <v>610</v>
      </c>
      <c r="G57" s="2" t="s">
        <v>58</v>
      </c>
      <c r="H57" s="2"/>
      <c r="I57" s="2"/>
      <c r="J57" s="15">
        <f t="shared" si="16"/>
        <v>167.1</v>
      </c>
      <c r="K57" s="15">
        <f t="shared" si="16"/>
        <v>167</v>
      </c>
      <c r="L57" s="889">
        <f t="shared" si="0"/>
        <v>99.940155595451827</v>
      </c>
      <c r="M57" s="245"/>
    </row>
    <row r="58" spans="1:13" ht="21" customHeight="1" x14ac:dyDescent="0.25">
      <c r="A58" s="66" t="s">
        <v>92</v>
      </c>
      <c r="B58" s="911" t="s">
        <v>551</v>
      </c>
      <c r="C58" s="912"/>
      <c r="D58" s="912"/>
      <c r="E58" s="913"/>
      <c r="F58" s="82">
        <v>610</v>
      </c>
      <c r="G58" s="2" t="s">
        <v>58</v>
      </c>
      <c r="H58" s="2" t="s">
        <v>35</v>
      </c>
      <c r="I58" s="2"/>
      <c r="J58" s="15">
        <f t="shared" si="16"/>
        <v>167.1</v>
      </c>
      <c r="K58" s="15">
        <f t="shared" si="16"/>
        <v>167</v>
      </c>
      <c r="L58" s="889">
        <f t="shared" si="0"/>
        <v>99.940155595451827</v>
      </c>
      <c r="M58" s="245"/>
    </row>
    <row r="59" spans="1:13" ht="62.25" customHeight="1" x14ac:dyDescent="0.25">
      <c r="A59" s="66" t="s">
        <v>657</v>
      </c>
      <c r="B59" s="911" t="s">
        <v>551</v>
      </c>
      <c r="C59" s="912"/>
      <c r="D59" s="912"/>
      <c r="E59" s="913"/>
      <c r="F59" s="82">
        <v>610</v>
      </c>
      <c r="G59" s="2" t="s">
        <v>58</v>
      </c>
      <c r="H59" s="2" t="s">
        <v>35</v>
      </c>
      <c r="I59" s="2" t="s">
        <v>148</v>
      </c>
      <c r="J59" s="15">
        <f>'ведомст 7'!L658</f>
        <v>167.1</v>
      </c>
      <c r="K59" s="15">
        <f>'ведомст 7'!M658</f>
        <v>167</v>
      </c>
      <c r="L59" s="889">
        <f t="shared" si="0"/>
        <v>99.940155595451827</v>
      </c>
      <c r="M59" s="245"/>
    </row>
    <row r="60" spans="1:13" ht="72" customHeight="1" x14ac:dyDescent="0.25">
      <c r="A60" s="619" t="s">
        <v>712</v>
      </c>
      <c r="B60" s="416" t="s">
        <v>603</v>
      </c>
      <c r="C60" s="422"/>
      <c r="D60" s="422"/>
      <c r="E60" s="412"/>
      <c r="F60" s="82"/>
      <c r="G60" s="2"/>
      <c r="H60" s="2"/>
      <c r="I60" s="2"/>
      <c r="J60" s="15">
        <f>J61</f>
        <v>3345.2400000000002</v>
      </c>
      <c r="K60" s="15">
        <f t="shared" ref="K60" si="17">K61</f>
        <v>3345.2</v>
      </c>
      <c r="L60" s="889">
        <f t="shared" si="0"/>
        <v>99.998804271143456</v>
      </c>
      <c r="M60" s="413"/>
    </row>
    <row r="61" spans="1:13" ht="32.25" customHeight="1" x14ac:dyDescent="0.25">
      <c r="A61" s="66" t="s">
        <v>473</v>
      </c>
      <c r="B61" s="416" t="s">
        <v>603</v>
      </c>
      <c r="C61" s="422"/>
      <c r="D61" s="422"/>
      <c r="E61" s="418"/>
      <c r="F61" s="82">
        <v>600</v>
      </c>
      <c r="G61" s="2"/>
      <c r="H61" s="2"/>
      <c r="I61" s="2"/>
      <c r="J61" s="15">
        <f>J62</f>
        <v>3345.2400000000002</v>
      </c>
      <c r="K61" s="15">
        <f t="shared" ref="K61" si="18">K62</f>
        <v>3345.2</v>
      </c>
      <c r="L61" s="889">
        <f t="shared" si="0"/>
        <v>99.998804271143456</v>
      </c>
      <c r="M61" s="413"/>
    </row>
    <row r="62" spans="1:13" ht="32.25" customHeight="1" x14ac:dyDescent="0.25">
      <c r="A62" s="66" t="s">
        <v>474</v>
      </c>
      <c r="B62" s="416" t="s">
        <v>603</v>
      </c>
      <c r="C62" s="422"/>
      <c r="D62" s="422"/>
      <c r="E62" s="418"/>
      <c r="F62" s="82">
        <v>610</v>
      </c>
      <c r="G62" s="2"/>
      <c r="H62" s="2"/>
      <c r="I62" s="2"/>
      <c r="J62" s="15">
        <f>J63</f>
        <v>3345.2400000000002</v>
      </c>
      <c r="K62" s="15">
        <f t="shared" ref="K62" si="19">K63</f>
        <v>3345.2</v>
      </c>
      <c r="L62" s="889">
        <f t="shared" si="0"/>
        <v>99.998804271143456</v>
      </c>
      <c r="M62" s="413"/>
    </row>
    <row r="63" spans="1:13" ht="32.25" customHeight="1" x14ac:dyDescent="0.25">
      <c r="A63" s="66" t="s">
        <v>90</v>
      </c>
      <c r="B63" s="416" t="s">
        <v>603</v>
      </c>
      <c r="C63" s="422"/>
      <c r="D63" s="422"/>
      <c r="E63" s="418"/>
      <c r="F63" s="82">
        <v>610</v>
      </c>
      <c r="G63" s="2" t="s">
        <v>58</v>
      </c>
      <c r="H63" s="2"/>
      <c r="I63" s="2"/>
      <c r="J63" s="15">
        <f>J64</f>
        <v>3345.2400000000002</v>
      </c>
      <c r="K63" s="15">
        <f t="shared" ref="K63" si="20">K64</f>
        <v>3345.2</v>
      </c>
      <c r="L63" s="889">
        <f t="shared" si="0"/>
        <v>99.998804271143456</v>
      </c>
      <c r="M63" s="413"/>
    </row>
    <row r="64" spans="1:13" ht="32.25" customHeight="1" x14ac:dyDescent="0.25">
      <c r="A64" s="66" t="s">
        <v>92</v>
      </c>
      <c r="B64" s="416" t="s">
        <v>603</v>
      </c>
      <c r="C64" s="422"/>
      <c r="D64" s="422"/>
      <c r="E64" s="418"/>
      <c r="F64" s="82">
        <v>610</v>
      </c>
      <c r="G64" s="2" t="s">
        <v>58</v>
      </c>
      <c r="H64" s="2" t="s">
        <v>35</v>
      </c>
      <c r="I64" s="2"/>
      <c r="J64" s="15">
        <f>J65</f>
        <v>3345.2400000000002</v>
      </c>
      <c r="K64" s="15">
        <f t="shared" ref="K64" si="21">K65</f>
        <v>3345.2</v>
      </c>
      <c r="L64" s="889">
        <f t="shared" si="0"/>
        <v>99.998804271143456</v>
      </c>
      <c r="M64" s="413"/>
    </row>
    <row r="65" spans="1:13" ht="53.25" customHeight="1" x14ac:dyDescent="0.25">
      <c r="A65" s="66" t="s">
        <v>657</v>
      </c>
      <c r="B65" s="416" t="s">
        <v>603</v>
      </c>
      <c r="C65" s="422"/>
      <c r="D65" s="422"/>
      <c r="E65" s="418"/>
      <c r="F65" s="82">
        <v>610</v>
      </c>
      <c r="G65" s="2" t="s">
        <v>58</v>
      </c>
      <c r="H65" s="2" t="s">
        <v>35</v>
      </c>
      <c r="I65" s="2" t="s">
        <v>148</v>
      </c>
      <c r="J65" s="15">
        <f>'ведомст 7'!L661</f>
        <v>3345.2400000000002</v>
      </c>
      <c r="K65" s="15">
        <f>'ведомст 7'!M661</f>
        <v>3345.2</v>
      </c>
      <c r="L65" s="889">
        <f t="shared" si="0"/>
        <v>99.998804271143456</v>
      </c>
      <c r="M65" s="423"/>
    </row>
    <row r="66" spans="1:13" ht="32.25" customHeight="1" x14ac:dyDescent="0.25">
      <c r="A66" s="66" t="s">
        <v>96</v>
      </c>
      <c r="B66" s="417" t="s">
        <v>224</v>
      </c>
      <c r="C66" s="417"/>
      <c r="D66" s="417"/>
      <c r="E66" s="418"/>
      <c r="F66" s="82"/>
      <c r="G66" s="2"/>
      <c r="H66" s="2"/>
      <c r="I66" s="2"/>
      <c r="J66" s="24">
        <f t="shared" ref="J66:K70" si="22">J67</f>
        <v>9812.2999999999993</v>
      </c>
      <c r="K66" s="24">
        <f t="shared" si="22"/>
        <v>9800.4</v>
      </c>
      <c r="L66" s="889">
        <f t="shared" si="0"/>
        <v>99.878723642774887</v>
      </c>
      <c r="M66" s="423"/>
    </row>
    <row r="67" spans="1:13" ht="32.25" customHeight="1" x14ac:dyDescent="0.25">
      <c r="A67" s="66" t="s">
        <v>473</v>
      </c>
      <c r="B67" s="417" t="s">
        <v>224</v>
      </c>
      <c r="C67" s="417"/>
      <c r="D67" s="417"/>
      <c r="E67" s="418"/>
      <c r="F67" s="82">
        <v>600</v>
      </c>
      <c r="G67" s="2"/>
      <c r="H67" s="2"/>
      <c r="I67" s="2"/>
      <c r="J67" s="24">
        <f t="shared" si="22"/>
        <v>9812.2999999999993</v>
      </c>
      <c r="K67" s="24">
        <f t="shared" si="22"/>
        <v>9800.4</v>
      </c>
      <c r="L67" s="889">
        <f t="shared" si="0"/>
        <v>99.878723642774887</v>
      </c>
      <c r="M67" s="423"/>
    </row>
    <row r="68" spans="1:13" ht="32.25" customHeight="1" x14ac:dyDescent="0.25">
      <c r="A68" s="66" t="s">
        <v>474</v>
      </c>
      <c r="B68" s="417" t="s">
        <v>224</v>
      </c>
      <c r="C68" s="417"/>
      <c r="D68" s="417"/>
      <c r="E68" s="418"/>
      <c r="F68" s="82">
        <v>610</v>
      </c>
      <c r="G68" s="2"/>
      <c r="H68" s="2"/>
      <c r="I68" s="2"/>
      <c r="J68" s="24">
        <f t="shared" si="22"/>
        <v>9812.2999999999993</v>
      </c>
      <c r="K68" s="24">
        <f t="shared" si="22"/>
        <v>9800.4</v>
      </c>
      <c r="L68" s="889">
        <f t="shared" si="0"/>
        <v>99.878723642774887</v>
      </c>
      <c r="M68" s="423"/>
    </row>
    <row r="69" spans="1:13" ht="25.5" customHeight="1" x14ac:dyDescent="0.25">
      <c r="A69" s="66" t="s">
        <v>90</v>
      </c>
      <c r="B69" s="912" t="s">
        <v>224</v>
      </c>
      <c r="C69" s="912"/>
      <c r="D69" s="912"/>
      <c r="E69" s="913"/>
      <c r="F69" s="82">
        <v>610</v>
      </c>
      <c r="G69" s="2" t="s">
        <v>58</v>
      </c>
      <c r="H69" s="2"/>
      <c r="I69" s="2"/>
      <c r="J69" s="24">
        <f t="shared" si="22"/>
        <v>9812.2999999999993</v>
      </c>
      <c r="K69" s="24">
        <f t="shared" si="22"/>
        <v>9800.4</v>
      </c>
      <c r="L69" s="889">
        <f t="shared" si="0"/>
        <v>99.878723642774887</v>
      </c>
    </row>
    <row r="70" spans="1:13" ht="24.75" customHeight="1" x14ac:dyDescent="0.25">
      <c r="A70" s="66" t="s">
        <v>92</v>
      </c>
      <c r="B70" s="912" t="s">
        <v>224</v>
      </c>
      <c r="C70" s="912"/>
      <c r="D70" s="912"/>
      <c r="E70" s="913"/>
      <c r="F70" s="82">
        <v>610</v>
      </c>
      <c r="G70" s="2" t="s">
        <v>58</v>
      </c>
      <c r="H70" s="2" t="s">
        <v>35</v>
      </c>
      <c r="I70" s="2"/>
      <c r="J70" s="24">
        <f t="shared" si="22"/>
        <v>9812.2999999999993</v>
      </c>
      <c r="K70" s="24">
        <f t="shared" si="22"/>
        <v>9800.4</v>
      </c>
      <c r="L70" s="889">
        <f t="shared" si="0"/>
        <v>99.878723642774887</v>
      </c>
    </row>
    <row r="71" spans="1:13" ht="52.5" customHeight="1" x14ac:dyDescent="0.25">
      <c r="A71" s="66" t="s">
        <v>657</v>
      </c>
      <c r="B71" s="912" t="s">
        <v>224</v>
      </c>
      <c r="C71" s="912"/>
      <c r="D71" s="912"/>
      <c r="E71" s="913"/>
      <c r="F71" s="82">
        <v>610</v>
      </c>
      <c r="G71" s="2" t="s">
        <v>58</v>
      </c>
      <c r="H71" s="2" t="s">
        <v>35</v>
      </c>
      <c r="I71" s="2" t="s">
        <v>148</v>
      </c>
      <c r="J71" s="24">
        <f>'ведомст 7'!L664</f>
        <v>9812.2999999999993</v>
      </c>
      <c r="K71" s="24">
        <f>'ведомст 7'!M664</f>
        <v>9800.4</v>
      </c>
      <c r="L71" s="889">
        <f t="shared" si="0"/>
        <v>99.878723642774887</v>
      </c>
    </row>
    <row r="72" spans="1:13" ht="24" customHeight="1" x14ac:dyDescent="0.25">
      <c r="A72" s="66" t="s">
        <v>362</v>
      </c>
      <c r="B72" s="912" t="s">
        <v>218</v>
      </c>
      <c r="C72" s="912"/>
      <c r="D72" s="912"/>
      <c r="E72" s="913"/>
      <c r="F72" s="82"/>
      <c r="G72" s="29"/>
      <c r="H72" s="2"/>
      <c r="I72" s="2"/>
      <c r="J72" s="15">
        <f t="shared" ref="J72:K74" si="23">J73</f>
        <v>871.30000000000018</v>
      </c>
      <c r="K72" s="15">
        <f t="shared" si="23"/>
        <v>870.6</v>
      </c>
      <c r="L72" s="889">
        <f t="shared" si="0"/>
        <v>99.919660277745876</v>
      </c>
    </row>
    <row r="73" spans="1:13" ht="45" x14ac:dyDescent="0.25">
      <c r="A73" s="66" t="s">
        <v>473</v>
      </c>
      <c r="B73" s="912" t="s">
        <v>218</v>
      </c>
      <c r="C73" s="912"/>
      <c r="D73" s="912"/>
      <c r="E73" s="913"/>
      <c r="F73" s="82">
        <v>600</v>
      </c>
      <c r="G73" s="29"/>
      <c r="H73" s="2"/>
      <c r="I73" s="2"/>
      <c r="J73" s="15">
        <f t="shared" si="23"/>
        <v>871.30000000000018</v>
      </c>
      <c r="K73" s="15">
        <f t="shared" si="23"/>
        <v>870.6</v>
      </c>
      <c r="L73" s="889">
        <f t="shared" si="0"/>
        <v>99.919660277745876</v>
      </c>
    </row>
    <row r="74" spans="1:13" ht="25.5" customHeight="1" x14ac:dyDescent="0.25">
      <c r="A74" s="66" t="s">
        <v>474</v>
      </c>
      <c r="B74" s="912" t="s">
        <v>218</v>
      </c>
      <c r="C74" s="912"/>
      <c r="D74" s="912"/>
      <c r="E74" s="913"/>
      <c r="F74" s="82">
        <v>610</v>
      </c>
      <c r="G74" s="29"/>
      <c r="H74" s="2"/>
      <c r="I74" s="2"/>
      <c r="J74" s="15">
        <f t="shared" si="23"/>
        <v>871.30000000000018</v>
      </c>
      <c r="K74" s="15">
        <f t="shared" si="23"/>
        <v>870.6</v>
      </c>
      <c r="L74" s="889">
        <f t="shared" si="0"/>
        <v>99.919660277745876</v>
      </c>
    </row>
    <row r="75" spans="1:13" x14ac:dyDescent="0.25">
      <c r="A75" s="66" t="s">
        <v>60</v>
      </c>
      <c r="B75" s="912" t="s">
        <v>218</v>
      </c>
      <c r="C75" s="912"/>
      <c r="D75" s="912"/>
      <c r="E75" s="913"/>
      <c r="F75" s="82">
        <v>610</v>
      </c>
      <c r="G75" s="2" t="s">
        <v>56</v>
      </c>
      <c r="H75" s="15"/>
      <c r="I75" s="2"/>
      <c r="J75" s="15">
        <f>J76</f>
        <v>871.30000000000018</v>
      </c>
      <c r="K75" s="15">
        <f t="shared" ref="K75:K76" si="24">K76</f>
        <v>870.6</v>
      </c>
      <c r="L75" s="889">
        <f t="shared" si="0"/>
        <v>99.919660277745876</v>
      </c>
    </row>
    <row r="76" spans="1:13" x14ac:dyDescent="0.25">
      <c r="A76" s="66" t="s">
        <v>62</v>
      </c>
      <c r="B76" s="912" t="s">
        <v>218</v>
      </c>
      <c r="C76" s="912"/>
      <c r="D76" s="912"/>
      <c r="E76" s="913"/>
      <c r="F76" s="82">
        <v>610</v>
      </c>
      <c r="G76" s="2" t="s">
        <v>56</v>
      </c>
      <c r="H76" s="2" t="s">
        <v>52</v>
      </c>
      <c r="I76" s="2"/>
      <c r="J76" s="15">
        <f>J77</f>
        <v>871.30000000000018</v>
      </c>
      <c r="K76" s="15">
        <f t="shared" si="24"/>
        <v>870.6</v>
      </c>
      <c r="L76" s="889">
        <f t="shared" si="0"/>
        <v>99.919660277745876</v>
      </c>
    </row>
    <row r="77" spans="1:13" ht="51.75" customHeight="1" x14ac:dyDescent="0.25">
      <c r="A77" s="66" t="s">
        <v>657</v>
      </c>
      <c r="B77" s="912" t="s">
        <v>218</v>
      </c>
      <c r="C77" s="912"/>
      <c r="D77" s="912"/>
      <c r="E77" s="913"/>
      <c r="F77" s="82">
        <v>610</v>
      </c>
      <c r="G77" s="2" t="s">
        <v>56</v>
      </c>
      <c r="H77" s="2" t="s">
        <v>52</v>
      </c>
      <c r="I77" s="2">
        <v>926</v>
      </c>
      <c r="J77" s="15">
        <f>'ведомст 7'!L780</f>
        <v>871.30000000000018</v>
      </c>
      <c r="K77" s="15">
        <f>'ведомст 7'!M780</f>
        <v>870.6</v>
      </c>
      <c r="L77" s="889">
        <f t="shared" si="0"/>
        <v>99.919660277745876</v>
      </c>
    </row>
    <row r="78" spans="1:13" ht="108" customHeight="1" x14ac:dyDescent="0.25">
      <c r="A78" s="742" t="s">
        <v>736</v>
      </c>
      <c r="B78" s="912" t="s">
        <v>219</v>
      </c>
      <c r="C78" s="912"/>
      <c r="D78" s="912"/>
      <c r="E78" s="913"/>
      <c r="F78" s="82"/>
      <c r="G78" s="2"/>
      <c r="H78" s="2"/>
      <c r="I78" s="2"/>
      <c r="J78" s="15">
        <f t="shared" ref="J78:K81" si="25">J79</f>
        <v>45635.6</v>
      </c>
      <c r="K78" s="15">
        <f t="shared" si="25"/>
        <v>45635.6</v>
      </c>
      <c r="L78" s="889">
        <f t="shared" si="0"/>
        <v>100</v>
      </c>
    </row>
    <row r="79" spans="1:13" ht="47.25" customHeight="1" x14ac:dyDescent="0.25">
      <c r="A79" s="66" t="s">
        <v>473</v>
      </c>
      <c r="B79" s="912" t="s">
        <v>219</v>
      </c>
      <c r="C79" s="912"/>
      <c r="D79" s="912"/>
      <c r="E79" s="913"/>
      <c r="F79" s="82">
        <v>600</v>
      </c>
      <c r="G79" s="2"/>
      <c r="H79" s="2"/>
      <c r="I79" s="2"/>
      <c r="J79" s="15">
        <f t="shared" si="25"/>
        <v>45635.6</v>
      </c>
      <c r="K79" s="15">
        <f t="shared" si="25"/>
        <v>45635.6</v>
      </c>
      <c r="L79" s="889">
        <f t="shared" ref="L79:L142" si="26">K79/J79*100</f>
        <v>100</v>
      </c>
    </row>
    <row r="80" spans="1:13" ht="21" customHeight="1" x14ac:dyDescent="0.25">
      <c r="A80" s="66" t="s">
        <v>474</v>
      </c>
      <c r="B80" s="912" t="s">
        <v>219</v>
      </c>
      <c r="C80" s="912"/>
      <c r="D80" s="912"/>
      <c r="E80" s="913"/>
      <c r="F80" s="82">
        <v>610</v>
      </c>
      <c r="G80" s="2"/>
      <c r="H80" s="2"/>
      <c r="I80" s="2"/>
      <c r="J80" s="15">
        <f t="shared" si="25"/>
        <v>45635.6</v>
      </c>
      <c r="K80" s="15">
        <f t="shared" si="25"/>
        <v>45635.6</v>
      </c>
      <c r="L80" s="889">
        <f t="shared" si="26"/>
        <v>100</v>
      </c>
    </row>
    <row r="81" spans="1:13" ht="21" customHeight="1" x14ac:dyDescent="0.25">
      <c r="A81" s="66" t="s">
        <v>90</v>
      </c>
      <c r="B81" s="912" t="s">
        <v>219</v>
      </c>
      <c r="C81" s="912"/>
      <c r="D81" s="912"/>
      <c r="E81" s="913"/>
      <c r="F81" s="82">
        <v>610</v>
      </c>
      <c r="G81" s="2" t="s">
        <v>58</v>
      </c>
      <c r="H81" s="2"/>
      <c r="I81" s="2"/>
      <c r="J81" s="15">
        <f t="shared" si="25"/>
        <v>45635.6</v>
      </c>
      <c r="K81" s="15">
        <f t="shared" si="25"/>
        <v>45635.6</v>
      </c>
      <c r="L81" s="889">
        <f t="shared" si="26"/>
        <v>100</v>
      </c>
    </row>
    <row r="82" spans="1:13" ht="21" customHeight="1" x14ac:dyDescent="0.25">
      <c r="A82" s="66" t="s">
        <v>92</v>
      </c>
      <c r="B82" s="912" t="s">
        <v>219</v>
      </c>
      <c r="C82" s="912"/>
      <c r="D82" s="912"/>
      <c r="E82" s="913"/>
      <c r="F82" s="82">
        <v>610</v>
      </c>
      <c r="G82" s="2" t="s">
        <v>58</v>
      </c>
      <c r="H82" s="2" t="s">
        <v>35</v>
      </c>
      <c r="I82" s="2"/>
      <c r="J82" s="15">
        <f>J83</f>
        <v>45635.6</v>
      </c>
      <c r="K82" s="15">
        <f>K83</f>
        <v>45635.6</v>
      </c>
      <c r="L82" s="889">
        <f t="shared" si="26"/>
        <v>100</v>
      </c>
    </row>
    <row r="83" spans="1:13" ht="43.5" customHeight="1" x14ac:dyDescent="0.25">
      <c r="A83" s="66" t="s">
        <v>657</v>
      </c>
      <c r="B83" s="912" t="s">
        <v>219</v>
      </c>
      <c r="C83" s="912"/>
      <c r="D83" s="912"/>
      <c r="E83" s="913"/>
      <c r="F83" s="82">
        <v>610</v>
      </c>
      <c r="G83" s="2" t="s">
        <v>58</v>
      </c>
      <c r="H83" s="2" t="s">
        <v>35</v>
      </c>
      <c r="I83" s="2" t="s">
        <v>148</v>
      </c>
      <c r="J83" s="15">
        <f>'ведомст 7'!L667</f>
        <v>45635.6</v>
      </c>
      <c r="K83" s="15">
        <f>'ведомст 7'!M667</f>
        <v>45635.6</v>
      </c>
      <c r="L83" s="889">
        <f t="shared" si="26"/>
        <v>100</v>
      </c>
    </row>
    <row r="84" spans="1:13" ht="45.75" customHeight="1" x14ac:dyDescent="0.25">
      <c r="A84" s="7" t="s">
        <v>584</v>
      </c>
      <c r="B84" s="896" t="s">
        <v>594</v>
      </c>
      <c r="C84" s="897"/>
      <c r="D84" s="897"/>
      <c r="E84" s="898"/>
      <c r="F84" s="82"/>
      <c r="G84" s="2"/>
      <c r="H84" s="2"/>
      <c r="I84" s="2"/>
      <c r="J84" s="15">
        <f>J85</f>
        <v>1221.0999999999999</v>
      </c>
      <c r="K84" s="15">
        <f t="shared" ref="K84:K88" si="27">K85</f>
        <v>1221</v>
      </c>
      <c r="L84" s="889">
        <f t="shared" si="26"/>
        <v>99.991810662517409</v>
      </c>
      <c r="M84" s="310"/>
    </row>
    <row r="85" spans="1:13" ht="43.5" customHeight="1" x14ac:dyDescent="0.25">
      <c r="A85" s="66" t="s">
        <v>473</v>
      </c>
      <c r="B85" s="896" t="s">
        <v>594</v>
      </c>
      <c r="C85" s="897"/>
      <c r="D85" s="897"/>
      <c r="E85" s="898"/>
      <c r="F85" s="82">
        <v>600</v>
      </c>
      <c r="G85" s="2"/>
      <c r="H85" s="2"/>
      <c r="I85" s="2"/>
      <c r="J85" s="15">
        <f>J86</f>
        <v>1221.0999999999999</v>
      </c>
      <c r="K85" s="15">
        <f t="shared" si="27"/>
        <v>1221</v>
      </c>
      <c r="L85" s="889">
        <f t="shared" si="26"/>
        <v>99.991810662517409</v>
      </c>
      <c r="M85" s="291"/>
    </row>
    <row r="86" spans="1:13" ht="29.25" customHeight="1" x14ac:dyDescent="0.25">
      <c r="A86" s="66" t="s">
        <v>474</v>
      </c>
      <c r="B86" s="896" t="s">
        <v>594</v>
      </c>
      <c r="C86" s="897"/>
      <c r="D86" s="897"/>
      <c r="E86" s="898"/>
      <c r="F86" s="82">
        <v>610</v>
      </c>
      <c r="G86" s="2"/>
      <c r="H86" s="2"/>
      <c r="I86" s="2"/>
      <c r="J86" s="15">
        <f>J87</f>
        <v>1221.0999999999999</v>
      </c>
      <c r="K86" s="15">
        <f t="shared" si="27"/>
        <v>1221</v>
      </c>
      <c r="L86" s="889">
        <f t="shared" si="26"/>
        <v>99.991810662517409</v>
      </c>
      <c r="M86" s="291"/>
    </row>
    <row r="87" spans="1:13" ht="18" customHeight="1" x14ac:dyDescent="0.25">
      <c r="A87" s="66" t="s">
        <v>90</v>
      </c>
      <c r="B87" s="896" t="s">
        <v>594</v>
      </c>
      <c r="C87" s="897"/>
      <c r="D87" s="897"/>
      <c r="E87" s="898"/>
      <c r="F87" s="82">
        <v>610</v>
      </c>
      <c r="G87" s="2" t="s">
        <v>58</v>
      </c>
      <c r="H87" s="2"/>
      <c r="I87" s="2"/>
      <c r="J87" s="15">
        <f>J88</f>
        <v>1221.0999999999999</v>
      </c>
      <c r="K87" s="15">
        <f t="shared" si="27"/>
        <v>1221</v>
      </c>
      <c r="L87" s="889">
        <f t="shared" si="26"/>
        <v>99.991810662517409</v>
      </c>
      <c r="M87" s="291"/>
    </row>
    <row r="88" spans="1:13" ht="24" customHeight="1" x14ac:dyDescent="0.25">
      <c r="A88" s="66" t="s">
        <v>92</v>
      </c>
      <c r="B88" s="896" t="s">
        <v>594</v>
      </c>
      <c r="C88" s="897"/>
      <c r="D88" s="897"/>
      <c r="E88" s="898"/>
      <c r="F88" s="82">
        <v>610</v>
      </c>
      <c r="G88" s="2" t="s">
        <v>58</v>
      </c>
      <c r="H88" s="2" t="s">
        <v>35</v>
      </c>
      <c r="I88" s="2"/>
      <c r="J88" s="15">
        <f>J89</f>
        <v>1221.0999999999999</v>
      </c>
      <c r="K88" s="15">
        <f t="shared" si="27"/>
        <v>1221</v>
      </c>
      <c r="L88" s="889">
        <f t="shared" si="26"/>
        <v>99.991810662517409</v>
      </c>
      <c r="M88" s="291"/>
    </row>
    <row r="89" spans="1:13" ht="33" customHeight="1" x14ac:dyDescent="0.25">
      <c r="A89" s="66" t="s">
        <v>657</v>
      </c>
      <c r="B89" s="896" t="s">
        <v>594</v>
      </c>
      <c r="C89" s="897"/>
      <c r="D89" s="897"/>
      <c r="E89" s="898"/>
      <c r="F89" s="82">
        <v>610</v>
      </c>
      <c r="G89" s="2" t="s">
        <v>58</v>
      </c>
      <c r="H89" s="2" t="s">
        <v>35</v>
      </c>
      <c r="I89" s="2" t="s">
        <v>148</v>
      </c>
      <c r="J89" s="15">
        <f>'ведомст 7'!L670</f>
        <v>1221.0999999999999</v>
      </c>
      <c r="K89" s="15">
        <f>'ведомст 7'!M670</f>
        <v>1221</v>
      </c>
      <c r="L89" s="889">
        <f t="shared" si="26"/>
        <v>99.991810662517409</v>
      </c>
      <c r="M89" s="291"/>
    </row>
    <row r="90" spans="1:13" ht="33" customHeight="1" x14ac:dyDescent="0.25">
      <c r="A90" s="151" t="s">
        <v>764</v>
      </c>
      <c r="B90" s="896" t="s">
        <v>761</v>
      </c>
      <c r="C90" s="897"/>
      <c r="D90" s="897"/>
      <c r="E90" s="898"/>
      <c r="F90" s="82"/>
      <c r="G90" s="2"/>
      <c r="H90" s="2"/>
      <c r="I90" s="2"/>
      <c r="J90" s="15">
        <f t="shared" ref="J90:K94" si="28">J91</f>
        <v>1828.193</v>
      </c>
      <c r="K90" s="15">
        <f t="shared" si="28"/>
        <v>1828.2</v>
      </c>
      <c r="L90" s="889">
        <f t="shared" si="26"/>
        <v>100.00038289174064</v>
      </c>
      <c r="M90" s="662"/>
    </row>
    <row r="91" spans="1:13" ht="33" customHeight="1" x14ac:dyDescent="0.25">
      <c r="A91" s="66" t="s">
        <v>473</v>
      </c>
      <c r="B91" s="896" t="s">
        <v>761</v>
      </c>
      <c r="C91" s="897"/>
      <c r="D91" s="897"/>
      <c r="E91" s="898"/>
      <c r="F91" s="82">
        <v>600</v>
      </c>
      <c r="G91" s="2"/>
      <c r="H91" s="2"/>
      <c r="I91" s="2"/>
      <c r="J91" s="15">
        <f t="shared" si="28"/>
        <v>1828.193</v>
      </c>
      <c r="K91" s="15">
        <f t="shared" si="28"/>
        <v>1828.2</v>
      </c>
      <c r="L91" s="889">
        <f t="shared" si="26"/>
        <v>100.00038289174064</v>
      </c>
      <c r="M91" s="662"/>
    </row>
    <row r="92" spans="1:13" ht="33" customHeight="1" x14ac:dyDescent="0.25">
      <c r="A92" s="66" t="s">
        <v>474</v>
      </c>
      <c r="B92" s="896" t="s">
        <v>761</v>
      </c>
      <c r="C92" s="897"/>
      <c r="D92" s="897"/>
      <c r="E92" s="898"/>
      <c r="F92" s="82">
        <v>610</v>
      </c>
      <c r="G92" s="2"/>
      <c r="H92" s="2"/>
      <c r="I92" s="2"/>
      <c r="J92" s="15">
        <f t="shared" si="28"/>
        <v>1828.193</v>
      </c>
      <c r="K92" s="15">
        <f t="shared" si="28"/>
        <v>1828.2</v>
      </c>
      <c r="L92" s="889">
        <f t="shared" si="26"/>
        <v>100.00038289174064</v>
      </c>
      <c r="M92" s="662"/>
    </row>
    <row r="93" spans="1:13" ht="21" customHeight="1" x14ac:dyDescent="0.25">
      <c r="A93" s="66" t="s">
        <v>90</v>
      </c>
      <c r="B93" s="896" t="s">
        <v>761</v>
      </c>
      <c r="C93" s="897"/>
      <c r="D93" s="897"/>
      <c r="E93" s="898"/>
      <c r="F93" s="82">
        <v>610</v>
      </c>
      <c r="G93" s="2" t="s">
        <v>58</v>
      </c>
      <c r="H93" s="2"/>
      <c r="I93" s="2"/>
      <c r="J93" s="15">
        <f t="shared" si="28"/>
        <v>1828.193</v>
      </c>
      <c r="K93" s="15">
        <f t="shared" si="28"/>
        <v>1828.2</v>
      </c>
      <c r="L93" s="889">
        <f t="shared" si="26"/>
        <v>100.00038289174064</v>
      </c>
      <c r="M93" s="662"/>
    </row>
    <row r="94" spans="1:13" ht="21.75" customHeight="1" x14ac:dyDescent="0.25">
      <c r="A94" s="66" t="s">
        <v>92</v>
      </c>
      <c r="B94" s="896" t="s">
        <v>761</v>
      </c>
      <c r="C94" s="897"/>
      <c r="D94" s="897"/>
      <c r="E94" s="898"/>
      <c r="F94" s="82">
        <v>610</v>
      </c>
      <c r="G94" s="2" t="s">
        <v>58</v>
      </c>
      <c r="H94" s="2" t="s">
        <v>35</v>
      </c>
      <c r="I94" s="2"/>
      <c r="J94" s="15">
        <f t="shared" si="28"/>
        <v>1828.193</v>
      </c>
      <c r="K94" s="15">
        <f t="shared" si="28"/>
        <v>1828.2</v>
      </c>
      <c r="L94" s="889">
        <f t="shared" si="26"/>
        <v>100.00038289174064</v>
      </c>
      <c r="M94" s="662"/>
    </row>
    <row r="95" spans="1:13" ht="33" customHeight="1" x14ac:dyDescent="0.25">
      <c r="A95" s="66" t="s">
        <v>657</v>
      </c>
      <c r="B95" s="896" t="s">
        <v>761</v>
      </c>
      <c r="C95" s="897"/>
      <c r="D95" s="897"/>
      <c r="E95" s="898"/>
      <c r="F95" s="82">
        <v>610</v>
      </c>
      <c r="G95" s="2" t="s">
        <v>58</v>
      </c>
      <c r="H95" s="2" t="s">
        <v>35</v>
      </c>
      <c r="I95" s="2" t="s">
        <v>148</v>
      </c>
      <c r="J95" s="15">
        <f>'ведомст 7'!L673</f>
        <v>1828.193</v>
      </c>
      <c r="K95" s="15">
        <f>'ведомст 7'!M673</f>
        <v>1828.2</v>
      </c>
      <c r="L95" s="889">
        <f t="shared" si="26"/>
        <v>100.00038289174064</v>
      </c>
      <c r="M95" s="662"/>
    </row>
    <row r="96" spans="1:13" ht="28.5" customHeight="1" x14ac:dyDescent="0.25">
      <c r="A96" s="90" t="s">
        <v>221</v>
      </c>
      <c r="B96" s="97" t="s">
        <v>220</v>
      </c>
      <c r="C96" s="97"/>
      <c r="D96" s="97"/>
      <c r="E96" s="98"/>
      <c r="F96" s="82"/>
      <c r="G96" s="2"/>
      <c r="H96" s="2"/>
      <c r="I96" s="2"/>
      <c r="J96" s="15">
        <f>J97+J103+J116</f>
        <v>7020.6</v>
      </c>
      <c r="K96" s="15">
        <f>K97+K103</f>
        <v>6997.5</v>
      </c>
      <c r="L96" s="889">
        <f t="shared" si="26"/>
        <v>99.670968293308263</v>
      </c>
      <c r="M96" s="72"/>
    </row>
    <row r="97" spans="1:13" ht="18.75" customHeight="1" x14ac:dyDescent="0.25">
      <c r="A97" s="66" t="s">
        <v>335</v>
      </c>
      <c r="B97" s="902" t="s">
        <v>334</v>
      </c>
      <c r="C97" s="903"/>
      <c r="D97" s="903"/>
      <c r="E97" s="904"/>
      <c r="F97" s="82"/>
      <c r="G97" s="2"/>
      <c r="H97" s="2"/>
      <c r="I97" s="2"/>
      <c r="J97" s="24">
        <f t="shared" ref="J97:K99" si="29">J98</f>
        <v>0</v>
      </c>
      <c r="K97" s="24">
        <f t="shared" si="29"/>
        <v>0</v>
      </c>
      <c r="L97" s="889">
        <v>0</v>
      </c>
      <c r="M97" s="982"/>
    </row>
    <row r="98" spans="1:13" ht="18.75" customHeight="1" x14ac:dyDescent="0.25">
      <c r="A98" s="198" t="s">
        <v>331</v>
      </c>
      <c r="B98" s="902" t="s">
        <v>334</v>
      </c>
      <c r="C98" s="903"/>
      <c r="D98" s="903"/>
      <c r="E98" s="904"/>
      <c r="F98" s="82">
        <v>800</v>
      </c>
      <c r="G98" s="2"/>
      <c r="H98" s="2"/>
      <c r="I98" s="2"/>
      <c r="J98" s="24">
        <f t="shared" si="29"/>
        <v>0</v>
      </c>
      <c r="K98" s="24">
        <f t="shared" si="29"/>
        <v>0</v>
      </c>
      <c r="L98" s="889">
        <v>0</v>
      </c>
      <c r="M98" s="982"/>
    </row>
    <row r="99" spans="1:13" ht="18.75" customHeight="1" x14ac:dyDescent="0.25">
      <c r="A99" s="93" t="s">
        <v>173</v>
      </c>
      <c r="B99" s="902" t="s">
        <v>334</v>
      </c>
      <c r="C99" s="903"/>
      <c r="D99" s="903"/>
      <c r="E99" s="904"/>
      <c r="F99" s="82">
        <v>870</v>
      </c>
      <c r="G99" s="2"/>
      <c r="H99" s="2"/>
      <c r="I99" s="2"/>
      <c r="J99" s="24">
        <f t="shared" si="29"/>
        <v>0</v>
      </c>
      <c r="K99" s="24">
        <f t="shared" si="29"/>
        <v>0</v>
      </c>
      <c r="L99" s="889">
        <v>0</v>
      </c>
      <c r="M99" s="982"/>
    </row>
    <row r="100" spans="1:13" ht="18.75" customHeight="1" x14ac:dyDescent="0.25">
      <c r="A100" s="66" t="s">
        <v>335</v>
      </c>
      <c r="B100" s="902" t="s">
        <v>334</v>
      </c>
      <c r="C100" s="903"/>
      <c r="D100" s="903"/>
      <c r="E100" s="904"/>
      <c r="F100" s="82">
        <v>870</v>
      </c>
      <c r="G100" s="2" t="s">
        <v>332</v>
      </c>
      <c r="H100" s="2"/>
      <c r="I100" s="2"/>
      <c r="J100" s="24">
        <f t="shared" ref="J100:K101" si="30">J101</f>
        <v>0</v>
      </c>
      <c r="K100" s="24">
        <f t="shared" si="30"/>
        <v>0</v>
      </c>
      <c r="L100" s="889">
        <v>0</v>
      </c>
      <c r="M100" s="982"/>
    </row>
    <row r="101" spans="1:13" ht="18.75" customHeight="1" x14ac:dyDescent="0.25">
      <c r="A101" s="66" t="s">
        <v>335</v>
      </c>
      <c r="B101" s="902" t="s">
        <v>334</v>
      </c>
      <c r="C101" s="903"/>
      <c r="D101" s="903"/>
      <c r="E101" s="904"/>
      <c r="F101" s="82">
        <v>870</v>
      </c>
      <c r="G101" s="2" t="s">
        <v>332</v>
      </c>
      <c r="H101" s="2" t="s">
        <v>332</v>
      </c>
      <c r="I101" s="2"/>
      <c r="J101" s="24">
        <f t="shared" si="30"/>
        <v>0</v>
      </c>
      <c r="K101" s="24">
        <f t="shared" si="30"/>
        <v>0</v>
      </c>
      <c r="L101" s="889">
        <v>0</v>
      </c>
      <c r="M101" s="982"/>
    </row>
    <row r="102" spans="1:13" ht="31.5" customHeight="1" x14ac:dyDescent="0.25">
      <c r="A102" s="66" t="s">
        <v>657</v>
      </c>
      <c r="B102" s="902" t="s">
        <v>334</v>
      </c>
      <c r="C102" s="903"/>
      <c r="D102" s="903"/>
      <c r="E102" s="904"/>
      <c r="F102" s="82">
        <v>870</v>
      </c>
      <c r="G102" s="2" t="s">
        <v>332</v>
      </c>
      <c r="H102" s="2" t="s">
        <v>332</v>
      </c>
      <c r="I102" s="2" t="s">
        <v>148</v>
      </c>
      <c r="J102" s="24">
        <v>0</v>
      </c>
      <c r="K102" s="56">
        <f>'ведомст 7'!M805</f>
        <v>0</v>
      </c>
      <c r="L102" s="889">
        <v>0</v>
      </c>
      <c r="M102" s="982"/>
    </row>
    <row r="103" spans="1:13" ht="24" customHeight="1" x14ac:dyDescent="0.25">
      <c r="A103" s="66" t="s">
        <v>97</v>
      </c>
      <c r="B103" s="911" t="s">
        <v>223</v>
      </c>
      <c r="C103" s="912"/>
      <c r="D103" s="912"/>
      <c r="E103" s="913"/>
      <c r="F103" s="82"/>
      <c r="G103" s="2"/>
      <c r="H103" s="2"/>
      <c r="I103" s="2"/>
      <c r="J103" s="24">
        <f t="shared" ref="J103:K107" si="31">J104</f>
        <v>7020.6</v>
      </c>
      <c r="K103" s="24">
        <f t="shared" si="31"/>
        <v>6997.5</v>
      </c>
      <c r="L103" s="889">
        <f t="shared" si="26"/>
        <v>99.670968293308263</v>
      </c>
    </row>
    <row r="104" spans="1:13" ht="45" x14ac:dyDescent="0.25">
      <c r="A104" s="66" t="s">
        <v>473</v>
      </c>
      <c r="B104" s="911" t="s">
        <v>223</v>
      </c>
      <c r="C104" s="912"/>
      <c r="D104" s="912"/>
      <c r="E104" s="913"/>
      <c r="F104" s="82">
        <v>600</v>
      </c>
      <c r="G104" s="2"/>
      <c r="H104" s="2"/>
      <c r="I104" s="2"/>
      <c r="J104" s="24">
        <f t="shared" si="31"/>
        <v>7020.6</v>
      </c>
      <c r="K104" s="24">
        <f t="shared" si="31"/>
        <v>6997.5</v>
      </c>
      <c r="L104" s="889">
        <f t="shared" si="26"/>
        <v>99.670968293308263</v>
      </c>
    </row>
    <row r="105" spans="1:13" ht="24" customHeight="1" x14ac:dyDescent="0.25">
      <c r="A105" s="66" t="s">
        <v>474</v>
      </c>
      <c r="B105" s="911" t="s">
        <v>223</v>
      </c>
      <c r="C105" s="912"/>
      <c r="D105" s="912"/>
      <c r="E105" s="913"/>
      <c r="F105" s="82">
        <v>610</v>
      </c>
      <c r="G105" s="2"/>
      <c r="H105" s="2"/>
      <c r="I105" s="2"/>
      <c r="J105" s="24">
        <f t="shared" si="31"/>
        <v>7020.6</v>
      </c>
      <c r="K105" s="24">
        <f t="shared" si="31"/>
        <v>6997.5</v>
      </c>
      <c r="L105" s="889">
        <f t="shared" si="26"/>
        <v>99.670968293308263</v>
      </c>
    </row>
    <row r="106" spans="1:13" ht="24" customHeight="1" x14ac:dyDescent="0.25">
      <c r="A106" s="66" t="s">
        <v>90</v>
      </c>
      <c r="B106" s="911" t="s">
        <v>223</v>
      </c>
      <c r="C106" s="912"/>
      <c r="D106" s="912"/>
      <c r="E106" s="913"/>
      <c r="F106" s="82">
        <v>610</v>
      </c>
      <c r="G106" s="2" t="s">
        <v>58</v>
      </c>
      <c r="H106" s="2"/>
      <c r="I106" s="2"/>
      <c r="J106" s="24">
        <f t="shared" si="31"/>
        <v>7020.6</v>
      </c>
      <c r="K106" s="24">
        <f t="shared" si="31"/>
        <v>6997.5</v>
      </c>
      <c r="L106" s="889">
        <f t="shared" si="26"/>
        <v>99.670968293308263</v>
      </c>
    </row>
    <row r="107" spans="1:13" ht="24" customHeight="1" x14ac:dyDescent="0.25">
      <c r="A107" s="66" t="s">
        <v>249</v>
      </c>
      <c r="B107" s="911" t="s">
        <v>223</v>
      </c>
      <c r="C107" s="912"/>
      <c r="D107" s="912"/>
      <c r="E107" s="913"/>
      <c r="F107" s="82">
        <v>610</v>
      </c>
      <c r="G107" s="2" t="s">
        <v>58</v>
      </c>
      <c r="H107" s="2" t="s">
        <v>52</v>
      </c>
      <c r="I107" s="2"/>
      <c r="J107" s="24">
        <f t="shared" si="31"/>
        <v>7020.6</v>
      </c>
      <c r="K107" s="24">
        <f t="shared" si="31"/>
        <v>6997.5</v>
      </c>
      <c r="L107" s="889">
        <f t="shared" si="26"/>
        <v>99.670968293308263</v>
      </c>
    </row>
    <row r="108" spans="1:13" ht="31.5" customHeight="1" x14ac:dyDescent="0.25">
      <c r="A108" s="66" t="s">
        <v>657</v>
      </c>
      <c r="B108" s="911" t="s">
        <v>223</v>
      </c>
      <c r="C108" s="912"/>
      <c r="D108" s="912"/>
      <c r="E108" s="913"/>
      <c r="F108" s="82">
        <v>610</v>
      </c>
      <c r="G108" s="2" t="s">
        <v>58</v>
      </c>
      <c r="H108" s="2" t="s">
        <v>52</v>
      </c>
      <c r="I108" s="2" t="s">
        <v>148</v>
      </c>
      <c r="J108" s="24">
        <f>'ведомст 7'!L681</f>
        <v>7020.6</v>
      </c>
      <c r="K108" s="24">
        <f>'ведомст 7'!M681</f>
        <v>6997.5</v>
      </c>
      <c r="L108" s="889">
        <f t="shared" si="26"/>
        <v>99.670968293308263</v>
      </c>
    </row>
    <row r="109" spans="1:13" ht="62.25" customHeight="1" x14ac:dyDescent="0.25">
      <c r="A109" s="93" t="s">
        <v>560</v>
      </c>
      <c r="B109" s="247" t="s">
        <v>558</v>
      </c>
      <c r="C109" s="247"/>
      <c r="D109" s="247"/>
      <c r="E109" s="248"/>
      <c r="F109" s="82"/>
      <c r="G109" s="2"/>
      <c r="H109" s="2"/>
      <c r="I109" s="2"/>
      <c r="J109" s="24">
        <f>J111</f>
        <v>366.5</v>
      </c>
      <c r="K109" s="24">
        <f t="shared" ref="K109" si="32">K111</f>
        <v>366.3</v>
      </c>
      <c r="L109" s="889">
        <f t="shared" si="26"/>
        <v>99.945429740791269</v>
      </c>
      <c r="M109" s="251"/>
    </row>
    <row r="110" spans="1:13" ht="93.75" customHeight="1" x14ac:dyDescent="0.25">
      <c r="A110" s="7" t="s">
        <v>581</v>
      </c>
      <c r="B110" s="286" t="s">
        <v>552</v>
      </c>
      <c r="C110" s="284"/>
      <c r="D110" s="284"/>
      <c r="E110" s="285"/>
      <c r="F110" s="82"/>
      <c r="G110" s="2"/>
      <c r="H110" s="2"/>
      <c r="I110" s="2"/>
      <c r="J110" s="24">
        <f>J111</f>
        <v>366.5</v>
      </c>
      <c r="K110" s="24">
        <f>K111</f>
        <v>366.3</v>
      </c>
      <c r="L110" s="889">
        <f t="shared" si="26"/>
        <v>99.945429740791269</v>
      </c>
      <c r="M110" s="366"/>
    </row>
    <row r="111" spans="1:13" ht="45.75" customHeight="1" x14ac:dyDescent="0.25">
      <c r="A111" s="256" t="s">
        <v>473</v>
      </c>
      <c r="B111" s="286" t="s">
        <v>552</v>
      </c>
      <c r="C111" s="254"/>
      <c r="D111" s="254"/>
      <c r="E111" s="255"/>
      <c r="F111" s="257">
        <v>600</v>
      </c>
      <c r="G111" s="258"/>
      <c r="H111" s="2"/>
      <c r="I111" s="2"/>
      <c r="J111" s="24">
        <f>J112</f>
        <v>366.5</v>
      </c>
      <c r="K111" s="24">
        <f t="shared" ref="K111" si="33">K112</f>
        <v>366.3</v>
      </c>
      <c r="L111" s="889">
        <f t="shared" si="26"/>
        <v>99.945429740791269</v>
      </c>
      <c r="M111" s="271"/>
    </row>
    <row r="112" spans="1:13" ht="75.75" customHeight="1" x14ac:dyDescent="0.25">
      <c r="A112" s="283" t="s">
        <v>574</v>
      </c>
      <c r="B112" s="253" t="s">
        <v>552</v>
      </c>
      <c r="C112" s="254"/>
      <c r="D112" s="254"/>
      <c r="E112" s="255"/>
      <c r="F112" s="257">
        <v>630</v>
      </c>
      <c r="G112" s="258"/>
      <c r="H112" s="2"/>
      <c r="I112" s="2"/>
      <c r="J112" s="24">
        <f>J113</f>
        <v>366.5</v>
      </c>
      <c r="K112" s="24">
        <f t="shared" ref="K112" si="34">K113</f>
        <v>366.3</v>
      </c>
      <c r="L112" s="889">
        <f t="shared" si="26"/>
        <v>99.945429740791269</v>
      </c>
      <c r="M112" s="281"/>
    </row>
    <row r="113" spans="1:13" ht="18.75" customHeight="1" x14ac:dyDescent="0.25">
      <c r="A113" s="66" t="s">
        <v>90</v>
      </c>
      <c r="B113" s="253" t="s">
        <v>552</v>
      </c>
      <c r="C113" s="254"/>
      <c r="D113" s="254"/>
      <c r="E113" s="255"/>
      <c r="F113" s="257">
        <v>630</v>
      </c>
      <c r="G113" s="2" t="s">
        <v>58</v>
      </c>
      <c r="H113" s="2"/>
      <c r="I113" s="2"/>
      <c r="J113" s="24">
        <f>J114</f>
        <v>366.5</v>
      </c>
      <c r="K113" s="24">
        <f t="shared" ref="K113" si="35">K114</f>
        <v>366.3</v>
      </c>
      <c r="L113" s="889">
        <f t="shared" si="26"/>
        <v>99.945429740791269</v>
      </c>
      <c r="M113" s="251"/>
    </row>
    <row r="114" spans="1:13" ht="21" customHeight="1" x14ac:dyDescent="0.25">
      <c r="A114" s="66" t="s">
        <v>249</v>
      </c>
      <c r="B114" s="253" t="s">
        <v>552</v>
      </c>
      <c r="C114" s="254"/>
      <c r="D114" s="254"/>
      <c r="E114" s="255"/>
      <c r="F114" s="257">
        <v>630</v>
      </c>
      <c r="G114" s="2" t="s">
        <v>58</v>
      </c>
      <c r="H114" s="2" t="s">
        <v>52</v>
      </c>
      <c r="I114" s="2"/>
      <c r="J114" s="24">
        <f>J115</f>
        <v>366.5</v>
      </c>
      <c r="K114" s="24">
        <f t="shared" ref="K114" si="36">K115</f>
        <v>366.3</v>
      </c>
      <c r="L114" s="889">
        <f t="shared" si="26"/>
        <v>99.945429740791269</v>
      </c>
      <c r="M114" s="251"/>
    </row>
    <row r="115" spans="1:13" ht="31.5" customHeight="1" x14ac:dyDescent="0.25">
      <c r="A115" s="66" t="s">
        <v>657</v>
      </c>
      <c r="B115" s="253" t="s">
        <v>552</v>
      </c>
      <c r="C115" s="254"/>
      <c r="D115" s="254"/>
      <c r="E115" s="255"/>
      <c r="F115" s="257">
        <v>630</v>
      </c>
      <c r="G115" s="2" t="s">
        <v>58</v>
      </c>
      <c r="H115" s="2" t="s">
        <v>52</v>
      </c>
      <c r="I115" s="2" t="s">
        <v>148</v>
      </c>
      <c r="J115" s="24">
        <f>'ведомст 7'!L688</f>
        <v>366.5</v>
      </c>
      <c r="K115" s="24">
        <f>'ведомст 7'!M688</f>
        <v>366.3</v>
      </c>
      <c r="L115" s="889">
        <f t="shared" si="26"/>
        <v>99.945429740791269</v>
      </c>
      <c r="M115" s="251"/>
    </row>
    <row r="116" spans="1:13" ht="31.5" hidden="1" customHeight="1" x14ac:dyDescent="0.25">
      <c r="A116" s="504" t="s">
        <v>569</v>
      </c>
      <c r="B116" s="502" t="s">
        <v>654</v>
      </c>
      <c r="C116" s="254"/>
      <c r="D116" s="254"/>
      <c r="E116" s="255"/>
      <c r="F116" s="257"/>
      <c r="G116" s="2"/>
      <c r="H116" s="2"/>
      <c r="I116" s="2"/>
      <c r="J116" s="24"/>
      <c r="K116" s="24"/>
      <c r="L116" s="889" t="e">
        <f t="shared" si="26"/>
        <v>#DIV/0!</v>
      </c>
      <c r="M116" s="483" t="s">
        <v>636</v>
      </c>
    </row>
    <row r="117" spans="1:13" ht="21.75" hidden="1" customHeight="1" x14ac:dyDescent="0.25">
      <c r="A117" s="93" t="s">
        <v>281</v>
      </c>
      <c r="B117" s="1123" t="s">
        <v>570</v>
      </c>
      <c r="C117" s="1124"/>
      <c r="D117" s="1124"/>
      <c r="E117" s="1125"/>
      <c r="F117" s="257"/>
      <c r="G117" s="2"/>
      <c r="H117" s="2"/>
      <c r="I117" s="2"/>
      <c r="J117" s="24"/>
      <c r="K117" s="24"/>
      <c r="L117" s="889" t="e">
        <f t="shared" si="26"/>
        <v>#DIV/0!</v>
      </c>
      <c r="M117" s="266"/>
    </row>
    <row r="118" spans="1:13" ht="31.5" hidden="1" customHeight="1" x14ac:dyDescent="0.25">
      <c r="A118" s="256" t="s">
        <v>473</v>
      </c>
      <c r="B118" s="1123" t="s">
        <v>570</v>
      </c>
      <c r="C118" s="1124"/>
      <c r="D118" s="1124"/>
      <c r="E118" s="1125"/>
      <c r="F118" s="257">
        <v>600</v>
      </c>
      <c r="G118" s="2"/>
      <c r="H118" s="2"/>
      <c r="I118" s="2"/>
      <c r="J118" s="24"/>
      <c r="K118" s="24"/>
      <c r="L118" s="889" t="e">
        <f t="shared" si="26"/>
        <v>#DIV/0!</v>
      </c>
      <c r="M118" s="266"/>
    </row>
    <row r="119" spans="1:13" ht="21" hidden="1" customHeight="1" x14ac:dyDescent="0.25">
      <c r="A119" s="66" t="s">
        <v>474</v>
      </c>
      <c r="B119" s="1123" t="s">
        <v>570</v>
      </c>
      <c r="C119" s="1124"/>
      <c r="D119" s="1124"/>
      <c r="E119" s="1125"/>
      <c r="F119" s="257">
        <v>610</v>
      </c>
      <c r="G119" s="2"/>
      <c r="H119" s="2"/>
      <c r="I119" s="2"/>
      <c r="J119" s="24"/>
      <c r="K119" s="24"/>
      <c r="L119" s="889" t="e">
        <f t="shared" si="26"/>
        <v>#DIV/0!</v>
      </c>
      <c r="M119" s="266"/>
    </row>
    <row r="120" spans="1:13" ht="21" hidden="1" customHeight="1" x14ac:dyDescent="0.25">
      <c r="A120" s="66" t="s">
        <v>90</v>
      </c>
      <c r="B120" s="1123" t="s">
        <v>570</v>
      </c>
      <c r="C120" s="1124"/>
      <c r="D120" s="1124"/>
      <c r="E120" s="1125"/>
      <c r="F120" s="257">
        <v>610</v>
      </c>
      <c r="G120" s="2" t="s">
        <v>58</v>
      </c>
      <c r="H120" s="2"/>
      <c r="I120" s="2"/>
      <c r="J120" s="24"/>
      <c r="K120" s="24"/>
      <c r="L120" s="889" t="e">
        <f t="shared" si="26"/>
        <v>#DIV/0!</v>
      </c>
      <c r="M120" s="266"/>
    </row>
    <row r="121" spans="1:13" ht="21" hidden="1" customHeight="1" x14ac:dyDescent="0.25">
      <c r="A121" s="66" t="s">
        <v>249</v>
      </c>
      <c r="B121" s="1123" t="s">
        <v>570</v>
      </c>
      <c r="C121" s="1124"/>
      <c r="D121" s="1124"/>
      <c r="E121" s="1125"/>
      <c r="F121" s="257">
        <v>610</v>
      </c>
      <c r="G121" s="2" t="s">
        <v>58</v>
      </c>
      <c r="H121" s="2" t="s">
        <v>52</v>
      </c>
      <c r="I121" s="2"/>
      <c r="J121" s="24"/>
      <c r="K121" s="24"/>
      <c r="L121" s="889" t="e">
        <f t="shared" si="26"/>
        <v>#DIV/0!</v>
      </c>
      <c r="M121" s="266"/>
    </row>
    <row r="122" spans="1:13" ht="31.5" hidden="1" customHeight="1" x14ac:dyDescent="0.25">
      <c r="A122" s="66" t="s">
        <v>144</v>
      </c>
      <c r="B122" s="1123" t="s">
        <v>570</v>
      </c>
      <c r="C122" s="1124"/>
      <c r="D122" s="1124"/>
      <c r="E122" s="1125"/>
      <c r="F122" s="257">
        <v>610</v>
      </c>
      <c r="G122" s="2" t="s">
        <v>58</v>
      </c>
      <c r="H122" s="2" t="s">
        <v>52</v>
      </c>
      <c r="I122" s="2" t="s">
        <v>148</v>
      </c>
      <c r="J122" s="24"/>
      <c r="K122" s="24"/>
      <c r="L122" s="889" t="e">
        <f t="shared" si="26"/>
        <v>#DIV/0!</v>
      </c>
      <c r="M122" s="266"/>
    </row>
    <row r="123" spans="1:13" ht="42" hidden="1" customHeight="1" x14ac:dyDescent="0.25">
      <c r="A123" s="503" t="s">
        <v>658</v>
      </c>
      <c r="B123" s="1101" t="s">
        <v>197</v>
      </c>
      <c r="C123" s="1101"/>
      <c r="D123" s="1101"/>
      <c r="E123" s="1102"/>
      <c r="F123" s="82"/>
      <c r="G123" s="2"/>
      <c r="H123" s="2"/>
      <c r="I123" s="2"/>
      <c r="J123" s="24">
        <f t="shared" ref="J123:K128" si="37">J124</f>
        <v>0</v>
      </c>
      <c r="K123" s="24">
        <f t="shared" si="37"/>
        <v>0</v>
      </c>
      <c r="L123" s="889" t="e">
        <f t="shared" si="26"/>
        <v>#DIV/0!</v>
      </c>
      <c r="M123" s="483" t="s">
        <v>635</v>
      </c>
    </row>
    <row r="124" spans="1:13" ht="32.25" hidden="1" customHeight="1" x14ac:dyDescent="0.25">
      <c r="A124" s="89" t="s">
        <v>16</v>
      </c>
      <c r="B124" s="903" t="s">
        <v>198</v>
      </c>
      <c r="C124" s="903"/>
      <c r="D124" s="903"/>
      <c r="E124" s="904"/>
      <c r="F124" s="82"/>
      <c r="G124" s="2"/>
      <c r="H124" s="2"/>
      <c r="I124" s="2"/>
      <c r="J124" s="24">
        <f t="shared" si="37"/>
        <v>0</v>
      </c>
      <c r="K124" s="24">
        <f t="shared" si="37"/>
        <v>0</v>
      </c>
      <c r="L124" s="889" t="e">
        <f t="shared" si="26"/>
        <v>#DIV/0!</v>
      </c>
    </row>
    <row r="125" spans="1:13" ht="141.75" hidden="1" x14ac:dyDescent="0.25">
      <c r="A125" s="199" t="s">
        <v>479</v>
      </c>
      <c r="B125" s="903" t="s">
        <v>198</v>
      </c>
      <c r="C125" s="903"/>
      <c r="D125" s="903"/>
      <c r="E125" s="904"/>
      <c r="F125" s="507">
        <v>300</v>
      </c>
      <c r="G125" s="2"/>
      <c r="H125" s="2"/>
      <c r="I125" s="2"/>
      <c r="J125" s="24">
        <f t="shared" si="37"/>
        <v>0</v>
      </c>
      <c r="K125" s="24">
        <f t="shared" si="37"/>
        <v>0</v>
      </c>
      <c r="L125" s="889" t="e">
        <f t="shared" si="26"/>
        <v>#DIV/0!</v>
      </c>
      <c r="M125" s="366" t="s">
        <v>639</v>
      </c>
    </row>
    <row r="126" spans="1:13" ht="27" hidden="1" customHeight="1" x14ac:dyDescent="0.25">
      <c r="A126" s="86" t="s">
        <v>15</v>
      </c>
      <c r="B126" s="903" t="s">
        <v>198</v>
      </c>
      <c r="C126" s="903"/>
      <c r="D126" s="903"/>
      <c r="E126" s="904"/>
      <c r="F126" s="507">
        <v>350</v>
      </c>
      <c r="G126" s="2"/>
      <c r="H126" s="2"/>
      <c r="I126" s="2"/>
      <c r="J126" s="24">
        <f t="shared" si="37"/>
        <v>0</v>
      </c>
      <c r="K126" s="24">
        <f t="shared" si="37"/>
        <v>0</v>
      </c>
      <c r="L126" s="889" t="e">
        <f t="shared" si="26"/>
        <v>#DIV/0!</v>
      </c>
    </row>
    <row r="127" spans="1:13" ht="27" hidden="1" customHeight="1" x14ac:dyDescent="0.25">
      <c r="A127" s="66" t="s">
        <v>90</v>
      </c>
      <c r="B127" s="903" t="s">
        <v>198</v>
      </c>
      <c r="C127" s="903"/>
      <c r="D127" s="903"/>
      <c r="E127" s="904"/>
      <c r="F127" s="507">
        <v>350</v>
      </c>
      <c r="G127" s="2" t="s">
        <v>58</v>
      </c>
      <c r="H127" s="2"/>
      <c r="I127" s="2"/>
      <c r="J127" s="24">
        <f t="shared" si="37"/>
        <v>0</v>
      </c>
      <c r="K127" s="24">
        <f t="shared" si="37"/>
        <v>0</v>
      </c>
      <c r="L127" s="889" t="e">
        <f t="shared" si="26"/>
        <v>#DIV/0!</v>
      </c>
    </row>
    <row r="128" spans="1:13" ht="27" hidden="1" customHeight="1" x14ac:dyDescent="0.25">
      <c r="A128" s="66" t="s">
        <v>177</v>
      </c>
      <c r="B128" s="903" t="s">
        <v>198</v>
      </c>
      <c r="C128" s="903"/>
      <c r="D128" s="903"/>
      <c r="E128" s="904"/>
      <c r="F128" s="507">
        <v>350</v>
      </c>
      <c r="G128" s="2" t="s">
        <v>58</v>
      </c>
      <c r="H128" s="2" t="s">
        <v>42</v>
      </c>
      <c r="I128" s="2"/>
      <c r="J128" s="24">
        <f t="shared" si="37"/>
        <v>0</v>
      </c>
      <c r="K128" s="24">
        <f t="shared" si="37"/>
        <v>0</v>
      </c>
      <c r="L128" s="889" t="e">
        <f t="shared" si="26"/>
        <v>#DIV/0!</v>
      </c>
    </row>
    <row r="129" spans="1:13" ht="28.5" hidden="1" customHeight="1" x14ac:dyDescent="0.25">
      <c r="A129" s="66" t="s">
        <v>144</v>
      </c>
      <c r="B129" s="903" t="s">
        <v>198</v>
      </c>
      <c r="C129" s="903"/>
      <c r="D129" s="903"/>
      <c r="E129" s="904"/>
      <c r="F129" s="507">
        <v>350</v>
      </c>
      <c r="G129" s="2" t="s">
        <v>58</v>
      </c>
      <c r="H129" s="2" t="s">
        <v>42</v>
      </c>
      <c r="I129" s="2" t="s">
        <v>148</v>
      </c>
      <c r="J129" s="24"/>
      <c r="K129" s="24"/>
      <c r="L129" s="889" t="e">
        <f t="shared" si="26"/>
        <v>#DIV/0!</v>
      </c>
    </row>
    <row r="130" spans="1:13" ht="28.5" customHeight="1" x14ac:dyDescent="0.25">
      <c r="A130" s="93" t="s">
        <v>569</v>
      </c>
      <c r="B130" s="647" t="s">
        <v>197</v>
      </c>
      <c r="C130" s="254"/>
      <c r="D130" s="254"/>
      <c r="E130" s="255"/>
      <c r="F130" s="257"/>
      <c r="G130" s="2"/>
      <c r="H130" s="2"/>
      <c r="I130" s="2"/>
      <c r="J130" s="24">
        <f t="shared" ref="J130:K135" si="38">J131</f>
        <v>600</v>
      </c>
      <c r="K130" s="24">
        <f t="shared" si="38"/>
        <v>599.5</v>
      </c>
      <c r="L130" s="889">
        <f t="shared" si="26"/>
        <v>99.916666666666671</v>
      </c>
      <c r="M130" s="536"/>
    </row>
    <row r="131" spans="1:13" ht="28.5" customHeight="1" x14ac:dyDescent="0.25">
      <c r="A131" s="93" t="s">
        <v>281</v>
      </c>
      <c r="B131" s="1123" t="s">
        <v>570</v>
      </c>
      <c r="C131" s="1124"/>
      <c r="D131" s="1124"/>
      <c r="E131" s="1125"/>
      <c r="F131" s="257"/>
      <c r="G131" s="2"/>
      <c r="H131" s="2"/>
      <c r="I131" s="2"/>
      <c r="J131" s="24">
        <f t="shared" si="38"/>
        <v>600</v>
      </c>
      <c r="K131" s="24">
        <f t="shared" si="38"/>
        <v>599.5</v>
      </c>
      <c r="L131" s="889">
        <f t="shared" si="26"/>
        <v>99.916666666666671</v>
      </c>
      <c r="M131" s="536"/>
    </row>
    <row r="132" spans="1:13" ht="28.5" customHeight="1" x14ac:dyDescent="0.25">
      <c r="A132" s="256" t="s">
        <v>473</v>
      </c>
      <c r="B132" s="1123" t="s">
        <v>570</v>
      </c>
      <c r="C132" s="1124"/>
      <c r="D132" s="1124"/>
      <c r="E132" s="1125"/>
      <c r="F132" s="257">
        <v>600</v>
      </c>
      <c r="G132" s="2"/>
      <c r="H132" s="2"/>
      <c r="I132" s="2"/>
      <c r="J132" s="24">
        <f t="shared" si="38"/>
        <v>600</v>
      </c>
      <c r="K132" s="24">
        <f t="shared" si="38"/>
        <v>599.5</v>
      </c>
      <c r="L132" s="889">
        <f t="shared" si="26"/>
        <v>99.916666666666671</v>
      </c>
      <c r="M132" s="536"/>
    </row>
    <row r="133" spans="1:13" ht="28.5" customHeight="1" x14ac:dyDescent="0.25">
      <c r="A133" s="66" t="s">
        <v>474</v>
      </c>
      <c r="B133" s="1123" t="s">
        <v>570</v>
      </c>
      <c r="C133" s="1124"/>
      <c r="D133" s="1124"/>
      <c r="E133" s="1125"/>
      <c r="F133" s="257">
        <v>610</v>
      </c>
      <c r="G133" s="2"/>
      <c r="H133" s="2"/>
      <c r="I133" s="2"/>
      <c r="J133" s="24">
        <f t="shared" si="38"/>
        <v>600</v>
      </c>
      <c r="K133" s="24">
        <f t="shared" si="38"/>
        <v>599.5</v>
      </c>
      <c r="L133" s="889">
        <f t="shared" si="26"/>
        <v>99.916666666666671</v>
      </c>
      <c r="M133" s="536"/>
    </row>
    <row r="134" spans="1:13" ht="28.5" customHeight="1" x14ac:dyDescent="0.25">
      <c r="A134" s="66" t="s">
        <v>90</v>
      </c>
      <c r="B134" s="1123" t="s">
        <v>570</v>
      </c>
      <c r="C134" s="1124"/>
      <c r="D134" s="1124"/>
      <c r="E134" s="1125"/>
      <c r="F134" s="257">
        <v>610</v>
      </c>
      <c r="G134" s="2" t="s">
        <v>58</v>
      </c>
      <c r="H134" s="2"/>
      <c r="I134" s="2"/>
      <c r="J134" s="24">
        <f t="shared" si="38"/>
        <v>600</v>
      </c>
      <c r="K134" s="24">
        <f t="shared" si="38"/>
        <v>599.5</v>
      </c>
      <c r="L134" s="889">
        <f t="shared" si="26"/>
        <v>99.916666666666671</v>
      </c>
      <c r="M134" s="536"/>
    </row>
    <row r="135" spans="1:13" ht="28.5" customHeight="1" x14ac:dyDescent="0.25">
      <c r="A135" s="66" t="s">
        <v>249</v>
      </c>
      <c r="B135" s="1123" t="s">
        <v>570</v>
      </c>
      <c r="C135" s="1124"/>
      <c r="D135" s="1124"/>
      <c r="E135" s="1125"/>
      <c r="F135" s="257">
        <v>610</v>
      </c>
      <c r="G135" s="2" t="s">
        <v>58</v>
      </c>
      <c r="H135" s="2" t="s">
        <v>52</v>
      </c>
      <c r="I135" s="2"/>
      <c r="J135" s="24">
        <f t="shared" si="38"/>
        <v>600</v>
      </c>
      <c r="K135" s="24">
        <f t="shared" si="38"/>
        <v>599.5</v>
      </c>
      <c r="L135" s="889">
        <f t="shared" si="26"/>
        <v>99.916666666666671</v>
      </c>
      <c r="M135" s="536"/>
    </row>
    <row r="136" spans="1:13" ht="28.5" customHeight="1" x14ac:dyDescent="0.25">
      <c r="A136" s="66" t="s">
        <v>657</v>
      </c>
      <c r="B136" s="1123" t="s">
        <v>570</v>
      </c>
      <c r="C136" s="1124"/>
      <c r="D136" s="1124"/>
      <c r="E136" s="1125"/>
      <c r="F136" s="257">
        <v>610</v>
      </c>
      <c r="G136" s="2" t="s">
        <v>58</v>
      </c>
      <c r="H136" s="2" t="s">
        <v>52</v>
      </c>
      <c r="I136" s="2" t="s">
        <v>148</v>
      </c>
      <c r="J136" s="24">
        <f>'ведомст 7'!L693</f>
        <v>600</v>
      </c>
      <c r="K136" s="24">
        <f>'ведомст 7'!M693</f>
        <v>599.5</v>
      </c>
      <c r="L136" s="889">
        <f t="shared" si="26"/>
        <v>99.916666666666671</v>
      </c>
      <c r="M136" s="536"/>
    </row>
    <row r="137" spans="1:13" ht="63" customHeight="1" x14ac:dyDescent="0.25">
      <c r="A137" s="66" t="s">
        <v>632</v>
      </c>
      <c r="B137" s="912" t="s">
        <v>78</v>
      </c>
      <c r="C137" s="912"/>
      <c r="D137" s="912"/>
      <c r="E137" s="913"/>
      <c r="F137" s="82"/>
      <c r="G137" s="2"/>
      <c r="H137" s="2"/>
      <c r="I137" s="2"/>
      <c r="J137" s="15">
        <f>J138+J152+J159</f>
        <v>1708.3999999999999</v>
      </c>
      <c r="K137" s="15">
        <f>K138+K152+K159</f>
        <v>1637.2999999999997</v>
      </c>
      <c r="L137" s="889">
        <f t="shared" si="26"/>
        <v>95.838211191758361</v>
      </c>
      <c r="M137" s="483"/>
    </row>
    <row r="138" spans="1:13" ht="60" x14ac:dyDescent="0.25">
      <c r="A138" s="66" t="s">
        <v>478</v>
      </c>
      <c r="B138" s="912" t="s">
        <v>79</v>
      </c>
      <c r="C138" s="912"/>
      <c r="D138" s="912"/>
      <c r="E138" s="913"/>
      <c r="F138" s="82"/>
      <c r="G138" s="2"/>
      <c r="H138" s="2"/>
      <c r="I138" s="2"/>
      <c r="J138" s="790">
        <f>J146+J139</f>
        <v>1031.5999999999999</v>
      </c>
      <c r="K138" s="790">
        <f>K146+K139</f>
        <v>1025.1999999999998</v>
      </c>
      <c r="L138" s="889">
        <f t="shared" si="26"/>
        <v>99.379604497867376</v>
      </c>
      <c r="M138" s="753"/>
    </row>
    <row r="139" spans="1:13" ht="40.5" customHeight="1" x14ac:dyDescent="0.25">
      <c r="A139" s="131" t="s">
        <v>16</v>
      </c>
      <c r="B139" s="903" t="s">
        <v>664</v>
      </c>
      <c r="C139" s="903"/>
      <c r="D139" s="903"/>
      <c r="E139" s="904"/>
      <c r="F139" s="82"/>
      <c r="G139" s="2"/>
      <c r="H139" s="2"/>
      <c r="I139" s="2"/>
      <c r="J139" s="24">
        <f>J140</f>
        <v>10</v>
      </c>
      <c r="K139" s="24">
        <f t="shared" ref="K139" si="39">K140</f>
        <v>9</v>
      </c>
      <c r="L139" s="889">
        <f t="shared" si="26"/>
        <v>90</v>
      </c>
      <c r="M139" s="540"/>
    </row>
    <row r="140" spans="1:13" ht="30" x14ac:dyDescent="0.25">
      <c r="A140" s="199" t="s">
        <v>479</v>
      </c>
      <c r="B140" s="903" t="s">
        <v>664</v>
      </c>
      <c r="C140" s="903"/>
      <c r="D140" s="903"/>
      <c r="E140" s="904"/>
      <c r="F140" s="82">
        <v>300</v>
      </c>
      <c r="G140" s="2"/>
      <c r="H140" s="2"/>
      <c r="I140" s="2"/>
      <c r="J140" s="24">
        <f>J141</f>
        <v>10</v>
      </c>
      <c r="K140" s="24">
        <f t="shared" ref="K140" si="40">K141</f>
        <v>9</v>
      </c>
      <c r="L140" s="889">
        <f t="shared" si="26"/>
        <v>90</v>
      </c>
      <c r="M140" s="540"/>
    </row>
    <row r="141" spans="1:13" x14ac:dyDescent="0.25">
      <c r="A141" s="86" t="s">
        <v>15</v>
      </c>
      <c r="B141" s="903" t="s">
        <v>664</v>
      </c>
      <c r="C141" s="903"/>
      <c r="D141" s="903"/>
      <c r="E141" s="904"/>
      <c r="F141" s="82">
        <v>350</v>
      </c>
      <c r="G141" s="2"/>
      <c r="H141" s="2"/>
      <c r="I141" s="2"/>
      <c r="J141" s="24">
        <f>J142</f>
        <v>10</v>
      </c>
      <c r="K141" s="24">
        <f t="shared" ref="K141" si="41">K142</f>
        <v>9</v>
      </c>
      <c r="L141" s="889">
        <f t="shared" si="26"/>
        <v>90</v>
      </c>
      <c r="M141" s="540"/>
    </row>
    <row r="142" spans="1:13" x14ac:dyDescent="0.25">
      <c r="A142" s="66" t="s">
        <v>90</v>
      </c>
      <c r="B142" s="903" t="s">
        <v>664</v>
      </c>
      <c r="C142" s="903"/>
      <c r="D142" s="903"/>
      <c r="E142" s="904"/>
      <c r="F142" s="82">
        <v>350</v>
      </c>
      <c r="G142" s="2" t="s">
        <v>58</v>
      </c>
      <c r="H142" s="2"/>
      <c r="I142" s="2"/>
      <c r="J142" s="24">
        <f>J143</f>
        <v>10</v>
      </c>
      <c r="K142" s="24">
        <f t="shared" ref="K142" si="42">K143</f>
        <v>9</v>
      </c>
      <c r="L142" s="889">
        <f t="shared" si="26"/>
        <v>90</v>
      </c>
      <c r="M142" s="540"/>
    </row>
    <row r="143" spans="1:13" x14ac:dyDescent="0.25">
      <c r="A143" s="66" t="s">
        <v>177</v>
      </c>
      <c r="B143" s="903" t="s">
        <v>664</v>
      </c>
      <c r="C143" s="903"/>
      <c r="D143" s="903"/>
      <c r="E143" s="904"/>
      <c r="F143" s="82">
        <v>350</v>
      </c>
      <c r="G143" s="2" t="s">
        <v>58</v>
      </c>
      <c r="H143" s="2" t="s">
        <v>42</v>
      </c>
      <c r="I143" s="2"/>
      <c r="J143" s="24">
        <f>J144</f>
        <v>10</v>
      </c>
      <c r="K143" s="24">
        <f t="shared" ref="K143" si="43">K144</f>
        <v>9</v>
      </c>
      <c r="L143" s="889">
        <f t="shared" ref="L143:L206" si="44">K143/J143*100</f>
        <v>90</v>
      </c>
      <c r="M143" s="540"/>
    </row>
    <row r="144" spans="1:13" ht="45" x14ac:dyDescent="0.25">
      <c r="A144" s="66" t="s">
        <v>657</v>
      </c>
      <c r="B144" s="903" t="s">
        <v>664</v>
      </c>
      <c r="C144" s="903"/>
      <c r="D144" s="903"/>
      <c r="E144" s="904"/>
      <c r="F144" s="82">
        <v>350</v>
      </c>
      <c r="G144" s="2" t="s">
        <v>58</v>
      </c>
      <c r="H144" s="2" t="s">
        <v>42</v>
      </c>
      <c r="I144" s="2" t="s">
        <v>148</v>
      </c>
      <c r="J144" s="24">
        <f>'ведомст 7'!L711</f>
        <v>10</v>
      </c>
      <c r="K144" s="24">
        <f>'ведомст 7'!M711</f>
        <v>9</v>
      </c>
      <c r="L144" s="889">
        <f t="shared" si="44"/>
        <v>90</v>
      </c>
      <c r="M144" s="540"/>
    </row>
    <row r="145" spans="1:13" hidden="1" x14ac:dyDescent="0.25">
      <c r="A145" s="66"/>
      <c r="B145" s="538"/>
      <c r="C145" s="538"/>
      <c r="D145" s="538"/>
      <c r="E145" s="539"/>
      <c r="F145" s="82"/>
      <c r="G145" s="2"/>
      <c r="H145" s="2"/>
      <c r="I145" s="2"/>
      <c r="J145" s="24"/>
      <c r="K145" s="24"/>
      <c r="L145" s="889" t="e">
        <f t="shared" si="44"/>
        <v>#DIV/0!</v>
      </c>
      <c r="M145" s="540"/>
    </row>
    <row r="146" spans="1:13" ht="48" customHeight="1" x14ac:dyDescent="0.25">
      <c r="A146" s="66" t="s">
        <v>22</v>
      </c>
      <c r="B146" s="912" t="s">
        <v>168</v>
      </c>
      <c r="C146" s="912"/>
      <c r="D146" s="912"/>
      <c r="E146" s="913"/>
      <c r="F146" s="82"/>
      <c r="G146" s="2"/>
      <c r="H146" s="2"/>
      <c r="I146" s="2"/>
      <c r="J146" s="24">
        <f t="shared" ref="J146:K150" si="45">J147</f>
        <v>1021.6</v>
      </c>
      <c r="K146" s="24">
        <f t="shared" si="45"/>
        <v>1016.1999999999999</v>
      </c>
      <c r="L146" s="889">
        <f t="shared" si="44"/>
        <v>99.471417384494899</v>
      </c>
    </row>
    <row r="147" spans="1:13" ht="58.5" customHeight="1" x14ac:dyDescent="0.25">
      <c r="A147" s="93" t="s">
        <v>411</v>
      </c>
      <c r="B147" s="912" t="s">
        <v>168</v>
      </c>
      <c r="C147" s="912"/>
      <c r="D147" s="912"/>
      <c r="E147" s="913"/>
      <c r="F147" s="82">
        <v>100</v>
      </c>
      <c r="G147" s="2"/>
      <c r="H147" s="2"/>
      <c r="I147" s="2"/>
      <c r="J147" s="24">
        <f t="shared" si="45"/>
        <v>1021.6</v>
      </c>
      <c r="K147" s="24">
        <f t="shared" si="45"/>
        <v>1016.1999999999999</v>
      </c>
      <c r="L147" s="889">
        <f t="shared" si="44"/>
        <v>99.471417384494899</v>
      </c>
    </row>
    <row r="148" spans="1:13" ht="27" customHeight="1" x14ac:dyDescent="0.25">
      <c r="A148" s="93" t="s">
        <v>422</v>
      </c>
      <c r="B148" s="912" t="s">
        <v>168</v>
      </c>
      <c r="C148" s="912"/>
      <c r="D148" s="912"/>
      <c r="E148" s="913"/>
      <c r="F148" s="82">
        <v>110</v>
      </c>
      <c r="G148" s="2"/>
      <c r="H148" s="2"/>
      <c r="I148" s="2"/>
      <c r="J148" s="24">
        <f t="shared" si="45"/>
        <v>1021.6</v>
      </c>
      <c r="K148" s="24">
        <f t="shared" si="45"/>
        <v>1016.1999999999999</v>
      </c>
      <c r="L148" s="889">
        <f t="shared" si="44"/>
        <v>99.471417384494899</v>
      </c>
    </row>
    <row r="149" spans="1:13" ht="19.5" customHeight="1" x14ac:dyDescent="0.25">
      <c r="A149" s="66" t="s">
        <v>90</v>
      </c>
      <c r="B149" s="912" t="s">
        <v>168</v>
      </c>
      <c r="C149" s="912"/>
      <c r="D149" s="912"/>
      <c r="E149" s="913"/>
      <c r="F149" s="82">
        <v>110</v>
      </c>
      <c r="G149" s="2" t="s">
        <v>58</v>
      </c>
      <c r="H149" s="2"/>
      <c r="I149" s="2"/>
      <c r="J149" s="24">
        <f t="shared" si="45"/>
        <v>1021.6</v>
      </c>
      <c r="K149" s="24">
        <f t="shared" si="45"/>
        <v>1016.1999999999999</v>
      </c>
      <c r="L149" s="889">
        <f t="shared" si="44"/>
        <v>99.471417384494899</v>
      </c>
    </row>
    <row r="150" spans="1:13" ht="24.75" customHeight="1" x14ac:dyDescent="0.25">
      <c r="A150" s="66" t="s">
        <v>177</v>
      </c>
      <c r="B150" s="912" t="s">
        <v>168</v>
      </c>
      <c r="C150" s="912"/>
      <c r="D150" s="912"/>
      <c r="E150" s="913"/>
      <c r="F150" s="82">
        <v>110</v>
      </c>
      <c r="G150" s="2" t="s">
        <v>58</v>
      </c>
      <c r="H150" s="2" t="s">
        <v>42</v>
      </c>
      <c r="I150" s="2"/>
      <c r="J150" s="24">
        <f t="shared" si="45"/>
        <v>1021.6</v>
      </c>
      <c r="K150" s="24">
        <f t="shared" si="45"/>
        <v>1016.1999999999999</v>
      </c>
      <c r="L150" s="889">
        <f t="shared" si="44"/>
        <v>99.471417384494899</v>
      </c>
      <c r="M150" s="72"/>
    </row>
    <row r="151" spans="1:13" ht="33" customHeight="1" x14ac:dyDescent="0.25">
      <c r="A151" s="66" t="s">
        <v>657</v>
      </c>
      <c r="B151" s="912" t="s">
        <v>168</v>
      </c>
      <c r="C151" s="912"/>
      <c r="D151" s="912"/>
      <c r="E151" s="913"/>
      <c r="F151" s="82">
        <v>110</v>
      </c>
      <c r="G151" s="2" t="s">
        <v>58</v>
      </c>
      <c r="H151" s="2" t="s">
        <v>42</v>
      </c>
      <c r="I151" s="2" t="s">
        <v>148</v>
      </c>
      <c r="J151" s="24">
        <f>'ведомст 7'!L714</f>
        <v>1021.6</v>
      </c>
      <c r="K151" s="24">
        <f>'ведомст 7'!M714</f>
        <v>1016.1999999999999</v>
      </c>
      <c r="L151" s="889">
        <f t="shared" si="44"/>
        <v>99.471417384494899</v>
      </c>
    </row>
    <row r="152" spans="1:13" ht="32.25" customHeight="1" x14ac:dyDescent="0.25">
      <c r="A152" s="66" t="s">
        <v>476</v>
      </c>
      <c r="B152" s="912" t="s">
        <v>80</v>
      </c>
      <c r="C152" s="912"/>
      <c r="D152" s="912"/>
      <c r="E152" s="913"/>
      <c r="F152" s="82"/>
      <c r="G152" s="2"/>
      <c r="H152" s="2"/>
      <c r="I152" s="2"/>
      <c r="J152" s="24">
        <f t="shared" ref="J152:K157" si="46">J153</f>
        <v>651</v>
      </c>
      <c r="K152" s="24">
        <f t="shared" si="46"/>
        <v>587.29999999999995</v>
      </c>
      <c r="L152" s="889">
        <f t="shared" si="44"/>
        <v>90.215053763440849</v>
      </c>
    </row>
    <row r="153" spans="1:13" ht="60.75" customHeight="1" x14ac:dyDescent="0.25">
      <c r="A153" s="66" t="s">
        <v>528</v>
      </c>
      <c r="B153" s="911" t="s">
        <v>372</v>
      </c>
      <c r="C153" s="912"/>
      <c r="D153" s="912"/>
      <c r="E153" s="913"/>
      <c r="F153" s="82"/>
      <c r="G153" s="2"/>
      <c r="H153" s="2"/>
      <c r="I153" s="2"/>
      <c r="J153" s="24">
        <f t="shared" si="46"/>
        <v>651</v>
      </c>
      <c r="K153" s="24">
        <f t="shared" si="46"/>
        <v>587.29999999999995</v>
      </c>
      <c r="L153" s="889">
        <f t="shared" si="44"/>
        <v>90.215053763440849</v>
      </c>
      <c r="M153" s="72"/>
    </row>
    <row r="154" spans="1:13" ht="29.25" customHeight="1" x14ac:dyDescent="0.25">
      <c r="A154" s="66" t="s">
        <v>473</v>
      </c>
      <c r="B154" s="911" t="s">
        <v>372</v>
      </c>
      <c r="C154" s="912"/>
      <c r="D154" s="912"/>
      <c r="E154" s="913"/>
      <c r="F154" s="82">
        <v>600</v>
      </c>
      <c r="G154" s="2"/>
      <c r="H154" s="2"/>
      <c r="I154" s="2"/>
      <c r="J154" s="24">
        <f t="shared" si="46"/>
        <v>651</v>
      </c>
      <c r="K154" s="24">
        <f t="shared" si="46"/>
        <v>587.29999999999995</v>
      </c>
      <c r="L154" s="889">
        <f t="shared" si="44"/>
        <v>90.215053763440849</v>
      </c>
      <c r="M154" s="72"/>
    </row>
    <row r="155" spans="1:13" ht="18.75" customHeight="1" x14ac:dyDescent="0.25">
      <c r="A155" s="66" t="s">
        <v>474</v>
      </c>
      <c r="B155" s="911" t="s">
        <v>372</v>
      </c>
      <c r="C155" s="912"/>
      <c r="D155" s="912"/>
      <c r="E155" s="913"/>
      <c r="F155" s="82">
        <v>610</v>
      </c>
      <c r="G155" s="2"/>
      <c r="H155" s="2"/>
      <c r="I155" s="2"/>
      <c r="J155" s="24">
        <f t="shared" si="46"/>
        <v>651</v>
      </c>
      <c r="K155" s="24">
        <f t="shared" si="46"/>
        <v>587.29999999999995</v>
      </c>
      <c r="L155" s="889">
        <f t="shared" si="44"/>
        <v>90.215053763440849</v>
      </c>
      <c r="M155" s="72"/>
    </row>
    <row r="156" spans="1:13" ht="18.75" customHeight="1" x14ac:dyDescent="0.25">
      <c r="A156" s="66" t="s">
        <v>90</v>
      </c>
      <c r="B156" s="911" t="s">
        <v>372</v>
      </c>
      <c r="C156" s="912"/>
      <c r="D156" s="912"/>
      <c r="E156" s="913"/>
      <c r="F156" s="82">
        <v>610</v>
      </c>
      <c r="G156" s="2" t="s">
        <v>58</v>
      </c>
      <c r="H156" s="2"/>
      <c r="I156" s="2"/>
      <c r="J156" s="24">
        <f t="shared" si="46"/>
        <v>651</v>
      </c>
      <c r="K156" s="24">
        <f t="shared" si="46"/>
        <v>587.29999999999995</v>
      </c>
      <c r="L156" s="889">
        <f t="shared" si="44"/>
        <v>90.215053763440849</v>
      </c>
      <c r="M156" s="72"/>
    </row>
    <row r="157" spans="1:13" ht="18.75" customHeight="1" x14ac:dyDescent="0.25">
      <c r="A157" s="66" t="s">
        <v>475</v>
      </c>
      <c r="B157" s="911" t="s">
        <v>372</v>
      </c>
      <c r="C157" s="912"/>
      <c r="D157" s="912"/>
      <c r="E157" s="913"/>
      <c r="F157" s="82">
        <v>610</v>
      </c>
      <c r="G157" s="2" t="s">
        <v>58</v>
      </c>
      <c r="H157" s="2" t="s">
        <v>58</v>
      </c>
      <c r="I157" s="2"/>
      <c r="J157" s="24">
        <f t="shared" si="46"/>
        <v>651</v>
      </c>
      <c r="K157" s="24">
        <f t="shared" si="46"/>
        <v>587.29999999999995</v>
      </c>
      <c r="L157" s="889">
        <f t="shared" si="44"/>
        <v>90.215053763440849</v>
      </c>
      <c r="M157" s="72"/>
    </row>
    <row r="158" spans="1:13" ht="30" customHeight="1" x14ac:dyDescent="0.25">
      <c r="A158" s="66" t="s">
        <v>657</v>
      </c>
      <c r="B158" s="911" t="s">
        <v>372</v>
      </c>
      <c r="C158" s="912"/>
      <c r="D158" s="912"/>
      <c r="E158" s="913"/>
      <c r="F158" s="82">
        <v>610</v>
      </c>
      <c r="G158" s="2" t="s">
        <v>58</v>
      </c>
      <c r="H158" s="2" t="s">
        <v>58</v>
      </c>
      <c r="I158" s="2" t="s">
        <v>148</v>
      </c>
      <c r="J158" s="24">
        <f>'ведомст 7'!L699</f>
        <v>651</v>
      </c>
      <c r="K158" s="24">
        <f>'ведомст 7'!M699</f>
        <v>587.29999999999995</v>
      </c>
      <c r="L158" s="889">
        <f t="shared" si="44"/>
        <v>90.215053763440849</v>
      </c>
    </row>
    <row r="159" spans="1:13" ht="33.75" customHeight="1" x14ac:dyDescent="0.25">
      <c r="A159" s="93" t="s">
        <v>503</v>
      </c>
      <c r="B159" s="912" t="s">
        <v>166</v>
      </c>
      <c r="C159" s="912"/>
      <c r="D159" s="912"/>
      <c r="E159" s="913"/>
      <c r="F159" s="82"/>
      <c r="G159" s="2"/>
      <c r="H159" s="2"/>
      <c r="I159" s="2"/>
      <c r="J159" s="24">
        <f t="shared" ref="J159:K164" si="47">J160</f>
        <v>25.8</v>
      </c>
      <c r="K159" s="24">
        <f t="shared" si="47"/>
        <v>24.8</v>
      </c>
      <c r="L159" s="889">
        <f t="shared" si="44"/>
        <v>96.124031007751938</v>
      </c>
      <c r="M159" s="72"/>
    </row>
    <row r="160" spans="1:13" ht="24" customHeight="1" x14ac:dyDescent="0.25">
      <c r="A160" s="66" t="s">
        <v>141</v>
      </c>
      <c r="B160" s="912" t="s">
        <v>196</v>
      </c>
      <c r="C160" s="912"/>
      <c r="D160" s="912"/>
      <c r="E160" s="913"/>
      <c r="F160" s="82"/>
      <c r="G160" s="2"/>
      <c r="H160" s="2"/>
      <c r="I160" s="2"/>
      <c r="J160" s="24">
        <f t="shared" si="47"/>
        <v>25.8</v>
      </c>
      <c r="K160" s="24">
        <f t="shared" si="47"/>
        <v>24.8</v>
      </c>
      <c r="L160" s="889">
        <f t="shared" si="44"/>
        <v>96.124031007751938</v>
      </c>
    </row>
    <row r="161" spans="1:13" ht="45" x14ac:dyDescent="0.25">
      <c r="A161" s="66" t="s">
        <v>453</v>
      </c>
      <c r="B161" s="912" t="s">
        <v>167</v>
      </c>
      <c r="C161" s="912"/>
      <c r="D161" s="912"/>
      <c r="E161" s="913"/>
      <c r="F161" s="82">
        <v>200</v>
      </c>
      <c r="G161" s="2"/>
      <c r="H161" s="2"/>
      <c r="I161" s="2"/>
      <c r="J161" s="24">
        <f t="shared" si="47"/>
        <v>25.8</v>
      </c>
      <c r="K161" s="24">
        <f t="shared" si="47"/>
        <v>24.8</v>
      </c>
      <c r="L161" s="889">
        <f t="shared" si="44"/>
        <v>96.124031007751938</v>
      </c>
    </row>
    <row r="162" spans="1:13" ht="45" x14ac:dyDescent="0.25">
      <c r="A162" s="66" t="s">
        <v>477</v>
      </c>
      <c r="B162" s="912" t="s">
        <v>167</v>
      </c>
      <c r="C162" s="912"/>
      <c r="D162" s="912"/>
      <c r="E162" s="913"/>
      <c r="F162" s="82">
        <v>240</v>
      </c>
      <c r="G162" s="2"/>
      <c r="H162" s="2"/>
      <c r="I162" s="2"/>
      <c r="J162" s="24">
        <f t="shared" si="47"/>
        <v>25.8</v>
      </c>
      <c r="K162" s="24">
        <f t="shared" si="47"/>
        <v>24.8</v>
      </c>
      <c r="L162" s="889">
        <f t="shared" si="44"/>
        <v>96.124031007751938</v>
      </c>
    </row>
    <row r="163" spans="1:13" ht="24" customHeight="1" x14ac:dyDescent="0.25">
      <c r="A163" s="66" t="s">
        <v>90</v>
      </c>
      <c r="B163" s="912" t="s">
        <v>167</v>
      </c>
      <c r="C163" s="912"/>
      <c r="D163" s="912"/>
      <c r="E163" s="913"/>
      <c r="F163" s="82">
        <v>240</v>
      </c>
      <c r="G163" s="2" t="s">
        <v>58</v>
      </c>
      <c r="H163" s="2"/>
      <c r="I163" s="2"/>
      <c r="J163" s="24">
        <f t="shared" si="47"/>
        <v>25.8</v>
      </c>
      <c r="K163" s="24">
        <f t="shared" si="47"/>
        <v>24.8</v>
      </c>
      <c r="L163" s="889">
        <f t="shared" si="44"/>
        <v>96.124031007751938</v>
      </c>
    </row>
    <row r="164" spans="1:13" ht="24" customHeight="1" x14ac:dyDescent="0.25">
      <c r="A164" s="66" t="s">
        <v>475</v>
      </c>
      <c r="B164" s="912" t="s">
        <v>167</v>
      </c>
      <c r="C164" s="912"/>
      <c r="D164" s="912"/>
      <c r="E164" s="913"/>
      <c r="F164" s="82">
        <v>240</v>
      </c>
      <c r="G164" s="2" t="s">
        <v>58</v>
      </c>
      <c r="H164" s="2" t="s">
        <v>58</v>
      </c>
      <c r="I164" s="2"/>
      <c r="J164" s="24">
        <f t="shared" si="47"/>
        <v>25.8</v>
      </c>
      <c r="K164" s="24">
        <f t="shared" si="47"/>
        <v>24.8</v>
      </c>
      <c r="L164" s="889">
        <f t="shared" si="44"/>
        <v>96.124031007751938</v>
      </c>
      <c r="M164" s="72"/>
    </row>
    <row r="165" spans="1:13" ht="36" customHeight="1" x14ac:dyDescent="0.25">
      <c r="A165" s="66" t="s">
        <v>657</v>
      </c>
      <c r="B165" s="912" t="s">
        <v>167</v>
      </c>
      <c r="C165" s="912"/>
      <c r="D165" s="912"/>
      <c r="E165" s="913"/>
      <c r="F165" s="82">
        <v>240</v>
      </c>
      <c r="G165" s="2" t="s">
        <v>58</v>
      </c>
      <c r="H165" s="2" t="s">
        <v>58</v>
      </c>
      <c r="I165" s="2" t="s">
        <v>148</v>
      </c>
      <c r="J165" s="24">
        <f>'ведомст 7'!L703</f>
        <v>25.8</v>
      </c>
      <c r="K165" s="24">
        <f>'ведомст 7'!M703</f>
        <v>24.8</v>
      </c>
      <c r="L165" s="889">
        <f t="shared" si="44"/>
        <v>96.124031007751938</v>
      </c>
    </row>
    <row r="166" spans="1:13" s="10" customFormat="1" ht="75" x14ac:dyDescent="0.25">
      <c r="A166" s="66" t="s">
        <v>653</v>
      </c>
      <c r="B166" s="912" t="s">
        <v>152</v>
      </c>
      <c r="C166" s="912"/>
      <c r="D166" s="912"/>
      <c r="E166" s="913"/>
      <c r="F166" s="82"/>
      <c r="G166" s="2"/>
      <c r="H166" s="2"/>
      <c r="I166" s="26"/>
      <c r="J166" s="15">
        <f>J167+J178</f>
        <v>2994.5</v>
      </c>
      <c r="K166" s="15">
        <f>K167+K178</f>
        <v>1370.4</v>
      </c>
      <c r="L166" s="889">
        <f t="shared" si="44"/>
        <v>45.763900484221075</v>
      </c>
      <c r="M166" s="483"/>
    </row>
    <row r="167" spans="1:13" s="10" customFormat="1" ht="48.75" customHeight="1" x14ac:dyDescent="0.2">
      <c r="A167" s="200" t="s">
        <v>182</v>
      </c>
      <c r="B167" s="912" t="s">
        <v>170</v>
      </c>
      <c r="C167" s="912"/>
      <c r="D167" s="912"/>
      <c r="E167" s="913"/>
      <c r="F167" s="82"/>
      <c r="G167" s="29"/>
      <c r="H167" s="2"/>
      <c r="I167" s="2"/>
      <c r="J167" s="179">
        <f t="shared" ref="J167:K168" si="48">J168</f>
        <v>2938.4</v>
      </c>
      <c r="K167" s="179">
        <f t="shared" si="48"/>
        <v>1314.3000000000002</v>
      </c>
      <c r="L167" s="889">
        <f t="shared" si="44"/>
        <v>44.728423631908527</v>
      </c>
      <c r="M167" s="982"/>
    </row>
    <row r="168" spans="1:13" s="10" customFormat="1" ht="198.75" customHeight="1" x14ac:dyDescent="0.25">
      <c r="A168" s="201" t="s">
        <v>360</v>
      </c>
      <c r="B168" s="946" t="s">
        <v>171</v>
      </c>
      <c r="C168" s="946"/>
      <c r="D168" s="946"/>
      <c r="E168" s="947"/>
      <c r="F168" s="84"/>
      <c r="G168" s="29"/>
      <c r="H168" s="202"/>
      <c r="I168" s="2"/>
      <c r="J168" s="8">
        <f t="shared" si="48"/>
        <v>2938.4</v>
      </c>
      <c r="K168" s="8">
        <f t="shared" si="48"/>
        <v>1314.3000000000002</v>
      </c>
      <c r="L168" s="889">
        <f t="shared" si="44"/>
        <v>44.728423631908527</v>
      </c>
      <c r="M168" s="982"/>
    </row>
    <row r="169" spans="1:13" s="10" customFormat="1" ht="42" customHeight="1" x14ac:dyDescent="0.25">
      <c r="A169" s="201" t="s">
        <v>432</v>
      </c>
      <c r="B169" s="946" t="s">
        <v>171</v>
      </c>
      <c r="C169" s="946"/>
      <c r="D169" s="946"/>
      <c r="E169" s="947"/>
      <c r="F169" s="84">
        <v>300</v>
      </c>
      <c r="G169" s="29"/>
      <c r="H169" s="202"/>
      <c r="I169" s="2"/>
      <c r="J169" s="8">
        <f>J170+J174</f>
        <v>2938.4</v>
      </c>
      <c r="K169" s="8">
        <f>K170+K174</f>
        <v>1314.3000000000002</v>
      </c>
      <c r="L169" s="889">
        <f t="shared" si="44"/>
        <v>44.728423631908527</v>
      </c>
      <c r="M169" s="982"/>
    </row>
    <row r="170" spans="1:13" s="10" customFormat="1" ht="31.5" customHeight="1" x14ac:dyDescent="0.25">
      <c r="A170" s="201" t="s">
        <v>433</v>
      </c>
      <c r="B170" s="946" t="s">
        <v>171</v>
      </c>
      <c r="C170" s="946"/>
      <c r="D170" s="946"/>
      <c r="E170" s="947"/>
      <c r="F170" s="84">
        <v>310</v>
      </c>
      <c r="G170" s="29"/>
      <c r="H170" s="202"/>
      <c r="I170" s="2"/>
      <c r="J170" s="8">
        <f t="shared" ref="J170:K172" si="49">J171</f>
        <v>1507</v>
      </c>
      <c r="K170" s="8">
        <f t="shared" si="49"/>
        <v>778.6</v>
      </c>
      <c r="L170" s="889">
        <f t="shared" si="44"/>
        <v>51.665560716655612</v>
      </c>
      <c r="M170" s="982"/>
    </row>
    <row r="171" spans="1:13" s="10" customFormat="1" x14ac:dyDescent="0.25">
      <c r="A171" s="4" t="s">
        <v>60</v>
      </c>
      <c r="B171" s="946" t="s">
        <v>171</v>
      </c>
      <c r="C171" s="946"/>
      <c r="D171" s="946"/>
      <c r="E171" s="947"/>
      <c r="F171" s="84">
        <v>310</v>
      </c>
      <c r="G171" s="29" t="s">
        <v>56</v>
      </c>
      <c r="H171" s="202"/>
      <c r="I171" s="2"/>
      <c r="J171" s="8">
        <f t="shared" si="49"/>
        <v>1507</v>
      </c>
      <c r="K171" s="8">
        <f t="shared" si="49"/>
        <v>778.6</v>
      </c>
      <c r="L171" s="889">
        <f t="shared" si="44"/>
        <v>51.665560716655612</v>
      </c>
      <c r="M171" s="982"/>
    </row>
    <row r="172" spans="1:13" s="10" customFormat="1" ht="18.75" customHeight="1" x14ac:dyDescent="0.25">
      <c r="A172" s="4" t="s">
        <v>98</v>
      </c>
      <c r="B172" s="946" t="s">
        <v>171</v>
      </c>
      <c r="C172" s="946"/>
      <c r="D172" s="946"/>
      <c r="E172" s="947"/>
      <c r="F172" s="84">
        <v>310</v>
      </c>
      <c r="G172" s="29" t="s">
        <v>56</v>
      </c>
      <c r="H172" s="24" t="s">
        <v>38</v>
      </c>
      <c r="I172" s="2"/>
      <c r="J172" s="8">
        <f t="shared" si="49"/>
        <v>1507</v>
      </c>
      <c r="K172" s="8">
        <f t="shared" si="49"/>
        <v>778.6</v>
      </c>
      <c r="L172" s="889">
        <f t="shared" si="44"/>
        <v>51.665560716655612</v>
      </c>
      <c r="M172" s="982"/>
    </row>
    <row r="173" spans="1:13" s="10" customFormat="1" ht="30.75" x14ac:dyDescent="0.25">
      <c r="A173" s="66" t="s">
        <v>142</v>
      </c>
      <c r="B173" s="946" t="s">
        <v>171</v>
      </c>
      <c r="C173" s="946"/>
      <c r="D173" s="946"/>
      <c r="E173" s="947"/>
      <c r="F173" s="84">
        <v>310</v>
      </c>
      <c r="G173" s="29" t="s">
        <v>56</v>
      </c>
      <c r="H173" s="29" t="s">
        <v>38</v>
      </c>
      <c r="I173" s="2">
        <v>900</v>
      </c>
      <c r="J173" s="8">
        <f>'ведомст 7'!L433</f>
        <v>1507</v>
      </c>
      <c r="K173" s="8">
        <f>'ведомст 7'!M433</f>
        <v>778.6</v>
      </c>
      <c r="L173" s="889">
        <f t="shared" si="44"/>
        <v>51.665560716655612</v>
      </c>
      <c r="M173" s="982"/>
    </row>
    <row r="174" spans="1:13" s="10" customFormat="1" ht="30.75" x14ac:dyDescent="0.25">
      <c r="A174" s="66" t="s">
        <v>440</v>
      </c>
      <c r="B174" s="946" t="s">
        <v>171</v>
      </c>
      <c r="C174" s="946"/>
      <c r="D174" s="946"/>
      <c r="E174" s="947"/>
      <c r="F174" s="84">
        <v>320</v>
      </c>
      <c r="G174" s="29"/>
      <c r="H174" s="29"/>
      <c r="I174" s="2"/>
      <c r="J174" s="8">
        <f t="shared" ref="J174:K176" si="50">J175</f>
        <v>1431.4</v>
      </c>
      <c r="K174" s="8">
        <f t="shared" si="50"/>
        <v>535.70000000000005</v>
      </c>
      <c r="L174" s="889">
        <f t="shared" si="44"/>
        <v>37.424898700572868</v>
      </c>
      <c r="M174" s="64"/>
    </row>
    <row r="175" spans="1:13" s="10" customFormat="1" ht="15.75" customHeight="1" x14ac:dyDescent="0.25">
      <c r="A175" s="4" t="s">
        <v>60</v>
      </c>
      <c r="B175" s="946" t="s">
        <v>171</v>
      </c>
      <c r="C175" s="946"/>
      <c r="D175" s="946"/>
      <c r="E175" s="947"/>
      <c r="F175" s="84">
        <v>320</v>
      </c>
      <c r="G175" s="29" t="s">
        <v>56</v>
      </c>
      <c r="H175" s="202"/>
      <c r="I175" s="2"/>
      <c r="J175" s="8">
        <f t="shared" si="50"/>
        <v>1431.4</v>
      </c>
      <c r="K175" s="8">
        <f t="shared" si="50"/>
        <v>535.70000000000005</v>
      </c>
      <c r="L175" s="889">
        <f t="shared" si="44"/>
        <v>37.424898700572868</v>
      </c>
      <c r="M175" s="64"/>
    </row>
    <row r="176" spans="1:13" s="10" customFormat="1" ht="15.75" customHeight="1" x14ac:dyDescent="0.25">
      <c r="A176" s="4" t="s">
        <v>98</v>
      </c>
      <c r="B176" s="946" t="s">
        <v>171</v>
      </c>
      <c r="C176" s="946"/>
      <c r="D176" s="946"/>
      <c r="E176" s="947"/>
      <c r="F176" s="84">
        <v>320</v>
      </c>
      <c r="G176" s="29" t="s">
        <v>56</v>
      </c>
      <c r="H176" s="24" t="s">
        <v>38</v>
      </c>
      <c r="I176" s="2"/>
      <c r="J176" s="8">
        <f t="shared" si="50"/>
        <v>1431.4</v>
      </c>
      <c r="K176" s="8">
        <f t="shared" si="50"/>
        <v>535.70000000000005</v>
      </c>
      <c r="L176" s="889">
        <f t="shared" si="44"/>
        <v>37.424898700572868</v>
      </c>
      <c r="M176" s="64"/>
    </row>
    <row r="177" spans="1:13" s="10" customFormat="1" ht="33" customHeight="1" x14ac:dyDescent="0.25">
      <c r="A177" s="66" t="s">
        <v>142</v>
      </c>
      <c r="B177" s="946" t="s">
        <v>171</v>
      </c>
      <c r="C177" s="946"/>
      <c r="D177" s="946"/>
      <c r="E177" s="947"/>
      <c r="F177" s="84">
        <v>320</v>
      </c>
      <c r="G177" s="29" t="s">
        <v>56</v>
      </c>
      <c r="H177" s="29" t="s">
        <v>38</v>
      </c>
      <c r="I177" s="2">
        <v>900</v>
      </c>
      <c r="J177" s="8">
        <f>'ведомст 7'!L435</f>
        <v>1431.4</v>
      </c>
      <c r="K177" s="8">
        <f>'ведомст 7'!M435</f>
        <v>535.70000000000005</v>
      </c>
      <c r="L177" s="889">
        <f t="shared" si="44"/>
        <v>37.424898700572868</v>
      </c>
      <c r="M177" s="64"/>
    </row>
    <row r="178" spans="1:13" s="10" customFormat="1" ht="44.25" customHeight="1" x14ac:dyDescent="0.25">
      <c r="A178" s="200" t="s">
        <v>1</v>
      </c>
      <c r="B178" s="912" t="s">
        <v>21</v>
      </c>
      <c r="C178" s="912"/>
      <c r="D178" s="912"/>
      <c r="E178" s="913"/>
      <c r="F178" s="82"/>
      <c r="G178" s="2"/>
      <c r="H178" s="2"/>
      <c r="I178" s="26"/>
      <c r="J178" s="15">
        <f t="shared" ref="J178:K181" si="51">J179</f>
        <v>56.1</v>
      </c>
      <c r="K178" s="15">
        <f t="shared" si="51"/>
        <v>56.1</v>
      </c>
      <c r="L178" s="889">
        <f t="shared" si="44"/>
        <v>100</v>
      </c>
      <c r="M178" s="64"/>
    </row>
    <row r="179" spans="1:13" s="10" customFormat="1" ht="63" customHeight="1" x14ac:dyDescent="0.2">
      <c r="A179" s="66" t="s">
        <v>361</v>
      </c>
      <c r="B179" s="912" t="s">
        <v>345</v>
      </c>
      <c r="C179" s="912"/>
      <c r="D179" s="912"/>
      <c r="E179" s="913"/>
      <c r="F179" s="82"/>
      <c r="G179" s="29"/>
      <c r="H179" s="2"/>
      <c r="I179" s="2"/>
      <c r="J179" s="36">
        <f t="shared" si="51"/>
        <v>56.1</v>
      </c>
      <c r="K179" s="36">
        <f t="shared" si="51"/>
        <v>56.1</v>
      </c>
      <c r="L179" s="889">
        <f t="shared" si="44"/>
        <v>100</v>
      </c>
      <c r="M179" s="64"/>
    </row>
    <row r="180" spans="1:13" s="10" customFormat="1" ht="90" x14ac:dyDescent="0.25">
      <c r="A180" s="93" t="s">
        <v>411</v>
      </c>
      <c r="B180" s="912" t="s">
        <v>345</v>
      </c>
      <c r="C180" s="912"/>
      <c r="D180" s="912"/>
      <c r="E180" s="913"/>
      <c r="F180" s="82">
        <v>100</v>
      </c>
      <c r="G180" s="29"/>
      <c r="H180" s="2"/>
      <c r="I180" s="2"/>
      <c r="J180" s="36">
        <f t="shared" si="51"/>
        <v>56.1</v>
      </c>
      <c r="K180" s="448">
        <f t="shared" si="51"/>
        <v>56.1</v>
      </c>
      <c r="L180" s="889">
        <f t="shared" si="44"/>
        <v>100</v>
      </c>
      <c r="M180" s="64"/>
    </row>
    <row r="181" spans="1:13" s="10" customFormat="1" ht="33.75" customHeight="1" x14ac:dyDescent="0.25">
      <c r="A181" s="93" t="s">
        <v>417</v>
      </c>
      <c r="B181" s="912" t="s">
        <v>345</v>
      </c>
      <c r="C181" s="912"/>
      <c r="D181" s="912"/>
      <c r="E181" s="913"/>
      <c r="F181" s="82">
        <v>120</v>
      </c>
      <c r="G181" s="29"/>
      <c r="H181" s="2"/>
      <c r="I181" s="2"/>
      <c r="J181" s="36">
        <f t="shared" si="51"/>
        <v>56.1</v>
      </c>
      <c r="K181" s="448">
        <f t="shared" si="51"/>
        <v>56.1</v>
      </c>
      <c r="L181" s="889">
        <f t="shared" si="44"/>
        <v>100</v>
      </c>
      <c r="M181" s="64"/>
    </row>
    <row r="182" spans="1:13" s="10" customFormat="1" ht="24" customHeight="1" x14ac:dyDescent="0.2">
      <c r="A182" s="66" t="s">
        <v>33</v>
      </c>
      <c r="B182" s="912" t="s">
        <v>345</v>
      </c>
      <c r="C182" s="912"/>
      <c r="D182" s="912"/>
      <c r="E182" s="913"/>
      <c r="F182" s="82">
        <v>120</v>
      </c>
      <c r="G182" s="29" t="s">
        <v>34</v>
      </c>
      <c r="H182" s="2"/>
      <c r="I182" s="2"/>
      <c r="J182" s="36">
        <f>J183</f>
        <v>56.1</v>
      </c>
      <c r="K182" s="448">
        <f t="shared" ref="K182:K183" si="52">K183</f>
        <v>56.1</v>
      </c>
      <c r="L182" s="889">
        <f t="shared" si="44"/>
        <v>100</v>
      </c>
      <c r="M182" s="64"/>
    </row>
    <row r="183" spans="1:13" s="10" customFormat="1" ht="63.75" customHeight="1" x14ac:dyDescent="0.2">
      <c r="A183" s="66" t="s">
        <v>146</v>
      </c>
      <c r="B183" s="912" t="s">
        <v>345</v>
      </c>
      <c r="C183" s="912"/>
      <c r="D183" s="912"/>
      <c r="E183" s="913"/>
      <c r="F183" s="82">
        <v>120</v>
      </c>
      <c r="G183" s="29" t="s">
        <v>34</v>
      </c>
      <c r="H183" s="2" t="s">
        <v>38</v>
      </c>
      <c r="I183" s="2"/>
      <c r="J183" s="36">
        <f>J184</f>
        <v>56.1</v>
      </c>
      <c r="K183" s="448">
        <f t="shared" si="52"/>
        <v>56.1</v>
      </c>
      <c r="L183" s="889">
        <f t="shared" si="44"/>
        <v>100</v>
      </c>
      <c r="M183" s="64"/>
    </row>
    <row r="184" spans="1:13" s="10" customFormat="1" ht="45" x14ac:dyDescent="0.2">
      <c r="A184" s="66" t="s">
        <v>657</v>
      </c>
      <c r="B184" s="912" t="s">
        <v>345</v>
      </c>
      <c r="C184" s="912"/>
      <c r="D184" s="912"/>
      <c r="E184" s="913"/>
      <c r="F184" s="82">
        <v>120</v>
      </c>
      <c r="G184" s="29" t="s">
        <v>34</v>
      </c>
      <c r="H184" s="2" t="s">
        <v>38</v>
      </c>
      <c r="I184" s="2">
        <v>926</v>
      </c>
      <c r="J184" s="36">
        <v>56.1</v>
      </c>
      <c r="K184" s="448">
        <v>56.1</v>
      </c>
      <c r="L184" s="889">
        <f t="shared" si="44"/>
        <v>100</v>
      </c>
      <c r="M184" s="64"/>
    </row>
    <row r="185" spans="1:13" s="10" customFormat="1" ht="46.5" customHeight="1" x14ac:dyDescent="0.25">
      <c r="A185" s="66" t="s">
        <v>616</v>
      </c>
      <c r="B185" s="905" t="s">
        <v>370</v>
      </c>
      <c r="C185" s="906"/>
      <c r="D185" s="164"/>
      <c r="E185" s="165"/>
      <c r="F185" s="84"/>
      <c r="G185" s="29"/>
      <c r="H185" s="29"/>
      <c r="I185" s="2"/>
      <c r="J185" s="8">
        <f>J186+J193</f>
        <v>1450</v>
      </c>
      <c r="K185" s="8">
        <f>K186+K193</f>
        <v>1450</v>
      </c>
      <c r="L185" s="889">
        <f t="shared" si="44"/>
        <v>100</v>
      </c>
      <c r="M185" s="64"/>
    </row>
    <row r="186" spans="1:13" s="10" customFormat="1" ht="32.25" customHeight="1" x14ac:dyDescent="0.25">
      <c r="A186" s="66" t="s">
        <v>545</v>
      </c>
      <c r="B186" s="905" t="s">
        <v>265</v>
      </c>
      <c r="C186" s="906"/>
      <c r="D186" s="906"/>
      <c r="E186" s="907"/>
      <c r="F186" s="84"/>
      <c r="G186" s="29"/>
      <c r="H186" s="29"/>
      <c r="I186" s="2"/>
      <c r="J186" s="8">
        <f>J187</f>
        <v>0</v>
      </c>
      <c r="K186" s="8">
        <f>K187</f>
        <v>0</v>
      </c>
      <c r="L186" s="889">
        <v>0</v>
      </c>
      <c r="M186" s="982"/>
    </row>
    <row r="187" spans="1:13" s="10" customFormat="1" x14ac:dyDescent="0.25">
      <c r="A187" s="66" t="s">
        <v>264</v>
      </c>
      <c r="B187" s="905" t="s">
        <v>266</v>
      </c>
      <c r="C187" s="906"/>
      <c r="D187" s="906"/>
      <c r="E187" s="907"/>
      <c r="F187" s="84"/>
      <c r="G187" s="29"/>
      <c r="H187" s="29"/>
      <c r="I187" s="2"/>
      <c r="J187" s="8">
        <f>J188</f>
        <v>0</v>
      </c>
      <c r="K187" s="8">
        <f t="shared" ref="J187:K191" si="53">K188</f>
        <v>0</v>
      </c>
      <c r="L187" s="889">
        <v>0</v>
      </c>
      <c r="M187" s="982"/>
    </row>
    <row r="188" spans="1:13" s="10" customFormat="1" ht="30.75" x14ac:dyDescent="0.25">
      <c r="A188" s="201" t="s">
        <v>432</v>
      </c>
      <c r="B188" s="905" t="s">
        <v>266</v>
      </c>
      <c r="C188" s="906"/>
      <c r="D188" s="906"/>
      <c r="E188" s="907"/>
      <c r="F188" s="84">
        <v>300</v>
      </c>
      <c r="G188" s="29"/>
      <c r="H188" s="29"/>
      <c r="I188" s="2"/>
      <c r="J188" s="8">
        <f>J189</f>
        <v>0</v>
      </c>
      <c r="K188" s="8">
        <f t="shared" ref="K188:K189" si="54">K189</f>
        <v>0</v>
      </c>
      <c r="L188" s="889">
        <v>0</v>
      </c>
      <c r="M188" s="982"/>
    </row>
    <row r="189" spans="1:13" s="10" customFormat="1" ht="30.75" x14ac:dyDescent="0.25">
      <c r="A189" s="201" t="s">
        <v>433</v>
      </c>
      <c r="B189" s="905" t="s">
        <v>266</v>
      </c>
      <c r="C189" s="906"/>
      <c r="D189" s="906"/>
      <c r="E189" s="907"/>
      <c r="F189" s="84">
        <v>310</v>
      </c>
      <c r="G189" s="29"/>
      <c r="H189" s="29"/>
      <c r="I189" s="2"/>
      <c r="J189" s="8">
        <f>J190</f>
        <v>0</v>
      </c>
      <c r="K189" s="8">
        <f t="shared" si="54"/>
        <v>0</v>
      </c>
      <c r="L189" s="889">
        <v>0</v>
      </c>
      <c r="M189" s="982"/>
    </row>
    <row r="190" spans="1:13" s="10" customFormat="1" ht="19.5" customHeight="1" x14ac:dyDescent="0.25">
      <c r="A190" s="4" t="s">
        <v>60</v>
      </c>
      <c r="B190" s="905" t="s">
        <v>266</v>
      </c>
      <c r="C190" s="906"/>
      <c r="D190" s="906"/>
      <c r="E190" s="907"/>
      <c r="F190" s="84">
        <v>310</v>
      </c>
      <c r="G190" s="29" t="s">
        <v>56</v>
      </c>
      <c r="H190" s="29"/>
      <c r="I190" s="2"/>
      <c r="J190" s="8">
        <f t="shared" si="53"/>
        <v>0</v>
      </c>
      <c r="K190" s="8">
        <f t="shared" si="53"/>
        <v>0</v>
      </c>
      <c r="L190" s="889">
        <v>0</v>
      </c>
      <c r="M190" s="982"/>
    </row>
    <row r="191" spans="1:13" s="10" customFormat="1" ht="18.75" customHeight="1" x14ac:dyDescent="0.25">
      <c r="A191" s="66" t="s">
        <v>62</v>
      </c>
      <c r="B191" s="905" t="s">
        <v>266</v>
      </c>
      <c r="C191" s="906"/>
      <c r="D191" s="906"/>
      <c r="E191" s="907"/>
      <c r="F191" s="84">
        <v>310</v>
      </c>
      <c r="G191" s="29" t="s">
        <v>56</v>
      </c>
      <c r="H191" s="29" t="s">
        <v>52</v>
      </c>
      <c r="I191" s="2"/>
      <c r="J191" s="8">
        <f t="shared" si="53"/>
        <v>0</v>
      </c>
      <c r="K191" s="8">
        <f t="shared" si="53"/>
        <v>0</v>
      </c>
      <c r="L191" s="889">
        <v>0</v>
      </c>
      <c r="M191" s="982"/>
    </row>
    <row r="192" spans="1:13" s="10" customFormat="1" ht="32.25" customHeight="1" x14ac:dyDescent="0.25">
      <c r="A192" s="66" t="s">
        <v>657</v>
      </c>
      <c r="B192" s="905" t="s">
        <v>266</v>
      </c>
      <c r="C192" s="906"/>
      <c r="D192" s="906"/>
      <c r="E192" s="907"/>
      <c r="F192" s="84">
        <v>310</v>
      </c>
      <c r="G192" s="29" t="s">
        <v>56</v>
      </c>
      <c r="H192" s="29" t="s">
        <v>52</v>
      </c>
      <c r="I192" s="2" t="s">
        <v>148</v>
      </c>
      <c r="J192" s="8">
        <v>0</v>
      </c>
      <c r="K192" s="8">
        <v>0</v>
      </c>
      <c r="L192" s="889">
        <v>0</v>
      </c>
      <c r="M192" s="982"/>
    </row>
    <row r="193" spans="1:13" s="10" customFormat="1" ht="32.25" customHeight="1" x14ac:dyDescent="0.25">
      <c r="A193" s="93" t="s">
        <v>451</v>
      </c>
      <c r="B193" s="952" t="s">
        <v>497</v>
      </c>
      <c r="C193" s="952"/>
      <c r="D193" s="952"/>
      <c r="E193" s="953"/>
      <c r="F193" s="84"/>
      <c r="G193" s="29"/>
      <c r="H193" s="29"/>
      <c r="I193" s="2"/>
      <c r="J193" s="8">
        <f t="shared" ref="J193:K196" si="55">J194</f>
        <v>1450</v>
      </c>
      <c r="K193" s="8">
        <f t="shared" si="55"/>
        <v>1450</v>
      </c>
      <c r="L193" s="889">
        <f t="shared" si="44"/>
        <v>100</v>
      </c>
      <c r="M193" s="87"/>
    </row>
    <row r="194" spans="1:13" s="10" customFormat="1" ht="32.25" customHeight="1" x14ac:dyDescent="0.25">
      <c r="A194" s="66" t="s">
        <v>248</v>
      </c>
      <c r="B194" s="952" t="s">
        <v>445</v>
      </c>
      <c r="C194" s="952"/>
      <c r="D194" s="952"/>
      <c r="E194" s="953"/>
      <c r="F194" s="84"/>
      <c r="G194" s="29"/>
      <c r="H194" s="29"/>
      <c r="I194" s="2"/>
      <c r="J194" s="8">
        <f t="shared" si="55"/>
        <v>1450</v>
      </c>
      <c r="K194" s="8">
        <f t="shared" si="55"/>
        <v>1450</v>
      </c>
      <c r="L194" s="889">
        <f t="shared" si="44"/>
        <v>100</v>
      </c>
      <c r="M194" s="87"/>
    </row>
    <row r="195" spans="1:13" s="10" customFormat="1" ht="45" x14ac:dyDescent="0.25">
      <c r="A195" s="93" t="s">
        <v>449</v>
      </c>
      <c r="B195" s="952" t="s">
        <v>445</v>
      </c>
      <c r="C195" s="952"/>
      <c r="D195" s="952"/>
      <c r="E195" s="953"/>
      <c r="F195" s="84">
        <v>600</v>
      </c>
      <c r="G195" s="29"/>
      <c r="H195" s="29"/>
      <c r="I195" s="2"/>
      <c r="J195" s="8">
        <f t="shared" si="55"/>
        <v>1450</v>
      </c>
      <c r="K195" s="8">
        <f t="shared" si="55"/>
        <v>1450</v>
      </c>
      <c r="L195" s="889">
        <f t="shared" si="44"/>
        <v>100</v>
      </c>
      <c r="M195" s="87"/>
    </row>
    <row r="196" spans="1:13" s="10" customFormat="1" ht="75" x14ac:dyDescent="0.25">
      <c r="A196" s="93" t="s">
        <v>450</v>
      </c>
      <c r="B196" s="952" t="s">
        <v>445</v>
      </c>
      <c r="C196" s="952"/>
      <c r="D196" s="952"/>
      <c r="E196" s="953"/>
      <c r="F196" s="84">
        <v>630</v>
      </c>
      <c r="G196" s="29"/>
      <c r="H196" s="29"/>
      <c r="I196" s="2"/>
      <c r="J196" s="8">
        <f t="shared" si="55"/>
        <v>1450</v>
      </c>
      <c r="K196" s="8">
        <f t="shared" si="55"/>
        <v>1450</v>
      </c>
      <c r="L196" s="889">
        <f t="shared" si="44"/>
        <v>100</v>
      </c>
      <c r="M196" s="87"/>
    </row>
    <row r="197" spans="1:13" s="10" customFormat="1" ht="24.75" customHeight="1" x14ac:dyDescent="0.25">
      <c r="A197" s="66" t="s">
        <v>444</v>
      </c>
      <c r="B197" s="952" t="s">
        <v>445</v>
      </c>
      <c r="C197" s="952"/>
      <c r="D197" s="952"/>
      <c r="E197" s="953"/>
      <c r="F197" s="88">
        <v>630</v>
      </c>
      <c r="G197" s="29" t="s">
        <v>164</v>
      </c>
      <c r="H197" s="29"/>
      <c r="I197" s="2"/>
      <c r="J197" s="8">
        <f>J198</f>
        <v>1450</v>
      </c>
      <c r="K197" s="8">
        <f t="shared" ref="K197:K198" si="56">K198</f>
        <v>1450</v>
      </c>
      <c r="L197" s="889">
        <f t="shared" si="44"/>
        <v>100</v>
      </c>
      <c r="M197" s="982"/>
    </row>
    <row r="198" spans="1:13" s="10" customFormat="1" ht="21.75" customHeight="1" x14ac:dyDescent="0.25">
      <c r="A198" s="66" t="s">
        <v>247</v>
      </c>
      <c r="B198" s="952" t="s">
        <v>445</v>
      </c>
      <c r="C198" s="952"/>
      <c r="D198" s="952"/>
      <c r="E198" s="953"/>
      <c r="F198" s="88">
        <v>630</v>
      </c>
      <c r="G198" s="29" t="s">
        <v>164</v>
      </c>
      <c r="H198" s="29" t="s">
        <v>35</v>
      </c>
      <c r="I198" s="2"/>
      <c r="J198" s="8">
        <f>J199</f>
        <v>1450</v>
      </c>
      <c r="K198" s="8">
        <f t="shared" si="56"/>
        <v>1450</v>
      </c>
      <c r="L198" s="889">
        <f t="shared" si="44"/>
        <v>100</v>
      </c>
      <c r="M198" s="982"/>
    </row>
    <row r="199" spans="1:13" s="10" customFormat="1" ht="32.25" customHeight="1" x14ac:dyDescent="0.25">
      <c r="A199" s="66" t="s">
        <v>142</v>
      </c>
      <c r="B199" s="952" t="s">
        <v>445</v>
      </c>
      <c r="C199" s="952"/>
      <c r="D199" s="952"/>
      <c r="E199" s="953"/>
      <c r="F199" s="88">
        <v>630</v>
      </c>
      <c r="G199" s="29" t="s">
        <v>164</v>
      </c>
      <c r="H199" s="29" t="s">
        <v>35</v>
      </c>
      <c r="I199" s="2" t="s">
        <v>23</v>
      </c>
      <c r="J199" s="8">
        <f>'ведомст 7'!L449</f>
        <v>1450</v>
      </c>
      <c r="K199" s="8">
        <f>'ведомст 7'!M449</f>
        <v>1450</v>
      </c>
      <c r="L199" s="889">
        <f t="shared" si="44"/>
        <v>100</v>
      </c>
      <c r="M199" s="982"/>
    </row>
    <row r="200" spans="1:13" s="10" customFormat="1" ht="44.25" customHeight="1" x14ac:dyDescent="0.25">
      <c r="A200" s="66" t="s">
        <v>627</v>
      </c>
      <c r="B200" s="903" t="s">
        <v>82</v>
      </c>
      <c r="C200" s="903"/>
      <c r="D200" s="903"/>
      <c r="E200" s="904"/>
      <c r="F200" s="82"/>
      <c r="G200" s="24"/>
      <c r="H200" s="24"/>
      <c r="I200" s="2"/>
      <c r="J200" s="41">
        <f>J201+J209+J229</f>
        <v>25898.850000000002</v>
      </c>
      <c r="K200" s="41">
        <f>K201+K209+K229</f>
        <v>25822.100000000002</v>
      </c>
      <c r="L200" s="889">
        <f t="shared" si="44"/>
        <v>99.703654795483203</v>
      </c>
      <c r="M200" s="505"/>
    </row>
    <row r="201" spans="1:13" s="10" customFormat="1" ht="45.75" customHeight="1" x14ac:dyDescent="0.2">
      <c r="A201" s="66" t="s">
        <v>647</v>
      </c>
      <c r="B201" s="903" t="s">
        <v>83</v>
      </c>
      <c r="C201" s="903"/>
      <c r="D201" s="903"/>
      <c r="E201" s="904"/>
      <c r="F201" s="82"/>
      <c r="G201" s="24"/>
      <c r="H201" s="29"/>
      <c r="I201" s="2"/>
      <c r="J201" s="15" t="str">
        <f t="shared" ref="J201:K202" si="57">J202</f>
        <v>996,9</v>
      </c>
      <c r="K201" s="15" t="str">
        <f t="shared" si="57"/>
        <v>995,4</v>
      </c>
      <c r="L201" s="889">
        <f t="shared" si="44"/>
        <v>99.849533554017455</v>
      </c>
      <c r="M201" s="483"/>
    </row>
    <row r="202" spans="1:13" s="10" customFormat="1" ht="28.5" customHeight="1" x14ac:dyDescent="0.2">
      <c r="A202" s="89" t="s">
        <v>496</v>
      </c>
      <c r="B202" s="903" t="s">
        <v>181</v>
      </c>
      <c r="C202" s="903"/>
      <c r="D202" s="903"/>
      <c r="E202" s="904"/>
      <c r="F202" s="82"/>
      <c r="G202" s="24"/>
      <c r="H202" s="29"/>
      <c r="I202" s="2"/>
      <c r="J202" s="15" t="str">
        <f t="shared" si="57"/>
        <v>996,9</v>
      </c>
      <c r="K202" s="15" t="str">
        <f t="shared" si="57"/>
        <v>995,4</v>
      </c>
      <c r="L202" s="889">
        <f t="shared" si="44"/>
        <v>99.849533554017455</v>
      </c>
      <c r="M202" s="64"/>
    </row>
    <row r="203" spans="1:13" s="10" customFormat="1" ht="44.25" customHeight="1" x14ac:dyDescent="0.3">
      <c r="A203" s="203" t="s">
        <v>346</v>
      </c>
      <c r="B203" s="954" t="s">
        <v>375</v>
      </c>
      <c r="C203" s="955"/>
      <c r="D203" s="955"/>
      <c r="E203" s="956"/>
      <c r="F203" s="83"/>
      <c r="G203" s="24"/>
      <c r="H203" s="29"/>
      <c r="I203" s="2"/>
      <c r="J203" s="15" t="str">
        <f>J204</f>
        <v>996,9</v>
      </c>
      <c r="K203" s="15" t="str">
        <f>K204</f>
        <v>995,4</v>
      </c>
      <c r="L203" s="889">
        <f t="shared" si="44"/>
        <v>99.849533554017455</v>
      </c>
      <c r="M203" s="64"/>
    </row>
    <row r="204" spans="1:13" s="10" customFormat="1" ht="28.5" customHeight="1" x14ac:dyDescent="0.25">
      <c r="A204" s="89" t="s">
        <v>426</v>
      </c>
      <c r="B204" s="954" t="s">
        <v>375</v>
      </c>
      <c r="C204" s="955"/>
      <c r="D204" s="955"/>
      <c r="E204" s="956"/>
      <c r="F204" s="85">
        <v>300</v>
      </c>
      <c r="G204" s="24"/>
      <c r="H204" s="29"/>
      <c r="I204" s="2"/>
      <c r="J204" s="15" t="str">
        <f>J205</f>
        <v>996,9</v>
      </c>
      <c r="K204" s="15" t="str">
        <f t="shared" ref="K204:K206" si="58">K205</f>
        <v>995,4</v>
      </c>
      <c r="L204" s="889">
        <f t="shared" si="44"/>
        <v>99.849533554017455</v>
      </c>
      <c r="M204" s="64"/>
    </row>
    <row r="205" spans="1:13" s="10" customFormat="1" ht="28.5" customHeight="1" x14ac:dyDescent="0.25">
      <c r="A205" s="89" t="s">
        <v>434</v>
      </c>
      <c r="B205" s="954" t="s">
        <v>375</v>
      </c>
      <c r="C205" s="955"/>
      <c r="D205" s="955"/>
      <c r="E205" s="956"/>
      <c r="F205" s="85">
        <v>320</v>
      </c>
      <c r="G205" s="24"/>
      <c r="H205" s="29"/>
      <c r="I205" s="2"/>
      <c r="J205" s="15" t="str">
        <f>J206</f>
        <v>996,9</v>
      </c>
      <c r="K205" s="15" t="str">
        <f t="shared" si="58"/>
        <v>995,4</v>
      </c>
      <c r="L205" s="889">
        <f t="shared" si="44"/>
        <v>99.849533554017455</v>
      </c>
      <c r="M205" s="64"/>
    </row>
    <row r="206" spans="1:13" s="10" customFormat="1" ht="18" customHeight="1" x14ac:dyDescent="0.25">
      <c r="A206" s="89" t="s">
        <v>60</v>
      </c>
      <c r="B206" s="954" t="s">
        <v>375</v>
      </c>
      <c r="C206" s="955"/>
      <c r="D206" s="955"/>
      <c r="E206" s="956"/>
      <c r="F206" s="85">
        <v>320</v>
      </c>
      <c r="G206" s="24" t="s">
        <v>56</v>
      </c>
      <c r="H206" s="29"/>
      <c r="I206" s="2"/>
      <c r="J206" s="15" t="str">
        <f>J207</f>
        <v>996,9</v>
      </c>
      <c r="K206" s="15" t="str">
        <f t="shared" si="58"/>
        <v>995,4</v>
      </c>
      <c r="L206" s="889">
        <f t="shared" si="44"/>
        <v>99.849533554017455</v>
      </c>
      <c r="M206" s="64"/>
    </row>
    <row r="207" spans="1:13" s="10" customFormat="1" ht="19.5" customHeight="1" x14ac:dyDescent="0.25">
      <c r="A207" s="89" t="s">
        <v>62</v>
      </c>
      <c r="B207" s="954" t="s">
        <v>375</v>
      </c>
      <c r="C207" s="955"/>
      <c r="D207" s="955"/>
      <c r="E207" s="956"/>
      <c r="F207" s="85">
        <v>320</v>
      </c>
      <c r="G207" s="24" t="s">
        <v>56</v>
      </c>
      <c r="H207" s="29" t="s">
        <v>52</v>
      </c>
      <c r="I207" s="2"/>
      <c r="J207" s="15" t="str">
        <f>J208</f>
        <v>996,9</v>
      </c>
      <c r="K207" s="15" t="str">
        <f>K208</f>
        <v>995,4</v>
      </c>
      <c r="L207" s="889">
        <f t="shared" ref="L207:L270" si="59">K207/J207*100</f>
        <v>99.849533554017455</v>
      </c>
      <c r="M207" s="72"/>
    </row>
    <row r="208" spans="1:13" s="10" customFormat="1" ht="33" customHeight="1" x14ac:dyDescent="0.25">
      <c r="A208" s="66" t="s">
        <v>142</v>
      </c>
      <c r="B208" s="954" t="s">
        <v>375</v>
      </c>
      <c r="C208" s="955"/>
      <c r="D208" s="955"/>
      <c r="E208" s="956"/>
      <c r="F208" s="85">
        <v>320</v>
      </c>
      <c r="G208" s="24" t="s">
        <v>56</v>
      </c>
      <c r="H208" s="29" t="s">
        <v>52</v>
      </c>
      <c r="I208" s="2" t="s">
        <v>23</v>
      </c>
      <c r="J208" s="15" t="str">
        <f>'ведомст 7'!L418</f>
        <v>996,9</v>
      </c>
      <c r="K208" s="15" t="str">
        <f>'ведомст 7'!M418</f>
        <v>995,4</v>
      </c>
      <c r="L208" s="889">
        <f t="shared" si="59"/>
        <v>99.849533554017455</v>
      </c>
      <c r="M208" s="64"/>
    </row>
    <row r="209" spans="1:13" s="10" customFormat="1" ht="69" customHeight="1" x14ac:dyDescent="0.25">
      <c r="A209" s="7" t="s">
        <v>696</v>
      </c>
      <c r="B209" s="903" t="s">
        <v>686</v>
      </c>
      <c r="C209" s="903"/>
      <c r="D209" s="903"/>
      <c r="E209" s="904"/>
      <c r="F209" s="85"/>
      <c r="G209" s="24"/>
      <c r="H209" s="29"/>
      <c r="I209" s="2"/>
      <c r="J209" s="15">
        <f>J210</f>
        <v>23711.25</v>
      </c>
      <c r="K209" s="15">
        <f>K210</f>
        <v>23636</v>
      </c>
      <c r="L209" s="889">
        <f t="shared" si="59"/>
        <v>99.682640097000373</v>
      </c>
      <c r="M209" s="570"/>
    </row>
    <row r="210" spans="1:13" s="10" customFormat="1" ht="55.5" customHeight="1" x14ac:dyDescent="0.25">
      <c r="A210" s="600" t="s">
        <v>697</v>
      </c>
      <c r="B210" s="903" t="s">
        <v>679</v>
      </c>
      <c r="C210" s="903"/>
      <c r="D210" s="903"/>
      <c r="E210" s="904"/>
      <c r="F210" s="85"/>
      <c r="G210" s="24"/>
      <c r="H210" s="29"/>
      <c r="I210" s="2"/>
      <c r="J210" s="15">
        <f>J211+J222+J228</f>
        <v>23711.25</v>
      </c>
      <c r="K210" s="15">
        <f>K211+K222+K228</f>
        <v>23636</v>
      </c>
      <c r="L210" s="889">
        <f t="shared" si="59"/>
        <v>99.682640097000373</v>
      </c>
      <c r="M210" s="570"/>
    </row>
    <row r="211" spans="1:13" s="10" customFormat="1" ht="58.5" customHeight="1" x14ac:dyDescent="0.25">
      <c r="A211" s="601" t="s">
        <v>699</v>
      </c>
      <c r="B211" s="571" t="s">
        <v>678</v>
      </c>
      <c r="C211" s="572"/>
      <c r="D211" s="572"/>
      <c r="E211" s="567"/>
      <c r="F211" s="85"/>
      <c r="G211" s="24"/>
      <c r="H211" s="29"/>
      <c r="I211" s="2"/>
      <c r="J211" s="15">
        <f t="shared" ref="J211:K215" si="60">J212</f>
        <v>23036.7</v>
      </c>
      <c r="K211" s="15">
        <f t="shared" si="60"/>
        <v>23036.7</v>
      </c>
      <c r="L211" s="889">
        <f t="shared" si="59"/>
        <v>100</v>
      </c>
      <c r="M211" s="570"/>
    </row>
    <row r="212" spans="1:13" s="10" customFormat="1" ht="54" customHeight="1" x14ac:dyDescent="0.25">
      <c r="A212" s="141" t="s">
        <v>694</v>
      </c>
      <c r="B212" s="571" t="s">
        <v>678</v>
      </c>
      <c r="C212" s="572"/>
      <c r="D212" s="572"/>
      <c r="E212" s="567"/>
      <c r="F212" s="85">
        <v>400</v>
      </c>
      <c r="G212" s="24"/>
      <c r="H212" s="29"/>
      <c r="I212" s="2"/>
      <c r="J212" s="15">
        <f t="shared" si="60"/>
        <v>23036.7</v>
      </c>
      <c r="K212" s="15">
        <f t="shared" si="60"/>
        <v>23036.7</v>
      </c>
      <c r="L212" s="889">
        <f t="shared" si="59"/>
        <v>100</v>
      </c>
      <c r="M212" s="570"/>
    </row>
    <row r="213" spans="1:13" s="10" customFormat="1" ht="33" customHeight="1" x14ac:dyDescent="0.25">
      <c r="A213" s="141" t="s">
        <v>311</v>
      </c>
      <c r="B213" s="571" t="s">
        <v>678</v>
      </c>
      <c r="C213" s="572"/>
      <c r="D213" s="572"/>
      <c r="E213" s="567"/>
      <c r="F213" s="85">
        <v>410</v>
      </c>
      <c r="G213" s="24"/>
      <c r="H213" s="29"/>
      <c r="I213" s="2"/>
      <c r="J213" s="15">
        <f t="shared" si="60"/>
        <v>23036.7</v>
      </c>
      <c r="K213" s="15">
        <f t="shared" si="60"/>
        <v>23036.7</v>
      </c>
      <c r="L213" s="889">
        <f t="shared" si="59"/>
        <v>100</v>
      </c>
      <c r="M213" s="570"/>
    </row>
    <row r="214" spans="1:13" s="10" customFormat="1" ht="33" customHeight="1" x14ac:dyDescent="0.25">
      <c r="A214" s="141" t="s">
        <v>17</v>
      </c>
      <c r="B214" s="571" t="s">
        <v>678</v>
      </c>
      <c r="C214" s="572"/>
      <c r="D214" s="572"/>
      <c r="E214" s="567"/>
      <c r="F214" s="85">
        <v>410</v>
      </c>
      <c r="G214" s="2" t="s">
        <v>46</v>
      </c>
      <c r="H214" s="29"/>
      <c r="I214" s="2"/>
      <c r="J214" s="15">
        <f t="shared" si="60"/>
        <v>23036.7</v>
      </c>
      <c r="K214" s="15">
        <f t="shared" si="60"/>
        <v>23036.7</v>
      </c>
      <c r="L214" s="889">
        <f t="shared" si="59"/>
        <v>100</v>
      </c>
      <c r="M214" s="570"/>
    </row>
    <row r="215" spans="1:13" s="10" customFormat="1" ht="33" customHeight="1" x14ac:dyDescent="0.25">
      <c r="A215" s="141" t="s">
        <v>274</v>
      </c>
      <c r="B215" s="571" t="s">
        <v>678</v>
      </c>
      <c r="C215" s="572"/>
      <c r="D215" s="572"/>
      <c r="E215" s="567"/>
      <c r="F215" s="85">
        <v>410</v>
      </c>
      <c r="G215" s="2" t="s">
        <v>46</v>
      </c>
      <c r="H215" s="29" t="s">
        <v>34</v>
      </c>
      <c r="I215" s="2"/>
      <c r="J215" s="15">
        <f t="shared" si="60"/>
        <v>23036.7</v>
      </c>
      <c r="K215" s="15">
        <f t="shared" si="60"/>
        <v>23036.7</v>
      </c>
      <c r="L215" s="889">
        <f t="shared" si="59"/>
        <v>100</v>
      </c>
      <c r="M215" s="570"/>
    </row>
    <row r="216" spans="1:13" s="10" customFormat="1" ht="33" customHeight="1" x14ac:dyDescent="0.25">
      <c r="A216" s="66" t="s">
        <v>142</v>
      </c>
      <c r="B216" s="571" t="s">
        <v>678</v>
      </c>
      <c r="C216" s="572"/>
      <c r="D216" s="572"/>
      <c r="E216" s="567"/>
      <c r="F216" s="85">
        <v>410</v>
      </c>
      <c r="G216" s="2" t="s">
        <v>46</v>
      </c>
      <c r="H216" s="29" t="s">
        <v>34</v>
      </c>
      <c r="I216" s="2" t="s">
        <v>23</v>
      </c>
      <c r="J216" s="15">
        <f>'ведомст 7'!L344+'ведомст 7'!L346</f>
        <v>23036.7</v>
      </c>
      <c r="K216" s="15">
        <f>'ведомст 7'!M344+'ведомст 7'!M346</f>
        <v>23036.7</v>
      </c>
      <c r="L216" s="889">
        <f t="shared" si="59"/>
        <v>100</v>
      </c>
      <c r="M216" s="570"/>
    </row>
    <row r="217" spans="1:13" s="10" customFormat="1" ht="33" customHeight="1" x14ac:dyDescent="0.25">
      <c r="A217" s="600" t="s">
        <v>700</v>
      </c>
      <c r="B217" s="571" t="s">
        <v>680</v>
      </c>
      <c r="C217" s="572"/>
      <c r="D217" s="572"/>
      <c r="E217" s="567"/>
      <c r="F217" s="85"/>
      <c r="G217" s="24"/>
      <c r="H217" s="29"/>
      <c r="I217" s="2"/>
      <c r="J217" s="15">
        <f t="shared" ref="J217:K221" si="61">J218</f>
        <v>470.1</v>
      </c>
      <c r="K217" s="15">
        <f t="shared" si="61"/>
        <v>470.1</v>
      </c>
      <c r="L217" s="889">
        <f t="shared" si="59"/>
        <v>100</v>
      </c>
      <c r="M217" s="570"/>
    </row>
    <row r="218" spans="1:13" s="10" customFormat="1" ht="45.75" customHeight="1" x14ac:dyDescent="0.25">
      <c r="A218" s="141" t="s">
        <v>694</v>
      </c>
      <c r="B218" s="571" t="s">
        <v>680</v>
      </c>
      <c r="C218" s="572"/>
      <c r="D218" s="572"/>
      <c r="E218" s="567"/>
      <c r="F218" s="85">
        <v>400</v>
      </c>
      <c r="G218" s="24"/>
      <c r="H218" s="29"/>
      <c r="I218" s="2"/>
      <c r="J218" s="15">
        <f t="shared" si="61"/>
        <v>470.1</v>
      </c>
      <c r="K218" s="15">
        <f t="shared" si="61"/>
        <v>470.1</v>
      </c>
      <c r="L218" s="889">
        <f t="shared" si="59"/>
        <v>100</v>
      </c>
      <c r="M218" s="570"/>
    </row>
    <row r="219" spans="1:13" s="10" customFormat="1" ht="33" customHeight="1" x14ac:dyDescent="0.25">
      <c r="A219" s="141" t="s">
        <v>311</v>
      </c>
      <c r="B219" s="571" t="s">
        <v>680</v>
      </c>
      <c r="C219" s="572"/>
      <c r="D219" s="572"/>
      <c r="E219" s="567"/>
      <c r="F219" s="85">
        <v>410</v>
      </c>
      <c r="G219" s="24"/>
      <c r="H219" s="29"/>
      <c r="I219" s="2"/>
      <c r="J219" s="15">
        <f t="shared" si="61"/>
        <v>470.1</v>
      </c>
      <c r="K219" s="15">
        <f t="shared" si="61"/>
        <v>470.1</v>
      </c>
      <c r="L219" s="889">
        <f t="shared" si="59"/>
        <v>100</v>
      </c>
      <c r="M219" s="570"/>
    </row>
    <row r="220" spans="1:13" s="10" customFormat="1" ht="33" customHeight="1" x14ac:dyDescent="0.25">
      <c r="A220" s="141" t="s">
        <v>17</v>
      </c>
      <c r="B220" s="571" t="s">
        <v>680</v>
      </c>
      <c r="C220" s="572"/>
      <c r="D220" s="572"/>
      <c r="E220" s="567"/>
      <c r="F220" s="85">
        <v>410</v>
      </c>
      <c r="G220" s="2" t="s">
        <v>46</v>
      </c>
      <c r="H220" s="29"/>
      <c r="I220" s="2"/>
      <c r="J220" s="15">
        <f t="shared" si="61"/>
        <v>470.1</v>
      </c>
      <c r="K220" s="15">
        <f t="shared" si="61"/>
        <v>470.1</v>
      </c>
      <c r="L220" s="889">
        <f t="shared" si="59"/>
        <v>100</v>
      </c>
      <c r="M220" s="570"/>
    </row>
    <row r="221" spans="1:13" s="10" customFormat="1" ht="33" customHeight="1" x14ac:dyDescent="0.25">
      <c r="A221" s="141" t="s">
        <v>274</v>
      </c>
      <c r="B221" s="571" t="s">
        <v>680</v>
      </c>
      <c r="C221" s="572"/>
      <c r="D221" s="572"/>
      <c r="E221" s="567"/>
      <c r="F221" s="85">
        <v>410</v>
      </c>
      <c r="G221" s="2" t="s">
        <v>46</v>
      </c>
      <c r="H221" s="29" t="s">
        <v>34</v>
      </c>
      <c r="I221" s="2"/>
      <c r="J221" s="15">
        <f t="shared" si="61"/>
        <v>470.1</v>
      </c>
      <c r="K221" s="15">
        <f t="shared" si="61"/>
        <v>470.1</v>
      </c>
      <c r="L221" s="889">
        <f t="shared" si="59"/>
        <v>100</v>
      </c>
      <c r="M221" s="570"/>
    </row>
    <row r="222" spans="1:13" s="10" customFormat="1" ht="33" customHeight="1" x14ac:dyDescent="0.25">
      <c r="A222" s="66" t="s">
        <v>142</v>
      </c>
      <c r="B222" s="571" t="s">
        <v>680</v>
      </c>
      <c r="C222" s="572"/>
      <c r="D222" s="572"/>
      <c r="E222" s="567"/>
      <c r="F222" s="85">
        <v>410</v>
      </c>
      <c r="G222" s="2" t="s">
        <v>46</v>
      </c>
      <c r="H222" s="29" t="s">
        <v>34</v>
      </c>
      <c r="I222" s="2" t="s">
        <v>23</v>
      </c>
      <c r="J222" s="15">
        <f>'ведомст 7'!L350+'ведомст 7'!L352</f>
        <v>470.1</v>
      </c>
      <c r="K222" s="15">
        <f>'ведомст 7'!M350+'ведомст 7'!M352</f>
        <v>470.1</v>
      </c>
      <c r="L222" s="889">
        <f t="shared" si="59"/>
        <v>100</v>
      </c>
      <c r="M222" s="570"/>
    </row>
    <row r="223" spans="1:13" s="10" customFormat="1" ht="33" customHeight="1" x14ac:dyDescent="0.25">
      <c r="A223" s="141" t="s">
        <v>682</v>
      </c>
      <c r="B223" s="571" t="s">
        <v>681</v>
      </c>
      <c r="C223" s="572"/>
      <c r="D223" s="572"/>
      <c r="E223" s="567"/>
      <c r="F223" s="85"/>
      <c r="G223" s="24"/>
      <c r="H223" s="29"/>
      <c r="I223" s="2"/>
      <c r="J223" s="15">
        <f t="shared" ref="J223:K227" si="62">J224</f>
        <v>204.45</v>
      </c>
      <c r="K223" s="15">
        <f t="shared" si="62"/>
        <v>129.19999999999999</v>
      </c>
      <c r="L223" s="889">
        <f t="shared" si="59"/>
        <v>63.193934947419905</v>
      </c>
      <c r="M223" s="570"/>
    </row>
    <row r="224" spans="1:13" s="10" customFormat="1" ht="33" customHeight="1" x14ac:dyDescent="0.25">
      <c r="A224" s="66"/>
      <c r="B224" s="571" t="s">
        <v>681</v>
      </c>
      <c r="C224" s="572"/>
      <c r="D224" s="572"/>
      <c r="E224" s="567"/>
      <c r="F224" s="85">
        <v>400</v>
      </c>
      <c r="G224" s="24"/>
      <c r="H224" s="29"/>
      <c r="I224" s="2"/>
      <c r="J224" s="15">
        <f t="shared" si="62"/>
        <v>204.45</v>
      </c>
      <c r="K224" s="15">
        <f t="shared" si="62"/>
        <v>129.19999999999999</v>
      </c>
      <c r="L224" s="889">
        <f t="shared" si="59"/>
        <v>63.193934947419905</v>
      </c>
      <c r="M224" s="570"/>
    </row>
    <row r="225" spans="1:13" s="10" customFormat="1" ht="33" customHeight="1" x14ac:dyDescent="0.25">
      <c r="A225" s="141" t="s">
        <v>311</v>
      </c>
      <c r="B225" s="571" t="s">
        <v>681</v>
      </c>
      <c r="C225" s="572"/>
      <c r="D225" s="572"/>
      <c r="E225" s="567"/>
      <c r="F225" s="85">
        <v>410</v>
      </c>
      <c r="G225" s="24"/>
      <c r="H225" s="29"/>
      <c r="I225" s="2"/>
      <c r="J225" s="15">
        <f t="shared" si="62"/>
        <v>204.45</v>
      </c>
      <c r="K225" s="15">
        <f t="shared" si="62"/>
        <v>129.19999999999999</v>
      </c>
      <c r="L225" s="889">
        <f t="shared" si="59"/>
        <v>63.193934947419905</v>
      </c>
      <c r="M225" s="570"/>
    </row>
    <row r="226" spans="1:13" s="10" customFormat="1" ht="33" customHeight="1" x14ac:dyDescent="0.25">
      <c r="A226" s="141" t="s">
        <v>17</v>
      </c>
      <c r="B226" s="571" t="s">
        <v>681</v>
      </c>
      <c r="C226" s="572"/>
      <c r="D226" s="572"/>
      <c r="E226" s="567"/>
      <c r="F226" s="85">
        <v>410</v>
      </c>
      <c r="G226" s="2" t="s">
        <v>46</v>
      </c>
      <c r="H226" s="29"/>
      <c r="I226" s="2"/>
      <c r="J226" s="15">
        <f t="shared" si="62"/>
        <v>204.45</v>
      </c>
      <c r="K226" s="15">
        <f t="shared" si="62"/>
        <v>129.19999999999999</v>
      </c>
      <c r="L226" s="889">
        <f t="shared" si="59"/>
        <v>63.193934947419905</v>
      </c>
      <c r="M226" s="570"/>
    </row>
    <row r="227" spans="1:13" s="10" customFormat="1" ht="33" customHeight="1" x14ac:dyDescent="0.25">
      <c r="A227" s="141" t="s">
        <v>274</v>
      </c>
      <c r="B227" s="571" t="s">
        <v>681</v>
      </c>
      <c r="C227" s="572"/>
      <c r="D227" s="572"/>
      <c r="E227" s="567"/>
      <c r="F227" s="85">
        <v>410</v>
      </c>
      <c r="G227" s="2" t="s">
        <v>46</v>
      </c>
      <c r="H227" s="29" t="s">
        <v>34</v>
      </c>
      <c r="I227" s="2"/>
      <c r="J227" s="15">
        <f t="shared" si="62"/>
        <v>204.45</v>
      </c>
      <c r="K227" s="15">
        <f t="shared" si="62"/>
        <v>129.19999999999999</v>
      </c>
      <c r="L227" s="889">
        <f t="shared" si="59"/>
        <v>63.193934947419905</v>
      </c>
      <c r="M227" s="570"/>
    </row>
    <row r="228" spans="1:13" s="10" customFormat="1" ht="33" customHeight="1" x14ac:dyDescent="0.25">
      <c r="A228" s="66" t="s">
        <v>142</v>
      </c>
      <c r="B228" s="571" t="s">
        <v>681</v>
      </c>
      <c r="C228" s="572"/>
      <c r="D228" s="572"/>
      <c r="E228" s="567"/>
      <c r="F228" s="85">
        <v>410</v>
      </c>
      <c r="G228" s="2" t="s">
        <v>46</v>
      </c>
      <c r="H228" s="29" t="s">
        <v>34</v>
      </c>
      <c r="I228" s="2" t="s">
        <v>23</v>
      </c>
      <c r="J228" s="15">
        <f>'ведомст 7'!L355+'ведомст 7'!L358</f>
        <v>204.45</v>
      </c>
      <c r="K228" s="15">
        <v>129.19999999999999</v>
      </c>
      <c r="L228" s="889">
        <f t="shared" si="59"/>
        <v>63.193934947419905</v>
      </c>
      <c r="M228" s="570"/>
    </row>
    <row r="229" spans="1:13" s="10" customFormat="1" ht="96.75" customHeight="1" x14ac:dyDescent="0.25">
      <c r="A229" s="7" t="s">
        <v>757</v>
      </c>
      <c r="B229" s="717" t="s">
        <v>753</v>
      </c>
      <c r="C229" s="717"/>
      <c r="D229" s="717"/>
      <c r="E229" s="713"/>
      <c r="F229" s="85"/>
      <c r="G229" s="2"/>
      <c r="H229" s="29"/>
      <c r="I229" s="2"/>
      <c r="J229" s="15">
        <f>J230</f>
        <v>1190.7</v>
      </c>
      <c r="K229" s="15">
        <f>K230</f>
        <v>1190.7</v>
      </c>
      <c r="L229" s="889">
        <f t="shared" si="59"/>
        <v>100</v>
      </c>
      <c r="M229" s="662"/>
    </row>
    <row r="230" spans="1:13" s="10" customFormat="1" ht="81.75" customHeight="1" x14ac:dyDescent="0.25">
      <c r="A230" s="76" t="s">
        <v>756</v>
      </c>
      <c r="B230" s="893" t="s">
        <v>759</v>
      </c>
      <c r="C230" s="894"/>
      <c r="D230" s="894"/>
      <c r="E230" s="895"/>
      <c r="F230" s="85"/>
      <c r="G230" s="2"/>
      <c r="H230" s="29"/>
      <c r="I230" s="2"/>
      <c r="J230" s="15">
        <f>J231+J237</f>
        <v>1190.7</v>
      </c>
      <c r="K230" s="15">
        <f>K231+K237</f>
        <v>1190.7</v>
      </c>
      <c r="L230" s="889">
        <f t="shared" si="59"/>
        <v>100</v>
      </c>
      <c r="M230" s="662"/>
    </row>
    <row r="231" spans="1:13" s="10" customFormat="1" ht="33" customHeight="1" x14ac:dyDescent="0.25">
      <c r="A231" s="76" t="s">
        <v>755</v>
      </c>
      <c r="B231" s="893" t="s">
        <v>760</v>
      </c>
      <c r="C231" s="894"/>
      <c r="D231" s="894"/>
      <c r="E231" s="895"/>
      <c r="F231" s="85"/>
      <c r="G231" s="2"/>
      <c r="H231" s="29"/>
      <c r="I231" s="2"/>
      <c r="J231" s="15">
        <f t="shared" ref="J231:K235" si="63">J232</f>
        <v>10.7</v>
      </c>
      <c r="K231" s="15">
        <f t="shared" si="63"/>
        <v>10.7</v>
      </c>
      <c r="L231" s="889">
        <f t="shared" si="59"/>
        <v>100</v>
      </c>
      <c r="M231" s="662"/>
    </row>
    <row r="232" spans="1:13" s="10" customFormat="1" ht="33" customHeight="1" x14ac:dyDescent="0.25">
      <c r="A232" s="7" t="s">
        <v>400</v>
      </c>
      <c r="B232" s="893" t="s">
        <v>760</v>
      </c>
      <c r="C232" s="894"/>
      <c r="D232" s="894"/>
      <c r="E232" s="895"/>
      <c r="F232" s="85">
        <v>100</v>
      </c>
      <c r="G232" s="2"/>
      <c r="H232" s="29"/>
      <c r="I232" s="2"/>
      <c r="J232" s="15">
        <f t="shared" si="63"/>
        <v>10.7</v>
      </c>
      <c r="K232" s="15">
        <f t="shared" si="63"/>
        <v>10.7</v>
      </c>
      <c r="L232" s="889">
        <f t="shared" si="59"/>
        <v>100</v>
      </c>
      <c r="M232" s="662"/>
    </row>
    <row r="233" spans="1:13" s="10" customFormat="1" ht="33" customHeight="1" x14ac:dyDescent="0.25">
      <c r="A233" s="7" t="s">
        <v>402</v>
      </c>
      <c r="B233" s="893" t="s">
        <v>760</v>
      </c>
      <c r="C233" s="894"/>
      <c r="D233" s="894"/>
      <c r="E233" s="895"/>
      <c r="F233" s="85">
        <v>120</v>
      </c>
      <c r="G233" s="2"/>
      <c r="H233" s="29"/>
      <c r="I233" s="2"/>
      <c r="J233" s="15">
        <f t="shared" si="63"/>
        <v>10.7</v>
      </c>
      <c r="K233" s="15">
        <f t="shared" si="63"/>
        <v>10.7</v>
      </c>
      <c r="L233" s="889">
        <f t="shared" si="59"/>
        <v>100</v>
      </c>
      <c r="M233" s="662"/>
    </row>
    <row r="234" spans="1:13" s="10" customFormat="1" ht="33" customHeight="1" x14ac:dyDescent="0.25">
      <c r="A234" s="7" t="s">
        <v>33</v>
      </c>
      <c r="B234" s="893" t="s">
        <v>760</v>
      </c>
      <c r="C234" s="894"/>
      <c r="D234" s="894"/>
      <c r="E234" s="895"/>
      <c r="F234" s="85">
        <v>120</v>
      </c>
      <c r="G234" s="2" t="s">
        <v>34</v>
      </c>
      <c r="H234" s="29"/>
      <c r="I234" s="2"/>
      <c r="J234" s="15">
        <f t="shared" si="63"/>
        <v>10.7</v>
      </c>
      <c r="K234" s="15">
        <f t="shared" si="63"/>
        <v>10.7</v>
      </c>
      <c r="L234" s="889">
        <f t="shared" si="59"/>
        <v>100</v>
      </c>
      <c r="M234" s="662"/>
    </row>
    <row r="235" spans="1:13" s="10" customFormat="1" ht="33" customHeight="1" x14ac:dyDescent="0.25">
      <c r="A235" s="5" t="s">
        <v>403</v>
      </c>
      <c r="B235" s="893" t="s">
        <v>760</v>
      </c>
      <c r="C235" s="894"/>
      <c r="D235" s="894"/>
      <c r="E235" s="895"/>
      <c r="F235" s="85">
        <v>120</v>
      </c>
      <c r="G235" s="2" t="s">
        <v>34</v>
      </c>
      <c r="H235" s="29" t="s">
        <v>38</v>
      </c>
      <c r="I235" s="2"/>
      <c r="J235" s="15">
        <f t="shared" si="63"/>
        <v>10.7</v>
      </c>
      <c r="K235" s="15">
        <f t="shared" si="63"/>
        <v>10.7</v>
      </c>
      <c r="L235" s="889">
        <f t="shared" si="59"/>
        <v>100</v>
      </c>
      <c r="M235" s="662"/>
    </row>
    <row r="236" spans="1:13" s="10" customFormat="1" ht="33" customHeight="1" x14ac:dyDescent="0.25">
      <c r="A236" s="66" t="s">
        <v>142</v>
      </c>
      <c r="B236" s="893" t="s">
        <v>760</v>
      </c>
      <c r="C236" s="894"/>
      <c r="D236" s="894"/>
      <c r="E236" s="895"/>
      <c r="F236" s="85">
        <v>120</v>
      </c>
      <c r="G236" s="2" t="s">
        <v>34</v>
      </c>
      <c r="H236" s="29" t="s">
        <v>38</v>
      </c>
      <c r="I236" s="2" t="s">
        <v>23</v>
      </c>
      <c r="J236" s="15">
        <f>'ведомст 7'!L38</f>
        <v>10.7</v>
      </c>
      <c r="K236" s="15">
        <f>'ведомст 7'!M38</f>
        <v>10.7</v>
      </c>
      <c r="L236" s="889">
        <f t="shared" si="59"/>
        <v>100</v>
      </c>
      <c r="M236" s="662"/>
    </row>
    <row r="237" spans="1:13" s="10" customFormat="1" ht="33" customHeight="1" x14ac:dyDescent="0.25">
      <c r="A237" s="619" t="s">
        <v>755</v>
      </c>
      <c r="B237" s="954" t="s">
        <v>754</v>
      </c>
      <c r="C237" s="955"/>
      <c r="D237" s="955"/>
      <c r="E237" s="712"/>
      <c r="F237" s="85"/>
      <c r="G237" s="2"/>
      <c r="H237" s="29"/>
      <c r="I237" s="2"/>
      <c r="J237" s="15">
        <f t="shared" ref="J237:K241" si="64">J238</f>
        <v>1180</v>
      </c>
      <c r="K237" s="15">
        <f t="shared" si="64"/>
        <v>1180</v>
      </c>
      <c r="L237" s="889">
        <f t="shared" si="59"/>
        <v>100</v>
      </c>
      <c r="M237" s="662"/>
    </row>
    <row r="238" spans="1:13" s="10" customFormat="1" ht="33" customHeight="1" x14ac:dyDescent="0.25">
      <c r="A238" s="141" t="s">
        <v>524</v>
      </c>
      <c r="B238" s="954" t="s">
        <v>754</v>
      </c>
      <c r="C238" s="955"/>
      <c r="D238" s="955"/>
      <c r="E238" s="712"/>
      <c r="F238" s="85">
        <v>400</v>
      </c>
      <c r="G238" s="2"/>
      <c r="H238" s="29"/>
      <c r="I238" s="2"/>
      <c r="J238" s="15">
        <f t="shared" si="64"/>
        <v>1180</v>
      </c>
      <c r="K238" s="15">
        <f t="shared" si="64"/>
        <v>1180</v>
      </c>
      <c r="L238" s="889">
        <f t="shared" si="59"/>
        <v>100</v>
      </c>
      <c r="M238" s="662"/>
    </row>
    <row r="239" spans="1:13" s="10" customFormat="1" ht="33" customHeight="1" x14ac:dyDescent="0.25">
      <c r="A239" s="141" t="s">
        <v>525</v>
      </c>
      <c r="B239" s="954" t="s">
        <v>754</v>
      </c>
      <c r="C239" s="955"/>
      <c r="D239" s="955"/>
      <c r="E239" s="712"/>
      <c r="F239" s="85">
        <v>410</v>
      </c>
      <c r="G239" s="2"/>
      <c r="H239" s="29"/>
      <c r="I239" s="2"/>
      <c r="J239" s="15">
        <f t="shared" si="64"/>
        <v>1180</v>
      </c>
      <c r="K239" s="15">
        <f t="shared" si="64"/>
        <v>1180</v>
      </c>
      <c r="L239" s="889">
        <f t="shared" si="59"/>
        <v>100</v>
      </c>
      <c r="M239" s="662"/>
    </row>
    <row r="240" spans="1:13" s="10" customFormat="1" ht="33" customHeight="1" x14ac:dyDescent="0.25">
      <c r="A240" s="7" t="s">
        <v>60</v>
      </c>
      <c r="B240" s="954" t="s">
        <v>754</v>
      </c>
      <c r="C240" s="955"/>
      <c r="D240" s="955"/>
      <c r="E240" s="712"/>
      <c r="F240" s="85">
        <v>410</v>
      </c>
      <c r="G240" s="2" t="s">
        <v>56</v>
      </c>
      <c r="H240" s="29"/>
      <c r="I240" s="2"/>
      <c r="J240" s="15">
        <f t="shared" si="64"/>
        <v>1180</v>
      </c>
      <c r="K240" s="15">
        <f t="shared" si="64"/>
        <v>1180</v>
      </c>
      <c r="L240" s="889">
        <f t="shared" si="59"/>
        <v>100</v>
      </c>
      <c r="M240" s="662"/>
    </row>
    <row r="241" spans="1:13" s="10" customFormat="1" ht="33" customHeight="1" x14ac:dyDescent="0.25">
      <c r="A241" s="7" t="s">
        <v>98</v>
      </c>
      <c r="B241" s="954" t="s">
        <v>754</v>
      </c>
      <c r="C241" s="955"/>
      <c r="D241" s="955"/>
      <c r="E241" s="712"/>
      <c r="F241" s="85">
        <v>410</v>
      </c>
      <c r="G241" s="2" t="s">
        <v>56</v>
      </c>
      <c r="H241" s="29" t="s">
        <v>38</v>
      </c>
      <c r="I241" s="2"/>
      <c r="J241" s="15">
        <f t="shared" si="64"/>
        <v>1180</v>
      </c>
      <c r="K241" s="15">
        <f t="shared" si="64"/>
        <v>1180</v>
      </c>
      <c r="L241" s="889">
        <f t="shared" si="59"/>
        <v>100</v>
      </c>
      <c r="M241" s="662"/>
    </row>
    <row r="242" spans="1:13" s="10" customFormat="1" ht="33" customHeight="1" x14ac:dyDescent="0.25">
      <c r="A242" s="7"/>
      <c r="B242" s="954" t="s">
        <v>754</v>
      </c>
      <c r="C242" s="955"/>
      <c r="D242" s="955"/>
      <c r="E242" s="712"/>
      <c r="F242" s="85">
        <v>410</v>
      </c>
      <c r="G242" s="2" t="s">
        <v>56</v>
      </c>
      <c r="H242" s="29" t="s">
        <v>38</v>
      </c>
      <c r="I242" s="2" t="s">
        <v>23</v>
      </c>
      <c r="J242" s="15">
        <f>'ведомст 7'!L442</f>
        <v>1180</v>
      </c>
      <c r="K242" s="15">
        <f>'ведомст 7'!M442</f>
        <v>1180</v>
      </c>
      <c r="L242" s="889">
        <f t="shared" si="59"/>
        <v>100</v>
      </c>
      <c r="M242" s="662"/>
    </row>
    <row r="243" spans="1:13" s="10" customFormat="1" ht="44.25" customHeight="1" x14ac:dyDescent="0.25">
      <c r="A243" s="89" t="s">
        <v>615</v>
      </c>
      <c r="B243" s="1105" t="s">
        <v>7</v>
      </c>
      <c r="C243" s="1106"/>
      <c r="D243" s="1106"/>
      <c r="E243" s="1107"/>
      <c r="F243" s="204"/>
      <c r="G243" s="2"/>
      <c r="H243" s="2"/>
      <c r="I243" s="2"/>
      <c r="J243" s="41">
        <f>J244</f>
        <v>22370.3</v>
      </c>
      <c r="K243" s="41">
        <f>K244</f>
        <v>22272.6</v>
      </c>
      <c r="L243" s="889">
        <f t="shared" si="59"/>
        <v>99.563260215553655</v>
      </c>
      <c r="M243" s="714"/>
    </row>
    <row r="244" spans="1:13" s="10" customFormat="1" ht="20.25" customHeight="1" x14ac:dyDescent="0.2">
      <c r="A244" s="4" t="s">
        <v>429</v>
      </c>
      <c r="B244" s="912" t="s">
        <v>8</v>
      </c>
      <c r="C244" s="912"/>
      <c r="D244" s="912"/>
      <c r="E244" s="913"/>
      <c r="F244" s="82"/>
      <c r="G244" s="2"/>
      <c r="H244" s="2"/>
      <c r="I244" s="2"/>
      <c r="J244" s="15">
        <f>J245+J289+J296+J281+J314+J280</f>
        <v>22370.3</v>
      </c>
      <c r="K244" s="15">
        <f>K245+K289+K296+K281+K314+K280</f>
        <v>22272.6</v>
      </c>
      <c r="L244" s="889">
        <f t="shared" si="59"/>
        <v>99.563260215553655</v>
      </c>
      <c r="M244" s="64"/>
    </row>
    <row r="245" spans="1:13" s="10" customFormat="1" ht="61.5" customHeight="1" x14ac:dyDescent="0.2">
      <c r="A245" s="4" t="s">
        <v>10</v>
      </c>
      <c r="B245" s="911" t="s">
        <v>369</v>
      </c>
      <c r="C245" s="912"/>
      <c r="D245" s="912"/>
      <c r="E245" s="913"/>
      <c r="F245" s="82"/>
      <c r="G245" s="2"/>
      <c r="H245" s="2"/>
      <c r="I245" s="2"/>
      <c r="J245" s="15">
        <f>J246+J252+J269+J258</f>
        <v>17245.2</v>
      </c>
      <c r="K245" s="15">
        <f>K246+K252+K269</f>
        <v>17178.2</v>
      </c>
      <c r="L245" s="889">
        <f t="shared" si="59"/>
        <v>99.611486094681425</v>
      </c>
      <c r="M245" s="64"/>
    </row>
    <row r="246" spans="1:13" s="10" customFormat="1" ht="60" customHeight="1" x14ac:dyDescent="0.25">
      <c r="A246" s="7" t="s">
        <v>685</v>
      </c>
      <c r="B246" s="911" t="s">
        <v>5</v>
      </c>
      <c r="C246" s="912"/>
      <c r="D246" s="912"/>
      <c r="E246" s="913"/>
      <c r="F246" s="82"/>
      <c r="G246" s="2"/>
      <c r="H246" s="2"/>
      <c r="I246" s="2"/>
      <c r="J246" s="15">
        <f t="shared" ref="J246:K250" si="65">J247</f>
        <v>1005</v>
      </c>
      <c r="K246" s="15">
        <f t="shared" si="65"/>
        <v>998</v>
      </c>
      <c r="L246" s="889">
        <f t="shared" si="59"/>
        <v>99.303482587064678</v>
      </c>
      <c r="M246" s="64"/>
    </row>
    <row r="247" spans="1:13" s="10" customFormat="1" ht="45" x14ac:dyDescent="0.2">
      <c r="A247" s="205" t="s">
        <v>481</v>
      </c>
      <c r="B247" s="911" t="s">
        <v>5</v>
      </c>
      <c r="C247" s="912"/>
      <c r="D247" s="912"/>
      <c r="E247" s="913"/>
      <c r="F247" s="82">
        <v>600</v>
      </c>
      <c r="G247" s="2"/>
      <c r="H247" s="2"/>
      <c r="I247" s="2"/>
      <c r="J247" s="15">
        <f t="shared" si="65"/>
        <v>1005</v>
      </c>
      <c r="K247" s="15">
        <f t="shared" si="65"/>
        <v>998</v>
      </c>
      <c r="L247" s="889">
        <f t="shared" si="59"/>
        <v>99.303482587064678</v>
      </c>
      <c r="M247" s="64"/>
    </row>
    <row r="248" spans="1:13" s="10" customFormat="1" ht="20.25" customHeight="1" x14ac:dyDescent="0.25">
      <c r="A248" s="93" t="s">
        <v>482</v>
      </c>
      <c r="B248" s="911" t="s">
        <v>5</v>
      </c>
      <c r="C248" s="912"/>
      <c r="D248" s="912"/>
      <c r="E248" s="913"/>
      <c r="F248" s="82">
        <v>610</v>
      </c>
      <c r="G248" s="2"/>
      <c r="H248" s="2"/>
      <c r="I248" s="2"/>
      <c r="J248" s="15">
        <f t="shared" si="65"/>
        <v>1005</v>
      </c>
      <c r="K248" s="15">
        <f t="shared" si="65"/>
        <v>998</v>
      </c>
      <c r="L248" s="889">
        <f t="shared" si="59"/>
        <v>99.303482587064678</v>
      </c>
      <c r="M248" s="64"/>
    </row>
    <row r="249" spans="1:13" s="10" customFormat="1" ht="20.25" customHeight="1" x14ac:dyDescent="0.2">
      <c r="A249" s="66" t="s">
        <v>99</v>
      </c>
      <c r="B249" s="911" t="s">
        <v>5</v>
      </c>
      <c r="C249" s="912"/>
      <c r="D249" s="912"/>
      <c r="E249" s="913"/>
      <c r="F249" s="82">
        <v>610</v>
      </c>
      <c r="G249" s="2" t="s">
        <v>100</v>
      </c>
      <c r="H249" s="2"/>
      <c r="I249" s="2"/>
      <c r="J249" s="15">
        <f t="shared" si="65"/>
        <v>1005</v>
      </c>
      <c r="K249" s="15">
        <f t="shared" si="65"/>
        <v>998</v>
      </c>
      <c r="L249" s="889">
        <f t="shared" si="59"/>
        <v>99.303482587064678</v>
      </c>
      <c r="M249" s="64"/>
    </row>
    <row r="250" spans="1:13" s="10" customFormat="1" ht="24" customHeight="1" x14ac:dyDescent="0.2">
      <c r="A250" s="66" t="s">
        <v>480</v>
      </c>
      <c r="B250" s="911" t="s">
        <v>5</v>
      </c>
      <c r="C250" s="912"/>
      <c r="D250" s="912"/>
      <c r="E250" s="913"/>
      <c r="F250" s="82">
        <v>610</v>
      </c>
      <c r="G250" s="2" t="s">
        <v>100</v>
      </c>
      <c r="H250" s="2" t="s">
        <v>34</v>
      </c>
      <c r="I250" s="2"/>
      <c r="J250" s="15">
        <f t="shared" si="65"/>
        <v>1005</v>
      </c>
      <c r="K250" s="15">
        <f t="shared" si="65"/>
        <v>998</v>
      </c>
      <c r="L250" s="889">
        <f t="shared" si="59"/>
        <v>99.303482587064678</v>
      </c>
      <c r="M250" s="72"/>
    </row>
    <row r="251" spans="1:13" s="10" customFormat="1" ht="33" customHeight="1" x14ac:dyDescent="0.2">
      <c r="A251" s="66" t="s">
        <v>657</v>
      </c>
      <c r="B251" s="911" t="s">
        <v>5</v>
      </c>
      <c r="C251" s="912"/>
      <c r="D251" s="912"/>
      <c r="E251" s="913"/>
      <c r="F251" s="82">
        <v>610</v>
      </c>
      <c r="G251" s="2" t="s">
        <v>100</v>
      </c>
      <c r="H251" s="2" t="s">
        <v>34</v>
      </c>
      <c r="I251" s="2" t="s">
        <v>148</v>
      </c>
      <c r="J251" s="15">
        <f>'ведомст 7'!L735+'ведомст 7'!L732</f>
        <v>1005</v>
      </c>
      <c r="K251" s="15">
        <f>'ведомст 7'!M735+'ведомст 7'!M732</f>
        <v>998</v>
      </c>
      <c r="L251" s="889">
        <f t="shared" si="59"/>
        <v>99.303482587064678</v>
      </c>
      <c r="M251" s="64"/>
    </row>
    <row r="252" spans="1:13" s="10" customFormat="1" ht="33" customHeight="1" x14ac:dyDescent="0.2">
      <c r="A252" s="66" t="s">
        <v>149</v>
      </c>
      <c r="B252" s="107" t="s">
        <v>257</v>
      </c>
      <c r="C252" s="102"/>
      <c r="D252" s="102"/>
      <c r="E252" s="103"/>
      <c r="F252" s="84"/>
      <c r="G252" s="2"/>
      <c r="H252" s="2"/>
      <c r="I252" s="2"/>
      <c r="J252" s="15" t="str">
        <f>J257</f>
        <v>2121</v>
      </c>
      <c r="K252" s="15">
        <f>K253+K258</f>
        <v>2079.5</v>
      </c>
      <c r="L252" s="889">
        <f t="shared" si="59"/>
        <v>98.043375766148046</v>
      </c>
      <c r="M252" s="982"/>
    </row>
    <row r="253" spans="1:13" s="10" customFormat="1" ht="33" customHeight="1" x14ac:dyDescent="0.2">
      <c r="A253" s="205" t="s">
        <v>481</v>
      </c>
      <c r="B253" s="107" t="s">
        <v>257</v>
      </c>
      <c r="C253" s="102"/>
      <c r="D253" s="102"/>
      <c r="E253" s="103"/>
      <c r="F253" s="84">
        <v>600</v>
      </c>
      <c r="G253" s="2"/>
      <c r="H253" s="2"/>
      <c r="I253" s="2"/>
      <c r="J253" s="15" t="str">
        <f t="shared" ref="J253:K256" si="66">J254</f>
        <v>2121</v>
      </c>
      <c r="K253" s="15" t="str">
        <f t="shared" si="66"/>
        <v>2079,5</v>
      </c>
      <c r="L253" s="889">
        <f t="shared" si="59"/>
        <v>98.043375766148046</v>
      </c>
      <c r="M253" s="982"/>
    </row>
    <row r="254" spans="1:13" s="10" customFormat="1" ht="15.75" customHeight="1" x14ac:dyDescent="0.25">
      <c r="A254" s="93" t="s">
        <v>482</v>
      </c>
      <c r="B254" s="107" t="s">
        <v>257</v>
      </c>
      <c r="C254" s="102"/>
      <c r="D254" s="102"/>
      <c r="E254" s="103"/>
      <c r="F254" s="84">
        <v>610</v>
      </c>
      <c r="G254" s="2"/>
      <c r="H254" s="2"/>
      <c r="I254" s="2"/>
      <c r="J254" s="15" t="str">
        <f t="shared" si="66"/>
        <v>2121</v>
      </c>
      <c r="K254" s="15" t="str">
        <f t="shared" si="66"/>
        <v>2079,5</v>
      </c>
      <c r="L254" s="889">
        <f t="shared" si="59"/>
        <v>98.043375766148046</v>
      </c>
      <c r="M254" s="982"/>
    </row>
    <row r="255" spans="1:13" s="10" customFormat="1" ht="16.5" customHeight="1" x14ac:dyDescent="0.2">
      <c r="A255" s="66" t="s">
        <v>99</v>
      </c>
      <c r="B255" s="107" t="s">
        <v>257</v>
      </c>
      <c r="C255" s="102"/>
      <c r="D255" s="102"/>
      <c r="E255" s="103"/>
      <c r="F255" s="84">
        <v>610</v>
      </c>
      <c r="G255" s="2" t="s">
        <v>100</v>
      </c>
      <c r="H255" s="2"/>
      <c r="I255" s="2"/>
      <c r="J255" s="15" t="str">
        <f t="shared" si="66"/>
        <v>2121</v>
      </c>
      <c r="K255" s="15" t="str">
        <f t="shared" si="66"/>
        <v>2079,5</v>
      </c>
      <c r="L255" s="889">
        <f t="shared" si="59"/>
        <v>98.043375766148046</v>
      </c>
      <c r="M255" s="982"/>
    </row>
    <row r="256" spans="1:13" s="10" customFormat="1" ht="33" customHeight="1" x14ac:dyDescent="0.2">
      <c r="A256" s="66" t="s">
        <v>256</v>
      </c>
      <c r="B256" s="107" t="s">
        <v>257</v>
      </c>
      <c r="C256" s="102"/>
      <c r="D256" s="102"/>
      <c r="E256" s="103"/>
      <c r="F256" s="84">
        <v>610</v>
      </c>
      <c r="G256" s="2" t="s">
        <v>100</v>
      </c>
      <c r="H256" s="2" t="s">
        <v>38</v>
      </c>
      <c r="I256" s="2"/>
      <c r="J256" s="15" t="str">
        <f t="shared" si="66"/>
        <v>2121</v>
      </c>
      <c r="K256" s="15" t="str">
        <f t="shared" si="66"/>
        <v>2079,5</v>
      </c>
      <c r="L256" s="889">
        <f t="shared" si="59"/>
        <v>98.043375766148046</v>
      </c>
      <c r="M256" s="982"/>
    </row>
    <row r="257" spans="1:13" s="10" customFormat="1" ht="33" customHeight="1" x14ac:dyDescent="0.2">
      <c r="A257" s="89" t="s">
        <v>513</v>
      </c>
      <c r="B257" s="107" t="s">
        <v>257</v>
      </c>
      <c r="C257" s="102"/>
      <c r="D257" s="102"/>
      <c r="E257" s="103"/>
      <c r="F257" s="84">
        <v>610</v>
      </c>
      <c r="G257" s="2" t="s">
        <v>100</v>
      </c>
      <c r="H257" s="2" t="s">
        <v>38</v>
      </c>
      <c r="I257" s="2" t="s">
        <v>23</v>
      </c>
      <c r="J257" s="15" t="str">
        <f>'ведомст 7'!L402</f>
        <v>2121</v>
      </c>
      <c r="K257" s="15" t="str">
        <f>'ведомст 7'!M402</f>
        <v>2079,5</v>
      </c>
      <c r="L257" s="889">
        <f t="shared" si="59"/>
        <v>98.043375766148046</v>
      </c>
      <c r="M257" s="982"/>
    </row>
    <row r="258" spans="1:13" s="10" customFormat="1" ht="33" hidden="1" customHeight="1" x14ac:dyDescent="0.25">
      <c r="A258" s="402" t="s">
        <v>727</v>
      </c>
      <c r="B258" s="649" t="s">
        <v>726</v>
      </c>
      <c r="C258" s="650"/>
      <c r="D258" s="650"/>
      <c r="E258" s="651"/>
      <c r="F258" s="84"/>
      <c r="G258" s="2"/>
      <c r="H258" s="2"/>
      <c r="I258" s="2"/>
      <c r="J258" s="15">
        <f>J259</f>
        <v>0</v>
      </c>
      <c r="K258" s="15">
        <v>0</v>
      </c>
      <c r="L258" s="889" t="e">
        <f t="shared" si="59"/>
        <v>#DIV/0!</v>
      </c>
      <c r="M258" s="64"/>
    </row>
    <row r="259" spans="1:13" s="10" customFormat="1" ht="33" hidden="1" customHeight="1" x14ac:dyDescent="0.2">
      <c r="A259" s="205" t="s">
        <v>481</v>
      </c>
      <c r="B259" s="649" t="s">
        <v>726</v>
      </c>
      <c r="C259" s="650"/>
      <c r="D259" s="650"/>
      <c r="E259" s="651"/>
      <c r="F259" s="84">
        <v>600</v>
      </c>
      <c r="G259" s="2"/>
      <c r="H259" s="2"/>
      <c r="I259" s="2"/>
      <c r="J259" s="15">
        <f>J260</f>
        <v>0</v>
      </c>
      <c r="K259" s="15">
        <v>0</v>
      </c>
      <c r="L259" s="889" t="e">
        <f t="shared" si="59"/>
        <v>#DIV/0!</v>
      </c>
      <c r="M259" s="64"/>
    </row>
    <row r="260" spans="1:13" s="10" customFormat="1" ht="21" hidden="1" customHeight="1" x14ac:dyDescent="0.25">
      <c r="A260" s="93" t="s">
        <v>482</v>
      </c>
      <c r="B260" s="649" t="s">
        <v>726</v>
      </c>
      <c r="C260" s="650"/>
      <c r="D260" s="650"/>
      <c r="E260" s="651"/>
      <c r="F260" s="84">
        <v>610</v>
      </c>
      <c r="G260" s="2"/>
      <c r="H260" s="2"/>
      <c r="I260" s="2"/>
      <c r="J260" s="15">
        <f>J261</f>
        <v>0</v>
      </c>
      <c r="K260" s="15">
        <v>0</v>
      </c>
      <c r="L260" s="889" t="e">
        <f t="shared" si="59"/>
        <v>#DIV/0!</v>
      </c>
      <c r="M260" s="64"/>
    </row>
    <row r="261" spans="1:13" s="10" customFormat="1" ht="33" hidden="1" customHeight="1" x14ac:dyDescent="0.2">
      <c r="A261" s="66" t="s">
        <v>99</v>
      </c>
      <c r="B261" s="649" t="s">
        <v>726</v>
      </c>
      <c r="C261" s="650"/>
      <c r="D261" s="650"/>
      <c r="E261" s="651"/>
      <c r="F261" s="84">
        <v>610</v>
      </c>
      <c r="G261" s="2" t="s">
        <v>100</v>
      </c>
      <c r="H261" s="2"/>
      <c r="I261" s="2"/>
      <c r="J261" s="15">
        <f>J262</f>
        <v>0</v>
      </c>
      <c r="K261" s="15">
        <v>0</v>
      </c>
      <c r="L261" s="889" t="e">
        <f t="shared" si="59"/>
        <v>#DIV/0!</v>
      </c>
      <c r="M261" s="64"/>
    </row>
    <row r="262" spans="1:13" s="10" customFormat="1" ht="22.5" hidden="1" customHeight="1" x14ac:dyDescent="0.2">
      <c r="A262" s="66" t="s">
        <v>480</v>
      </c>
      <c r="B262" s="649" t="s">
        <v>726</v>
      </c>
      <c r="C262" s="650"/>
      <c r="D262" s="650"/>
      <c r="E262" s="651"/>
      <c r="F262" s="84">
        <v>610</v>
      </c>
      <c r="G262" s="2" t="s">
        <v>100</v>
      </c>
      <c r="H262" s="2" t="s">
        <v>34</v>
      </c>
      <c r="I262" s="2"/>
      <c r="J262" s="15">
        <f>J263</f>
        <v>0</v>
      </c>
      <c r="K262" s="15">
        <v>0</v>
      </c>
      <c r="L262" s="889" t="e">
        <f t="shared" si="59"/>
        <v>#DIV/0!</v>
      </c>
      <c r="M262" s="64"/>
    </row>
    <row r="263" spans="1:13" s="10" customFormat="1" ht="33" hidden="1" customHeight="1" x14ac:dyDescent="0.2">
      <c r="A263" s="66" t="s">
        <v>657</v>
      </c>
      <c r="B263" s="649" t="s">
        <v>726</v>
      </c>
      <c r="C263" s="650"/>
      <c r="D263" s="650"/>
      <c r="E263" s="651"/>
      <c r="F263" s="84">
        <v>610</v>
      </c>
      <c r="G263" s="2" t="s">
        <v>100</v>
      </c>
      <c r="H263" s="2" t="s">
        <v>34</v>
      </c>
      <c r="I263" s="2" t="s">
        <v>148</v>
      </c>
      <c r="J263" s="15">
        <f>'ведомст 7'!L738</f>
        <v>0</v>
      </c>
      <c r="K263" s="15">
        <v>0</v>
      </c>
      <c r="L263" s="889" t="e">
        <f t="shared" si="59"/>
        <v>#DIV/0!</v>
      </c>
      <c r="M263" s="423"/>
    </row>
    <row r="264" spans="1:13" s="10" customFormat="1" ht="33" hidden="1" customHeight="1" x14ac:dyDescent="0.2">
      <c r="A264" s="205"/>
      <c r="B264" s="419"/>
      <c r="C264" s="414"/>
      <c r="D264" s="414"/>
      <c r="E264" s="415"/>
      <c r="F264" s="84"/>
      <c r="G264" s="2"/>
      <c r="H264" s="2"/>
      <c r="I264" s="2"/>
      <c r="J264" s="15"/>
      <c r="K264" s="15"/>
      <c r="L264" s="889" t="e">
        <f t="shared" si="59"/>
        <v>#DIV/0!</v>
      </c>
      <c r="M264" s="423"/>
    </row>
    <row r="265" spans="1:13" s="10" customFormat="1" ht="33" hidden="1" customHeight="1" x14ac:dyDescent="0.25">
      <c r="A265" s="93"/>
      <c r="B265" s="419"/>
      <c r="C265" s="414"/>
      <c r="D265" s="414"/>
      <c r="E265" s="415"/>
      <c r="F265" s="84"/>
      <c r="G265" s="2"/>
      <c r="H265" s="2"/>
      <c r="I265" s="2"/>
      <c r="J265" s="15"/>
      <c r="K265" s="15"/>
      <c r="L265" s="889" t="e">
        <f t="shared" si="59"/>
        <v>#DIV/0!</v>
      </c>
      <c r="M265" s="423"/>
    </row>
    <row r="266" spans="1:13" s="10" customFormat="1" ht="33" hidden="1" customHeight="1" x14ac:dyDescent="0.2">
      <c r="A266" s="66"/>
      <c r="B266" s="419"/>
      <c r="C266" s="414"/>
      <c r="D266" s="414"/>
      <c r="E266" s="415"/>
      <c r="F266" s="84"/>
      <c r="G266" s="2"/>
      <c r="H266" s="2"/>
      <c r="I266" s="2"/>
      <c r="J266" s="15"/>
      <c r="K266" s="15"/>
      <c r="L266" s="889" t="e">
        <f t="shared" si="59"/>
        <v>#DIV/0!</v>
      </c>
      <c r="M266" s="423"/>
    </row>
    <row r="267" spans="1:13" s="10" customFormat="1" ht="33" hidden="1" customHeight="1" x14ac:dyDescent="0.25">
      <c r="A267" s="7"/>
      <c r="B267" s="419"/>
      <c r="C267" s="414"/>
      <c r="D267" s="414"/>
      <c r="E267" s="415"/>
      <c r="F267" s="84"/>
      <c r="G267" s="2"/>
      <c r="H267" s="2"/>
      <c r="I267" s="2"/>
      <c r="J267" s="15"/>
      <c r="K267" s="15"/>
      <c r="L267" s="889" t="e">
        <f t="shared" si="59"/>
        <v>#DIV/0!</v>
      </c>
      <c r="M267" s="423"/>
    </row>
    <row r="268" spans="1:13" s="10" customFormat="1" ht="33" hidden="1" customHeight="1" x14ac:dyDescent="0.2">
      <c r="A268" s="89"/>
      <c r="B268" s="419"/>
      <c r="C268" s="414"/>
      <c r="D268" s="414"/>
      <c r="E268" s="415"/>
      <c r="F268" s="84"/>
      <c r="G268" s="2"/>
      <c r="H268" s="2"/>
      <c r="I268" s="2"/>
      <c r="J268" s="15"/>
      <c r="K268" s="15"/>
      <c r="L268" s="889" t="e">
        <f t="shared" si="59"/>
        <v>#DIV/0!</v>
      </c>
      <c r="M268" s="423"/>
    </row>
    <row r="269" spans="1:13" s="10" customFormat="1" ht="33" customHeight="1" x14ac:dyDescent="0.2">
      <c r="A269" s="205" t="s">
        <v>508</v>
      </c>
      <c r="B269" s="417" t="s">
        <v>11</v>
      </c>
      <c r="C269" s="417"/>
      <c r="D269" s="417"/>
      <c r="E269" s="418"/>
      <c r="F269" s="82"/>
      <c r="G269" s="2"/>
      <c r="H269" s="2"/>
      <c r="I269" s="2"/>
      <c r="J269" s="15">
        <f t="shared" ref="J269:K273" si="67">J270</f>
        <v>14119.2</v>
      </c>
      <c r="K269" s="15">
        <f t="shared" si="67"/>
        <v>14100.7</v>
      </c>
      <c r="L269" s="889">
        <f t="shared" si="59"/>
        <v>99.868972746331238</v>
      </c>
      <c r="M269" s="423"/>
    </row>
    <row r="270" spans="1:13" s="10" customFormat="1" ht="33" customHeight="1" x14ac:dyDescent="0.2">
      <c r="A270" s="205" t="s">
        <v>481</v>
      </c>
      <c r="B270" s="912" t="s">
        <v>11</v>
      </c>
      <c r="C270" s="912"/>
      <c r="D270" s="912"/>
      <c r="E270" s="913"/>
      <c r="F270" s="82">
        <v>600</v>
      </c>
      <c r="G270" s="2"/>
      <c r="H270" s="2"/>
      <c r="I270" s="2"/>
      <c r="J270" s="15">
        <f t="shared" si="67"/>
        <v>14119.2</v>
      </c>
      <c r="K270" s="15">
        <f t="shared" si="67"/>
        <v>14100.7</v>
      </c>
      <c r="L270" s="889">
        <f t="shared" si="59"/>
        <v>99.868972746331238</v>
      </c>
      <c r="M270" s="64"/>
    </row>
    <row r="271" spans="1:13" s="10" customFormat="1" ht="20.25" customHeight="1" x14ac:dyDescent="0.25">
      <c r="A271" s="93" t="s">
        <v>482</v>
      </c>
      <c r="B271" s="912" t="s">
        <v>11</v>
      </c>
      <c r="C271" s="912"/>
      <c r="D271" s="912"/>
      <c r="E271" s="913"/>
      <c r="F271" s="82">
        <v>610</v>
      </c>
      <c r="G271" s="2"/>
      <c r="H271" s="2"/>
      <c r="I271" s="2"/>
      <c r="J271" s="15">
        <f t="shared" si="67"/>
        <v>14119.2</v>
      </c>
      <c r="K271" s="15">
        <f t="shared" si="67"/>
        <v>14100.7</v>
      </c>
      <c r="L271" s="889">
        <f t="shared" ref="L271:L334" si="68">K271/J271*100</f>
        <v>99.868972746331238</v>
      </c>
      <c r="M271" s="64"/>
    </row>
    <row r="272" spans="1:13" s="10" customFormat="1" ht="20.25" customHeight="1" x14ac:dyDescent="0.2">
      <c r="A272" s="66" t="s">
        <v>99</v>
      </c>
      <c r="B272" s="912" t="s">
        <v>11</v>
      </c>
      <c r="C272" s="912"/>
      <c r="D272" s="912"/>
      <c r="E272" s="913"/>
      <c r="F272" s="82">
        <v>610</v>
      </c>
      <c r="G272" s="2" t="s">
        <v>100</v>
      </c>
      <c r="H272" s="2"/>
      <c r="I272" s="2"/>
      <c r="J272" s="15">
        <f t="shared" si="67"/>
        <v>14119.2</v>
      </c>
      <c r="K272" s="15">
        <f t="shared" si="67"/>
        <v>14100.7</v>
      </c>
      <c r="L272" s="889">
        <f t="shared" si="68"/>
        <v>99.868972746331238</v>
      </c>
      <c r="M272" s="64"/>
    </row>
    <row r="273" spans="1:13" s="10" customFormat="1" ht="20.25" customHeight="1" x14ac:dyDescent="0.2">
      <c r="A273" s="66" t="s">
        <v>480</v>
      </c>
      <c r="B273" s="912" t="s">
        <v>11</v>
      </c>
      <c r="C273" s="912"/>
      <c r="D273" s="912"/>
      <c r="E273" s="913"/>
      <c r="F273" s="82">
        <v>610</v>
      </c>
      <c r="G273" s="2" t="s">
        <v>100</v>
      </c>
      <c r="H273" s="2" t="s">
        <v>34</v>
      </c>
      <c r="I273" s="2"/>
      <c r="J273" s="15">
        <f t="shared" si="67"/>
        <v>14119.2</v>
      </c>
      <c r="K273" s="15">
        <f t="shared" si="67"/>
        <v>14100.7</v>
      </c>
      <c r="L273" s="889">
        <f t="shared" si="68"/>
        <v>99.868972746331238</v>
      </c>
      <c r="M273" s="72"/>
    </row>
    <row r="274" spans="1:13" s="10" customFormat="1" ht="55.5" customHeight="1" x14ac:dyDescent="0.2">
      <c r="A274" s="66" t="s">
        <v>657</v>
      </c>
      <c r="B274" s="912" t="s">
        <v>11</v>
      </c>
      <c r="C274" s="912"/>
      <c r="D274" s="912"/>
      <c r="E274" s="913"/>
      <c r="F274" s="82">
        <v>610</v>
      </c>
      <c r="G274" s="2" t="s">
        <v>100</v>
      </c>
      <c r="H274" s="2" t="s">
        <v>34</v>
      </c>
      <c r="I274" s="2" t="s">
        <v>148</v>
      </c>
      <c r="J274" s="15">
        <f>'ведомст 7'!L741</f>
        <v>14119.2</v>
      </c>
      <c r="K274" s="15">
        <f>'ведомст 7'!M741</f>
        <v>14100.7</v>
      </c>
      <c r="L274" s="889">
        <f t="shared" si="68"/>
        <v>99.868972746331238</v>
      </c>
      <c r="M274" s="64"/>
    </row>
    <row r="275" spans="1:13" s="10" customFormat="1" ht="55.5" customHeight="1" x14ac:dyDescent="0.25">
      <c r="A275" s="752" t="s">
        <v>727</v>
      </c>
      <c r="B275" s="781" t="s">
        <v>726</v>
      </c>
      <c r="C275" s="782"/>
      <c r="D275" s="782"/>
      <c r="E275" s="783"/>
      <c r="F275" s="84"/>
      <c r="G275" s="2"/>
      <c r="H275" s="2"/>
      <c r="I275" s="2"/>
      <c r="J275" s="15">
        <f t="shared" ref="J275:K277" si="69">J276</f>
        <v>514.6</v>
      </c>
      <c r="K275" s="15">
        <f t="shared" si="69"/>
        <v>514.6</v>
      </c>
      <c r="L275" s="889">
        <f t="shared" si="68"/>
        <v>100</v>
      </c>
      <c r="M275" s="662"/>
    </row>
    <row r="276" spans="1:13" s="10" customFormat="1" ht="46.5" customHeight="1" x14ac:dyDescent="0.2">
      <c r="A276" s="784" t="s">
        <v>481</v>
      </c>
      <c r="B276" s="781" t="s">
        <v>726</v>
      </c>
      <c r="C276" s="782"/>
      <c r="D276" s="782"/>
      <c r="E276" s="783"/>
      <c r="F276" s="84">
        <v>600</v>
      </c>
      <c r="G276" s="2"/>
      <c r="H276" s="2"/>
      <c r="I276" s="2"/>
      <c r="J276" s="15">
        <f t="shared" si="69"/>
        <v>514.6</v>
      </c>
      <c r="K276" s="15">
        <f t="shared" si="69"/>
        <v>514.6</v>
      </c>
      <c r="L276" s="889">
        <f t="shared" si="68"/>
        <v>100</v>
      </c>
      <c r="M276" s="662"/>
    </row>
    <row r="277" spans="1:13" s="10" customFormat="1" ht="24.75" customHeight="1" x14ac:dyDescent="0.25">
      <c r="A277" s="785" t="s">
        <v>482</v>
      </c>
      <c r="B277" s="781" t="s">
        <v>726</v>
      </c>
      <c r="C277" s="782"/>
      <c r="D277" s="782"/>
      <c r="E277" s="783"/>
      <c r="F277" s="84">
        <v>610</v>
      </c>
      <c r="G277" s="2"/>
      <c r="H277" s="2"/>
      <c r="I277" s="2"/>
      <c r="J277" s="15">
        <f t="shared" si="69"/>
        <v>514.6</v>
      </c>
      <c r="K277" s="15">
        <f t="shared" si="69"/>
        <v>514.6</v>
      </c>
      <c r="L277" s="889">
        <f t="shared" si="68"/>
        <v>100</v>
      </c>
      <c r="M277" s="662"/>
    </row>
    <row r="278" spans="1:13" s="10" customFormat="1" ht="23.25" customHeight="1" x14ac:dyDescent="0.2">
      <c r="A278" s="786" t="s">
        <v>99</v>
      </c>
      <c r="B278" s="781" t="s">
        <v>726</v>
      </c>
      <c r="C278" s="782"/>
      <c r="D278" s="782"/>
      <c r="E278" s="783"/>
      <c r="F278" s="84">
        <v>610</v>
      </c>
      <c r="G278" s="2" t="s">
        <v>100</v>
      </c>
      <c r="H278" s="2"/>
      <c r="I278" s="2"/>
      <c r="J278" s="15">
        <f>J280</f>
        <v>514.6</v>
      </c>
      <c r="K278" s="15">
        <f>K280</f>
        <v>514.6</v>
      </c>
      <c r="L278" s="889">
        <f t="shared" si="68"/>
        <v>100</v>
      </c>
      <c r="M278" s="662"/>
    </row>
    <row r="279" spans="1:13" s="10" customFormat="1" ht="23.25" customHeight="1" x14ac:dyDescent="0.2">
      <c r="A279" s="786" t="s">
        <v>480</v>
      </c>
      <c r="B279" s="781" t="s">
        <v>726</v>
      </c>
      <c r="C279" s="782"/>
      <c r="D279" s="782"/>
      <c r="E279" s="783"/>
      <c r="F279" s="84">
        <v>610</v>
      </c>
      <c r="G279" s="2" t="s">
        <v>100</v>
      </c>
      <c r="H279" s="2" t="s">
        <v>34</v>
      </c>
      <c r="I279" s="2"/>
      <c r="J279" s="15">
        <f>J280</f>
        <v>514.6</v>
      </c>
      <c r="K279" s="15">
        <f>K280</f>
        <v>514.6</v>
      </c>
      <c r="L279" s="889">
        <f t="shared" si="68"/>
        <v>100</v>
      </c>
      <c r="M279" s="662"/>
    </row>
    <row r="280" spans="1:13" s="10" customFormat="1" ht="55.5" customHeight="1" x14ac:dyDescent="0.2">
      <c r="A280" s="786" t="s">
        <v>657</v>
      </c>
      <c r="B280" s="781" t="s">
        <v>726</v>
      </c>
      <c r="C280" s="782"/>
      <c r="D280" s="782"/>
      <c r="E280" s="783"/>
      <c r="F280" s="84">
        <v>610</v>
      </c>
      <c r="G280" s="2" t="s">
        <v>100</v>
      </c>
      <c r="H280" s="2" t="s">
        <v>34</v>
      </c>
      <c r="I280" s="2" t="s">
        <v>148</v>
      </c>
      <c r="J280" s="15">
        <f>'ведомст 7'!L744</f>
        <v>514.6</v>
      </c>
      <c r="K280" s="15">
        <f>'ведомст 7'!M744</f>
        <v>514.6</v>
      </c>
      <c r="L280" s="889">
        <f t="shared" si="68"/>
        <v>100</v>
      </c>
      <c r="M280" s="662"/>
    </row>
    <row r="281" spans="1:13" s="10" customFormat="1" ht="33" hidden="1" customHeight="1" x14ac:dyDescent="0.2">
      <c r="A281" s="66" t="s">
        <v>688</v>
      </c>
      <c r="B281" s="580" t="s">
        <v>690</v>
      </c>
      <c r="C281" s="580"/>
      <c r="D281" s="580"/>
      <c r="E281" s="581"/>
      <c r="F281" s="82"/>
      <c r="G281" s="2"/>
      <c r="H281" s="2"/>
      <c r="I281" s="2"/>
      <c r="J281" s="15">
        <f t="shared" ref="J281:J286" si="70">J282</f>
        <v>0</v>
      </c>
      <c r="K281" s="15">
        <v>0</v>
      </c>
      <c r="L281" s="889" t="e">
        <f t="shared" si="68"/>
        <v>#DIV/0!</v>
      </c>
      <c r="M281" s="589"/>
    </row>
    <row r="282" spans="1:13" s="10" customFormat="1" ht="33" hidden="1" customHeight="1" x14ac:dyDescent="0.2">
      <c r="A282" s="630" t="s">
        <v>719</v>
      </c>
      <c r="B282" s="580" t="s">
        <v>689</v>
      </c>
      <c r="C282" s="580"/>
      <c r="D282" s="580"/>
      <c r="E282" s="581"/>
      <c r="F282" s="82"/>
      <c r="G282" s="2"/>
      <c r="H282" s="2"/>
      <c r="I282" s="2"/>
      <c r="J282" s="15">
        <f t="shared" si="70"/>
        <v>0</v>
      </c>
      <c r="K282" s="15">
        <v>0</v>
      </c>
      <c r="L282" s="889" t="e">
        <f t="shared" si="68"/>
        <v>#DIV/0!</v>
      </c>
      <c r="M282" s="589"/>
    </row>
    <row r="283" spans="1:13" s="10" customFormat="1" ht="33" hidden="1" customHeight="1" x14ac:dyDescent="0.2">
      <c r="A283" s="66" t="s">
        <v>481</v>
      </c>
      <c r="B283" s="580" t="s">
        <v>689</v>
      </c>
      <c r="C283" s="580"/>
      <c r="D283" s="580"/>
      <c r="E283" s="581"/>
      <c r="F283" s="82">
        <v>600</v>
      </c>
      <c r="G283" s="2"/>
      <c r="H283" s="2"/>
      <c r="I283" s="2"/>
      <c r="J283" s="15">
        <f t="shared" si="70"/>
        <v>0</v>
      </c>
      <c r="K283" s="15">
        <v>0</v>
      </c>
      <c r="L283" s="889" t="e">
        <f t="shared" si="68"/>
        <v>#DIV/0!</v>
      </c>
      <c r="M283" s="589"/>
    </row>
    <row r="284" spans="1:13" s="10" customFormat="1" ht="33" hidden="1" customHeight="1" x14ac:dyDescent="0.2">
      <c r="A284" s="66" t="s">
        <v>482</v>
      </c>
      <c r="B284" s="580" t="s">
        <v>689</v>
      </c>
      <c r="C284" s="580"/>
      <c r="D284" s="580"/>
      <c r="E284" s="581"/>
      <c r="F284" s="82">
        <v>610</v>
      </c>
      <c r="G284" s="2"/>
      <c r="H284" s="2"/>
      <c r="I284" s="2"/>
      <c r="J284" s="15">
        <f t="shared" si="70"/>
        <v>0</v>
      </c>
      <c r="K284" s="15">
        <v>0</v>
      </c>
      <c r="L284" s="889" t="e">
        <f t="shared" si="68"/>
        <v>#DIV/0!</v>
      </c>
      <c r="M284" s="589"/>
    </row>
    <row r="285" spans="1:13" s="10" customFormat="1" ht="33" hidden="1" customHeight="1" x14ac:dyDescent="0.2">
      <c r="A285" s="66" t="s">
        <v>99</v>
      </c>
      <c r="B285" s="580" t="s">
        <v>689</v>
      </c>
      <c r="C285" s="580"/>
      <c r="D285" s="580"/>
      <c r="E285" s="581"/>
      <c r="F285" s="82">
        <v>610</v>
      </c>
      <c r="G285" s="2" t="s">
        <v>100</v>
      </c>
      <c r="H285" s="2"/>
      <c r="I285" s="2"/>
      <c r="J285" s="15">
        <f t="shared" si="70"/>
        <v>0</v>
      </c>
      <c r="K285" s="15">
        <v>0</v>
      </c>
      <c r="L285" s="889" t="e">
        <f t="shared" si="68"/>
        <v>#DIV/0!</v>
      </c>
      <c r="M285" s="589"/>
    </row>
    <row r="286" spans="1:13" s="10" customFormat="1" ht="33" hidden="1" customHeight="1" x14ac:dyDescent="0.2">
      <c r="A286" s="66" t="s">
        <v>480</v>
      </c>
      <c r="B286" s="580" t="s">
        <v>689</v>
      </c>
      <c r="C286" s="580"/>
      <c r="D286" s="580"/>
      <c r="E286" s="581"/>
      <c r="F286" s="82">
        <v>610</v>
      </c>
      <c r="G286" s="2" t="s">
        <v>100</v>
      </c>
      <c r="H286" s="2" t="s">
        <v>34</v>
      </c>
      <c r="I286" s="2"/>
      <c r="J286" s="15">
        <f t="shared" si="70"/>
        <v>0</v>
      </c>
      <c r="K286" s="15">
        <v>0</v>
      </c>
      <c r="L286" s="889" t="e">
        <f t="shared" si="68"/>
        <v>#DIV/0!</v>
      </c>
      <c r="M286" s="589"/>
    </row>
    <row r="287" spans="1:13" s="10" customFormat="1" ht="52.5" hidden="1" customHeight="1" x14ac:dyDescent="0.2">
      <c r="A287" s="66" t="s">
        <v>657</v>
      </c>
      <c r="B287" s="580" t="s">
        <v>689</v>
      </c>
      <c r="C287" s="580"/>
      <c r="D287" s="580"/>
      <c r="E287" s="581"/>
      <c r="F287" s="82">
        <v>610</v>
      </c>
      <c r="G287" s="2" t="s">
        <v>100</v>
      </c>
      <c r="H287" s="2" t="s">
        <v>34</v>
      </c>
      <c r="I287" s="2" t="s">
        <v>148</v>
      </c>
      <c r="J287" s="15">
        <f>'ведомст 7'!L748</f>
        <v>0</v>
      </c>
      <c r="K287" s="15">
        <v>0</v>
      </c>
      <c r="L287" s="889" t="e">
        <f t="shared" si="68"/>
        <v>#DIV/0!</v>
      </c>
      <c r="M287" s="589"/>
    </row>
    <row r="288" spans="1:13" s="10" customFormat="1" ht="52.5" hidden="1" customHeight="1" x14ac:dyDescent="0.2">
      <c r="A288" s="66"/>
      <c r="B288" s="665"/>
      <c r="C288" s="665"/>
      <c r="D288" s="665"/>
      <c r="E288" s="666"/>
      <c r="F288" s="82"/>
      <c r="G288" s="2"/>
      <c r="H288" s="2"/>
      <c r="I288" s="2"/>
      <c r="J288" s="15"/>
      <c r="K288" s="15"/>
      <c r="L288" s="889" t="e">
        <f t="shared" si="68"/>
        <v>#DIV/0!</v>
      </c>
      <c r="M288" s="662"/>
    </row>
    <row r="289" spans="1:13" s="10" customFormat="1" ht="33" customHeight="1" x14ac:dyDescent="0.2">
      <c r="A289" s="197" t="s">
        <v>243</v>
      </c>
      <c r="B289" s="107" t="s">
        <v>192</v>
      </c>
      <c r="C289" s="102"/>
      <c r="D289" s="102"/>
      <c r="E289" s="103"/>
      <c r="F289" s="84"/>
      <c r="G289" s="2"/>
      <c r="H289" s="2"/>
      <c r="I289" s="2"/>
      <c r="J289" s="15">
        <f t="shared" ref="J289:K294" si="71">J290</f>
        <v>386.4</v>
      </c>
      <c r="K289" s="15">
        <f t="shared" si="71"/>
        <v>384.4</v>
      </c>
      <c r="L289" s="889">
        <f t="shared" si="68"/>
        <v>99.482401656314707</v>
      </c>
      <c r="M289" s="64"/>
    </row>
    <row r="290" spans="1:13" s="10" customFormat="1" ht="17.25" customHeight="1" x14ac:dyDescent="0.2">
      <c r="A290" s="89" t="s">
        <v>101</v>
      </c>
      <c r="B290" s="911" t="s">
        <v>241</v>
      </c>
      <c r="C290" s="912"/>
      <c r="D290" s="912"/>
      <c r="E290" s="913"/>
      <c r="F290" s="82"/>
      <c r="G290" s="2"/>
      <c r="H290" s="2"/>
      <c r="I290" s="2"/>
      <c r="J290" s="15">
        <f t="shared" si="71"/>
        <v>386.4</v>
      </c>
      <c r="K290" s="15">
        <f t="shared" si="71"/>
        <v>384.4</v>
      </c>
      <c r="L290" s="889">
        <f t="shared" si="68"/>
        <v>99.482401656314707</v>
      </c>
      <c r="M290" s="64"/>
    </row>
    <row r="291" spans="1:13" s="10" customFormat="1" ht="45" x14ac:dyDescent="0.2">
      <c r="A291" s="205" t="s">
        <v>481</v>
      </c>
      <c r="B291" s="911" t="s">
        <v>241</v>
      </c>
      <c r="C291" s="912"/>
      <c r="D291" s="912"/>
      <c r="E291" s="913"/>
      <c r="F291" s="82">
        <v>600</v>
      </c>
      <c r="G291" s="2"/>
      <c r="H291" s="2"/>
      <c r="I291" s="2"/>
      <c r="J291" s="15">
        <f t="shared" si="71"/>
        <v>386.4</v>
      </c>
      <c r="K291" s="15">
        <f t="shared" si="71"/>
        <v>384.4</v>
      </c>
      <c r="L291" s="889">
        <f t="shared" si="68"/>
        <v>99.482401656314707</v>
      </c>
      <c r="M291" s="64"/>
    </row>
    <row r="292" spans="1:13" s="10" customFormat="1" ht="20.25" customHeight="1" x14ac:dyDescent="0.25">
      <c r="A292" s="93" t="s">
        <v>482</v>
      </c>
      <c r="B292" s="911" t="s">
        <v>241</v>
      </c>
      <c r="C292" s="912"/>
      <c r="D292" s="912"/>
      <c r="E292" s="913"/>
      <c r="F292" s="82">
        <v>610</v>
      </c>
      <c r="G292" s="2"/>
      <c r="H292" s="2"/>
      <c r="I292" s="2"/>
      <c r="J292" s="15">
        <f t="shared" si="71"/>
        <v>386.4</v>
      </c>
      <c r="K292" s="15">
        <f t="shared" si="71"/>
        <v>384.4</v>
      </c>
      <c r="L292" s="889">
        <f t="shared" si="68"/>
        <v>99.482401656314707</v>
      </c>
      <c r="M292" s="64"/>
    </row>
    <row r="293" spans="1:13" s="10" customFormat="1" ht="27" customHeight="1" x14ac:dyDescent="0.2">
      <c r="A293" s="66" t="s">
        <v>99</v>
      </c>
      <c r="B293" s="911" t="s">
        <v>241</v>
      </c>
      <c r="C293" s="912"/>
      <c r="D293" s="912"/>
      <c r="E293" s="913"/>
      <c r="F293" s="82">
        <v>610</v>
      </c>
      <c r="G293" s="2" t="s">
        <v>100</v>
      </c>
      <c r="H293" s="2"/>
      <c r="I293" s="2"/>
      <c r="J293" s="15">
        <f t="shared" si="71"/>
        <v>386.4</v>
      </c>
      <c r="K293" s="15">
        <f t="shared" si="71"/>
        <v>384.4</v>
      </c>
      <c r="L293" s="889">
        <f t="shared" si="68"/>
        <v>99.482401656314707</v>
      </c>
      <c r="M293" s="64"/>
    </row>
    <row r="294" spans="1:13" s="10" customFormat="1" ht="30" customHeight="1" x14ac:dyDescent="0.2">
      <c r="A294" s="66" t="s">
        <v>480</v>
      </c>
      <c r="B294" s="911" t="s">
        <v>241</v>
      </c>
      <c r="C294" s="912"/>
      <c r="D294" s="912"/>
      <c r="E294" s="913"/>
      <c r="F294" s="82">
        <v>610</v>
      </c>
      <c r="G294" s="2" t="s">
        <v>100</v>
      </c>
      <c r="H294" s="2" t="s">
        <v>34</v>
      </c>
      <c r="I294" s="2"/>
      <c r="J294" s="15">
        <f t="shared" si="71"/>
        <v>386.4</v>
      </c>
      <c r="K294" s="15">
        <f t="shared" si="71"/>
        <v>384.4</v>
      </c>
      <c r="L294" s="889">
        <f t="shared" si="68"/>
        <v>99.482401656314707</v>
      </c>
      <c r="M294" s="72"/>
    </row>
    <row r="295" spans="1:13" s="10" customFormat="1" ht="57" customHeight="1" x14ac:dyDescent="0.2">
      <c r="A295" s="66" t="s">
        <v>657</v>
      </c>
      <c r="B295" s="911" t="s">
        <v>241</v>
      </c>
      <c r="C295" s="912"/>
      <c r="D295" s="912"/>
      <c r="E295" s="913"/>
      <c r="F295" s="82">
        <v>610</v>
      </c>
      <c r="G295" s="2" t="s">
        <v>100</v>
      </c>
      <c r="H295" s="2" t="s">
        <v>34</v>
      </c>
      <c r="I295" s="2" t="s">
        <v>148</v>
      </c>
      <c r="J295" s="15">
        <f>'ведомст 7'!L752</f>
        <v>386.4</v>
      </c>
      <c r="K295" s="15">
        <f>'ведомст 7'!M752</f>
        <v>384.4</v>
      </c>
      <c r="L295" s="889">
        <f t="shared" si="68"/>
        <v>99.482401656314707</v>
      </c>
      <c r="M295" s="64"/>
    </row>
    <row r="296" spans="1:13" s="10" customFormat="1" ht="33" customHeight="1" x14ac:dyDescent="0.2">
      <c r="A296" s="206" t="s">
        <v>244</v>
      </c>
      <c r="B296" s="96" t="s">
        <v>240</v>
      </c>
      <c r="C296" s="97"/>
      <c r="D296" s="97"/>
      <c r="E296" s="98"/>
      <c r="F296" s="82"/>
      <c r="G296" s="2"/>
      <c r="H296" s="2"/>
      <c r="I296" s="2"/>
      <c r="J296" s="15">
        <f>J297+J303</f>
        <v>4121</v>
      </c>
      <c r="K296" s="15">
        <f>K297+K303</f>
        <v>4092.3</v>
      </c>
      <c r="L296" s="889">
        <f t="shared" si="68"/>
        <v>99.30356709536521</v>
      </c>
      <c r="M296" s="64"/>
    </row>
    <row r="297" spans="1:13" s="10" customFormat="1" ht="24" customHeight="1" x14ac:dyDescent="0.2">
      <c r="A297" s="66" t="s">
        <v>174</v>
      </c>
      <c r="B297" s="911" t="s">
        <v>245</v>
      </c>
      <c r="C297" s="912"/>
      <c r="D297" s="912"/>
      <c r="E297" s="913"/>
      <c r="F297" s="82"/>
      <c r="G297" s="2"/>
      <c r="H297" s="2"/>
      <c r="I297" s="2"/>
      <c r="J297" s="15">
        <f t="shared" ref="J297:K301" si="72">J298</f>
        <v>4121</v>
      </c>
      <c r="K297" s="15">
        <f t="shared" si="72"/>
        <v>4092.3</v>
      </c>
      <c r="L297" s="889">
        <f t="shared" si="68"/>
        <v>99.30356709536521</v>
      </c>
      <c r="M297" s="64"/>
    </row>
    <row r="298" spans="1:13" s="10" customFormat="1" ht="45" x14ac:dyDescent="0.2">
      <c r="A298" s="205" t="s">
        <v>481</v>
      </c>
      <c r="B298" s="911" t="s">
        <v>245</v>
      </c>
      <c r="C298" s="912"/>
      <c r="D298" s="912"/>
      <c r="E298" s="913"/>
      <c r="F298" s="82">
        <v>600</v>
      </c>
      <c r="G298" s="2"/>
      <c r="H298" s="2"/>
      <c r="I298" s="2"/>
      <c r="J298" s="15">
        <f t="shared" si="72"/>
        <v>4121</v>
      </c>
      <c r="K298" s="15">
        <f t="shared" si="72"/>
        <v>4092.3</v>
      </c>
      <c r="L298" s="889">
        <f t="shared" si="68"/>
        <v>99.30356709536521</v>
      </c>
      <c r="M298" s="64"/>
    </row>
    <row r="299" spans="1:13" s="10" customFormat="1" ht="24" customHeight="1" x14ac:dyDescent="0.25">
      <c r="A299" s="93" t="s">
        <v>482</v>
      </c>
      <c r="B299" s="911" t="s">
        <v>245</v>
      </c>
      <c r="C299" s="912"/>
      <c r="D299" s="912"/>
      <c r="E299" s="913"/>
      <c r="F299" s="82">
        <v>610</v>
      </c>
      <c r="G299" s="2"/>
      <c r="H299" s="2"/>
      <c r="I299" s="2"/>
      <c r="J299" s="15">
        <f t="shared" si="72"/>
        <v>4121</v>
      </c>
      <c r="K299" s="15">
        <f t="shared" si="72"/>
        <v>4092.3</v>
      </c>
      <c r="L299" s="889">
        <f t="shared" si="68"/>
        <v>99.30356709536521</v>
      </c>
      <c r="M299" s="64"/>
    </row>
    <row r="300" spans="1:13" s="10" customFormat="1" ht="21.75" customHeight="1" x14ac:dyDescent="0.2">
      <c r="A300" s="66" t="s">
        <v>99</v>
      </c>
      <c r="B300" s="911" t="s">
        <v>245</v>
      </c>
      <c r="C300" s="912"/>
      <c r="D300" s="912"/>
      <c r="E300" s="913"/>
      <c r="F300" s="82">
        <v>610</v>
      </c>
      <c r="G300" s="2" t="s">
        <v>100</v>
      </c>
      <c r="H300" s="2"/>
      <c r="I300" s="2"/>
      <c r="J300" s="15">
        <f t="shared" si="72"/>
        <v>4121</v>
      </c>
      <c r="K300" s="15">
        <f t="shared" si="72"/>
        <v>4092.3</v>
      </c>
      <c r="L300" s="889">
        <f t="shared" si="68"/>
        <v>99.30356709536521</v>
      </c>
      <c r="M300" s="64"/>
    </row>
    <row r="301" spans="1:13" s="10" customFormat="1" ht="18.75" customHeight="1" x14ac:dyDescent="0.2">
      <c r="A301" s="66" t="s">
        <v>480</v>
      </c>
      <c r="B301" s="911" t="s">
        <v>245</v>
      </c>
      <c r="C301" s="912"/>
      <c r="D301" s="912"/>
      <c r="E301" s="913"/>
      <c r="F301" s="82">
        <v>610</v>
      </c>
      <c r="G301" s="2" t="s">
        <v>100</v>
      </c>
      <c r="H301" s="2" t="s">
        <v>34</v>
      </c>
      <c r="I301" s="2"/>
      <c r="J301" s="15">
        <f t="shared" si="72"/>
        <v>4121</v>
      </c>
      <c r="K301" s="15">
        <f t="shared" si="72"/>
        <v>4092.3</v>
      </c>
      <c r="L301" s="889">
        <f t="shared" si="68"/>
        <v>99.30356709536521</v>
      </c>
      <c r="M301" s="72"/>
    </row>
    <row r="302" spans="1:13" s="10" customFormat="1" ht="45.75" customHeight="1" x14ac:dyDescent="0.2">
      <c r="A302" s="66" t="s">
        <v>657</v>
      </c>
      <c r="B302" s="911" t="s">
        <v>245</v>
      </c>
      <c r="C302" s="912"/>
      <c r="D302" s="912"/>
      <c r="E302" s="913"/>
      <c r="F302" s="82">
        <v>610</v>
      </c>
      <c r="G302" s="2" t="s">
        <v>100</v>
      </c>
      <c r="H302" s="2" t="s">
        <v>34</v>
      </c>
      <c r="I302" s="2" t="s">
        <v>148</v>
      </c>
      <c r="J302" s="15">
        <f>'ведомст 7'!L756</f>
        <v>4121</v>
      </c>
      <c r="K302" s="15">
        <f>'ведомст 7'!M756</f>
        <v>4092.3</v>
      </c>
      <c r="L302" s="889">
        <f t="shared" si="68"/>
        <v>99.30356709536521</v>
      </c>
      <c r="M302" s="64"/>
    </row>
    <row r="303" spans="1:13" s="10" customFormat="1" ht="69.75" hidden="1" customHeight="1" x14ac:dyDescent="0.25">
      <c r="A303" s="160" t="s">
        <v>483</v>
      </c>
      <c r="B303" s="954" t="s">
        <v>322</v>
      </c>
      <c r="C303" s="955"/>
      <c r="D303" s="955"/>
      <c r="E303" s="956"/>
      <c r="F303" s="85"/>
      <c r="G303" s="14"/>
      <c r="H303" s="14"/>
      <c r="I303" s="14"/>
      <c r="J303" s="33">
        <f t="shared" ref="J303:K307" si="73">J304</f>
        <v>0</v>
      </c>
      <c r="K303" s="33">
        <f t="shared" si="73"/>
        <v>0</v>
      </c>
      <c r="L303" s="889" t="e">
        <f t="shared" si="68"/>
        <v>#DIV/0!</v>
      </c>
      <c r="M303" s="64"/>
    </row>
    <row r="304" spans="1:13" s="10" customFormat="1" ht="32.25" hidden="1" customHeight="1" x14ac:dyDescent="0.25">
      <c r="A304" s="205" t="s">
        <v>481</v>
      </c>
      <c r="B304" s="954" t="s">
        <v>322</v>
      </c>
      <c r="C304" s="955"/>
      <c r="D304" s="955"/>
      <c r="E304" s="956"/>
      <c r="F304" s="85">
        <v>600</v>
      </c>
      <c r="G304" s="14"/>
      <c r="H304" s="14"/>
      <c r="I304" s="14"/>
      <c r="J304" s="33">
        <f t="shared" si="73"/>
        <v>0</v>
      </c>
      <c r="K304" s="33">
        <f t="shared" si="73"/>
        <v>0</v>
      </c>
      <c r="L304" s="889" t="e">
        <f t="shared" si="68"/>
        <v>#DIV/0!</v>
      </c>
      <c r="M304" s="64"/>
    </row>
    <row r="305" spans="1:13" s="10" customFormat="1" ht="24.75" hidden="1" customHeight="1" x14ac:dyDescent="0.25">
      <c r="A305" s="93" t="s">
        <v>482</v>
      </c>
      <c r="B305" s="954" t="s">
        <v>322</v>
      </c>
      <c r="C305" s="955"/>
      <c r="D305" s="955"/>
      <c r="E305" s="956"/>
      <c r="F305" s="85">
        <v>610</v>
      </c>
      <c r="G305" s="14"/>
      <c r="H305" s="14"/>
      <c r="I305" s="14"/>
      <c r="J305" s="33">
        <f t="shared" si="73"/>
        <v>0</v>
      </c>
      <c r="K305" s="33">
        <f t="shared" si="73"/>
        <v>0</v>
      </c>
      <c r="L305" s="889" t="e">
        <f t="shared" si="68"/>
        <v>#DIV/0!</v>
      </c>
      <c r="M305" s="64"/>
    </row>
    <row r="306" spans="1:13" s="10" customFormat="1" ht="30" hidden="1" customHeight="1" x14ac:dyDescent="0.25">
      <c r="A306" s="66" t="s">
        <v>99</v>
      </c>
      <c r="B306" s="954" t="s">
        <v>322</v>
      </c>
      <c r="C306" s="955"/>
      <c r="D306" s="955"/>
      <c r="E306" s="956"/>
      <c r="F306" s="85">
        <v>610</v>
      </c>
      <c r="G306" s="14" t="s">
        <v>100</v>
      </c>
      <c r="H306" s="14"/>
      <c r="I306" s="14"/>
      <c r="J306" s="33">
        <f t="shared" si="73"/>
        <v>0</v>
      </c>
      <c r="K306" s="33">
        <f t="shared" si="73"/>
        <v>0</v>
      </c>
      <c r="L306" s="889" t="e">
        <f t="shared" si="68"/>
        <v>#DIV/0!</v>
      </c>
      <c r="M306" s="64"/>
    </row>
    <row r="307" spans="1:13" s="10" customFormat="1" hidden="1" x14ac:dyDescent="0.25">
      <c r="A307" s="66" t="s">
        <v>480</v>
      </c>
      <c r="B307" s="954" t="s">
        <v>322</v>
      </c>
      <c r="C307" s="955"/>
      <c r="D307" s="955"/>
      <c r="E307" s="956"/>
      <c r="F307" s="85">
        <v>610</v>
      </c>
      <c r="G307" s="14" t="s">
        <v>100</v>
      </c>
      <c r="H307" s="14" t="s">
        <v>34</v>
      </c>
      <c r="I307" s="14"/>
      <c r="J307" s="33">
        <f t="shared" si="73"/>
        <v>0</v>
      </c>
      <c r="K307" s="33">
        <f t="shared" si="73"/>
        <v>0</v>
      </c>
      <c r="L307" s="889" t="e">
        <f t="shared" si="68"/>
        <v>#DIV/0!</v>
      </c>
      <c r="M307" s="64"/>
    </row>
    <row r="308" spans="1:13" s="10" customFormat="1" ht="24" hidden="1" customHeight="1" x14ac:dyDescent="0.25">
      <c r="A308" s="65" t="s">
        <v>144</v>
      </c>
      <c r="B308" s="954" t="s">
        <v>322</v>
      </c>
      <c r="C308" s="955"/>
      <c r="D308" s="955"/>
      <c r="E308" s="956"/>
      <c r="F308" s="85">
        <v>610</v>
      </c>
      <c r="G308" s="14" t="s">
        <v>100</v>
      </c>
      <c r="H308" s="14" t="s">
        <v>34</v>
      </c>
      <c r="I308" s="14" t="s">
        <v>148</v>
      </c>
      <c r="J308" s="33">
        <v>0</v>
      </c>
      <c r="K308" s="1">
        <v>0</v>
      </c>
      <c r="L308" s="889" t="e">
        <f t="shared" si="68"/>
        <v>#DIV/0!</v>
      </c>
      <c r="M308" s="64"/>
    </row>
    <row r="309" spans="1:13" s="10" customFormat="1" ht="24" customHeight="1" x14ac:dyDescent="0.2">
      <c r="A309" s="66" t="s">
        <v>688</v>
      </c>
      <c r="B309" s="665" t="s">
        <v>690</v>
      </c>
      <c r="C309" s="665"/>
      <c r="D309" s="665"/>
      <c r="E309" s="666"/>
      <c r="F309" s="82"/>
      <c r="G309" s="2"/>
      <c r="H309" s="2"/>
      <c r="I309" s="2"/>
      <c r="J309" s="15">
        <f t="shared" ref="J309:K311" si="74">J310</f>
        <v>103.1</v>
      </c>
      <c r="K309" s="15">
        <f t="shared" si="74"/>
        <v>103.1</v>
      </c>
      <c r="L309" s="889">
        <f t="shared" si="68"/>
        <v>100</v>
      </c>
      <c r="M309" s="662"/>
    </row>
    <row r="310" spans="1:13" s="10" customFormat="1" ht="33" customHeight="1" x14ac:dyDescent="0.2">
      <c r="A310" s="630" t="s">
        <v>719</v>
      </c>
      <c r="B310" s="665" t="s">
        <v>689</v>
      </c>
      <c r="C310" s="665"/>
      <c r="D310" s="665"/>
      <c r="E310" s="666"/>
      <c r="F310" s="82"/>
      <c r="G310" s="2"/>
      <c r="H310" s="2"/>
      <c r="I310" s="2"/>
      <c r="J310" s="15">
        <f t="shared" si="74"/>
        <v>103.1</v>
      </c>
      <c r="K310" s="15">
        <f t="shared" si="74"/>
        <v>103.1</v>
      </c>
      <c r="L310" s="889">
        <f t="shared" si="68"/>
        <v>100</v>
      </c>
      <c r="M310" s="662"/>
    </row>
    <row r="311" spans="1:13" s="10" customFormat="1" ht="54.75" customHeight="1" x14ac:dyDescent="0.2">
      <c r="A311" s="66" t="s">
        <v>481</v>
      </c>
      <c r="B311" s="665" t="s">
        <v>689</v>
      </c>
      <c r="C311" s="665"/>
      <c r="D311" s="665"/>
      <c r="E311" s="666"/>
      <c r="F311" s="82">
        <v>600</v>
      </c>
      <c r="G311" s="2"/>
      <c r="H311" s="2"/>
      <c r="I311" s="2"/>
      <c r="J311" s="15">
        <f t="shared" si="74"/>
        <v>103.1</v>
      </c>
      <c r="K311" s="15">
        <f t="shared" si="74"/>
        <v>103.1</v>
      </c>
      <c r="L311" s="889">
        <f t="shared" si="68"/>
        <v>100</v>
      </c>
      <c r="M311" s="662"/>
    </row>
    <row r="312" spans="1:13" s="10" customFormat="1" ht="27" customHeight="1" x14ac:dyDescent="0.2">
      <c r="A312" s="66" t="s">
        <v>482</v>
      </c>
      <c r="B312" s="665" t="s">
        <v>689</v>
      </c>
      <c r="C312" s="665"/>
      <c r="D312" s="665"/>
      <c r="E312" s="666"/>
      <c r="F312" s="82">
        <v>610</v>
      </c>
      <c r="G312" s="2"/>
      <c r="H312" s="2"/>
      <c r="I312" s="2"/>
      <c r="J312" s="15">
        <f>J313</f>
        <v>103.1</v>
      </c>
      <c r="K312" s="15">
        <f>K313</f>
        <v>103.1</v>
      </c>
      <c r="L312" s="889">
        <f t="shared" si="68"/>
        <v>100</v>
      </c>
      <c r="M312" s="662"/>
    </row>
    <row r="313" spans="1:13" s="10" customFormat="1" ht="24" customHeight="1" x14ac:dyDescent="0.2">
      <c r="A313" s="66" t="s">
        <v>99</v>
      </c>
      <c r="B313" s="665" t="s">
        <v>689</v>
      </c>
      <c r="C313" s="665"/>
      <c r="D313" s="665"/>
      <c r="E313" s="666"/>
      <c r="F313" s="82">
        <v>610</v>
      </c>
      <c r="G313" s="2" t="s">
        <v>100</v>
      </c>
      <c r="H313" s="2"/>
      <c r="I313" s="2"/>
      <c r="J313" s="15">
        <f t="shared" ref="J313:K313" si="75">J314</f>
        <v>103.1</v>
      </c>
      <c r="K313" s="15">
        <f t="shared" si="75"/>
        <v>103.1</v>
      </c>
      <c r="L313" s="889">
        <f t="shared" si="68"/>
        <v>100</v>
      </c>
      <c r="M313" s="662"/>
    </row>
    <row r="314" spans="1:13" s="10" customFormat="1" ht="24" customHeight="1" x14ac:dyDescent="0.2">
      <c r="A314" s="66" t="s">
        <v>480</v>
      </c>
      <c r="B314" s="665" t="s">
        <v>689</v>
      </c>
      <c r="C314" s="665"/>
      <c r="D314" s="665"/>
      <c r="E314" s="666"/>
      <c r="F314" s="82">
        <v>610</v>
      </c>
      <c r="G314" s="2" t="s">
        <v>100</v>
      </c>
      <c r="H314" s="2" t="s">
        <v>34</v>
      </c>
      <c r="I314" s="2"/>
      <c r="J314" s="15">
        <f>'ведомст 7'!L764</f>
        <v>103.1</v>
      </c>
      <c r="K314" s="15">
        <f>'ведомст 7'!M764</f>
        <v>103.1</v>
      </c>
      <c r="L314" s="889">
        <f t="shared" si="68"/>
        <v>100</v>
      </c>
      <c r="M314" s="662"/>
    </row>
    <row r="315" spans="1:13" s="10" customFormat="1" ht="24" hidden="1" customHeight="1" x14ac:dyDescent="0.25">
      <c r="A315" s="65"/>
      <c r="B315" s="667"/>
      <c r="C315" s="668"/>
      <c r="D315" s="668"/>
      <c r="E315" s="669"/>
      <c r="F315" s="85"/>
      <c r="G315" s="14"/>
      <c r="H315" s="14"/>
      <c r="I315" s="14"/>
      <c r="J315" s="33"/>
      <c r="K315" s="1"/>
      <c r="L315" s="889" t="e">
        <f t="shared" si="68"/>
        <v>#DIV/0!</v>
      </c>
      <c r="M315" s="662"/>
    </row>
    <row r="316" spans="1:13" s="10" customFormat="1" ht="59.25" customHeight="1" x14ac:dyDescent="0.25">
      <c r="A316" s="66" t="s">
        <v>619</v>
      </c>
      <c r="B316" s="902" t="s">
        <v>202</v>
      </c>
      <c r="C316" s="903"/>
      <c r="D316" s="903"/>
      <c r="E316" s="904"/>
      <c r="F316" s="82"/>
      <c r="G316" s="24"/>
      <c r="H316" s="29"/>
      <c r="I316" s="2"/>
      <c r="J316" s="41">
        <f t="shared" ref="J316:K322" si="76">J317</f>
        <v>59.3</v>
      </c>
      <c r="K316" s="41">
        <f t="shared" si="76"/>
        <v>58.3</v>
      </c>
      <c r="L316" s="889">
        <f t="shared" si="68"/>
        <v>98.313659359190552</v>
      </c>
      <c r="M316" s="64"/>
    </row>
    <row r="317" spans="1:13" s="10" customFormat="1" ht="45.75" customHeight="1" x14ac:dyDescent="0.2">
      <c r="A317" s="197" t="s">
        <v>238</v>
      </c>
      <c r="B317" s="902" t="s">
        <v>485</v>
      </c>
      <c r="C317" s="903"/>
      <c r="D317" s="903"/>
      <c r="E317" s="904"/>
      <c r="F317" s="82"/>
      <c r="G317" s="24"/>
      <c r="H317" s="29"/>
      <c r="I317" s="2"/>
      <c r="J317" s="15">
        <f t="shared" si="76"/>
        <v>59.3</v>
      </c>
      <c r="K317" s="15">
        <f t="shared" si="76"/>
        <v>58.3</v>
      </c>
      <c r="L317" s="889">
        <f t="shared" si="68"/>
        <v>98.313659359190552</v>
      </c>
      <c r="M317" s="982"/>
    </row>
    <row r="318" spans="1:13" s="10" customFormat="1" ht="29.25" customHeight="1" x14ac:dyDescent="0.2">
      <c r="A318" s="89" t="s">
        <v>111</v>
      </c>
      <c r="B318" s="903" t="s">
        <v>486</v>
      </c>
      <c r="C318" s="903"/>
      <c r="D318" s="903"/>
      <c r="E318" s="904"/>
      <c r="F318" s="82"/>
      <c r="G318" s="24"/>
      <c r="H318" s="29"/>
      <c r="I318" s="2"/>
      <c r="J318" s="15">
        <f t="shared" si="76"/>
        <v>59.3</v>
      </c>
      <c r="K318" s="15">
        <f t="shared" si="76"/>
        <v>58.3</v>
      </c>
      <c r="L318" s="889">
        <f t="shared" si="68"/>
        <v>98.313659359190552</v>
      </c>
      <c r="M318" s="982"/>
    </row>
    <row r="319" spans="1:13" s="10" customFormat="1" ht="30.75" customHeight="1" x14ac:dyDescent="0.2">
      <c r="A319" s="89" t="s">
        <v>408</v>
      </c>
      <c r="B319" s="903" t="s">
        <v>486</v>
      </c>
      <c r="C319" s="903"/>
      <c r="D319" s="903"/>
      <c r="E319" s="904"/>
      <c r="F319" s="82">
        <v>200</v>
      </c>
      <c r="G319" s="24"/>
      <c r="H319" s="29"/>
      <c r="I319" s="2"/>
      <c r="J319" s="15">
        <f t="shared" si="76"/>
        <v>59.3</v>
      </c>
      <c r="K319" s="15">
        <f t="shared" si="76"/>
        <v>58.3</v>
      </c>
      <c r="L319" s="889">
        <f t="shared" si="68"/>
        <v>98.313659359190552</v>
      </c>
      <c r="M319" s="982"/>
    </row>
    <row r="320" spans="1:13" s="10" customFormat="1" ht="33.75" customHeight="1" x14ac:dyDescent="0.2">
      <c r="A320" s="89" t="s">
        <v>409</v>
      </c>
      <c r="B320" s="903" t="s">
        <v>486</v>
      </c>
      <c r="C320" s="903"/>
      <c r="D320" s="903"/>
      <c r="E320" s="904"/>
      <c r="F320" s="82">
        <v>240</v>
      </c>
      <c r="G320" s="24"/>
      <c r="H320" s="29"/>
      <c r="I320" s="2"/>
      <c r="J320" s="15">
        <f t="shared" si="76"/>
        <v>59.3</v>
      </c>
      <c r="K320" s="15">
        <f t="shared" si="76"/>
        <v>58.3</v>
      </c>
      <c r="L320" s="889">
        <f t="shared" si="68"/>
        <v>98.313659359190552</v>
      </c>
      <c r="M320" s="982"/>
    </row>
    <row r="321" spans="1:13" s="10" customFormat="1" ht="21" customHeight="1" x14ac:dyDescent="0.2">
      <c r="A321" s="89" t="s">
        <v>63</v>
      </c>
      <c r="B321" s="903" t="s">
        <v>486</v>
      </c>
      <c r="C321" s="903"/>
      <c r="D321" s="903"/>
      <c r="E321" s="904"/>
      <c r="F321" s="82">
        <v>240</v>
      </c>
      <c r="G321" s="207">
        <v>11</v>
      </c>
      <c r="H321" s="29"/>
      <c r="I321" s="2"/>
      <c r="J321" s="15">
        <f t="shared" si="76"/>
        <v>59.3</v>
      </c>
      <c r="K321" s="15">
        <f t="shared" si="76"/>
        <v>58.3</v>
      </c>
      <c r="L321" s="889">
        <f t="shared" si="68"/>
        <v>98.313659359190552</v>
      </c>
      <c r="M321" s="982"/>
    </row>
    <row r="322" spans="1:13" s="10" customFormat="1" ht="17.25" customHeight="1" x14ac:dyDescent="0.2">
      <c r="A322" s="66" t="s">
        <v>199</v>
      </c>
      <c r="B322" s="903" t="s">
        <v>486</v>
      </c>
      <c r="C322" s="903"/>
      <c r="D322" s="903"/>
      <c r="E322" s="904"/>
      <c r="F322" s="82">
        <v>240</v>
      </c>
      <c r="G322" s="207">
        <v>11</v>
      </c>
      <c r="H322" s="29" t="s">
        <v>34</v>
      </c>
      <c r="I322" s="2"/>
      <c r="J322" s="15">
        <f t="shared" si="76"/>
        <v>59.3</v>
      </c>
      <c r="K322" s="15">
        <f t="shared" si="76"/>
        <v>58.3</v>
      </c>
      <c r="L322" s="889">
        <f t="shared" si="68"/>
        <v>98.313659359190552</v>
      </c>
      <c r="M322" s="982"/>
    </row>
    <row r="323" spans="1:13" s="10" customFormat="1" ht="46.5" customHeight="1" x14ac:dyDescent="0.2">
      <c r="A323" s="66" t="s">
        <v>657</v>
      </c>
      <c r="B323" s="903" t="s">
        <v>486</v>
      </c>
      <c r="C323" s="903"/>
      <c r="D323" s="903"/>
      <c r="E323" s="904"/>
      <c r="F323" s="82">
        <v>240</v>
      </c>
      <c r="G323" s="207">
        <v>11</v>
      </c>
      <c r="H323" s="29" t="s">
        <v>34</v>
      </c>
      <c r="I323" s="2" t="s">
        <v>148</v>
      </c>
      <c r="J323" s="15">
        <f>'ведомст 7'!L791</f>
        <v>59.3</v>
      </c>
      <c r="K323" s="15">
        <f>'ведомст 7'!M791</f>
        <v>58.3</v>
      </c>
      <c r="L323" s="889">
        <f t="shared" si="68"/>
        <v>98.313659359190552</v>
      </c>
      <c r="M323" s="982"/>
    </row>
    <row r="324" spans="1:13" s="10" customFormat="1" ht="60.75" customHeight="1" x14ac:dyDescent="0.25">
      <c r="A324" s="66" t="s">
        <v>620</v>
      </c>
      <c r="B324" s="108" t="s">
        <v>268</v>
      </c>
      <c r="C324" s="108"/>
      <c r="D324" s="108"/>
      <c r="E324" s="109"/>
      <c r="F324" s="82"/>
      <c r="G324" s="207"/>
      <c r="H324" s="29"/>
      <c r="I324" s="2"/>
      <c r="J324" s="41">
        <f t="shared" ref="J324:K330" si="77">J325</f>
        <v>0</v>
      </c>
      <c r="K324" s="41">
        <f t="shared" si="77"/>
        <v>0</v>
      </c>
      <c r="L324" s="889">
        <v>0</v>
      </c>
      <c r="M324" s="64"/>
    </row>
    <row r="325" spans="1:13" s="10" customFormat="1" ht="33" customHeight="1" x14ac:dyDescent="0.2">
      <c r="A325" s="66" t="s">
        <v>546</v>
      </c>
      <c r="B325" s="108" t="s">
        <v>285</v>
      </c>
      <c r="C325" s="108"/>
      <c r="D325" s="108"/>
      <c r="E325" s="109"/>
      <c r="F325" s="82"/>
      <c r="G325" s="207"/>
      <c r="H325" s="29"/>
      <c r="I325" s="2"/>
      <c r="J325" s="15">
        <f t="shared" si="77"/>
        <v>0</v>
      </c>
      <c r="K325" s="15">
        <f t="shared" si="77"/>
        <v>0</v>
      </c>
      <c r="L325" s="889">
        <v>0</v>
      </c>
      <c r="M325" s="64"/>
    </row>
    <row r="326" spans="1:13" s="10" customFormat="1" x14ac:dyDescent="0.2">
      <c r="A326" s="66" t="s">
        <v>267</v>
      </c>
      <c r="B326" s="108" t="s">
        <v>284</v>
      </c>
      <c r="C326" s="108"/>
      <c r="D326" s="108"/>
      <c r="E326" s="109"/>
      <c r="F326" s="82"/>
      <c r="G326" s="207"/>
      <c r="H326" s="29"/>
      <c r="I326" s="2"/>
      <c r="J326" s="15">
        <f t="shared" si="77"/>
        <v>0</v>
      </c>
      <c r="K326" s="15">
        <f t="shared" si="77"/>
        <v>0</v>
      </c>
      <c r="L326" s="889">
        <v>0</v>
      </c>
      <c r="M326" s="64"/>
    </row>
    <row r="327" spans="1:13" s="10" customFormat="1" ht="45" x14ac:dyDescent="0.2">
      <c r="A327" s="89" t="s">
        <v>408</v>
      </c>
      <c r="B327" s="108" t="s">
        <v>284</v>
      </c>
      <c r="C327" s="108"/>
      <c r="D327" s="108"/>
      <c r="E327" s="109"/>
      <c r="F327" s="82">
        <v>200</v>
      </c>
      <c r="G327" s="207"/>
      <c r="H327" s="29"/>
      <c r="I327" s="2"/>
      <c r="J327" s="15">
        <f t="shared" si="77"/>
        <v>0</v>
      </c>
      <c r="K327" s="15">
        <f t="shared" si="77"/>
        <v>0</v>
      </c>
      <c r="L327" s="889">
        <v>0</v>
      </c>
      <c r="M327" s="64"/>
    </row>
    <row r="328" spans="1:13" s="10" customFormat="1" ht="45" x14ac:dyDescent="0.2">
      <c r="A328" s="89" t="s">
        <v>409</v>
      </c>
      <c r="B328" s="108" t="s">
        <v>284</v>
      </c>
      <c r="C328" s="108"/>
      <c r="D328" s="108"/>
      <c r="E328" s="109"/>
      <c r="F328" s="82">
        <v>240</v>
      </c>
      <c r="G328" s="207"/>
      <c r="H328" s="29"/>
      <c r="I328" s="2"/>
      <c r="J328" s="15">
        <f t="shared" si="77"/>
        <v>0</v>
      </c>
      <c r="K328" s="15">
        <f t="shared" si="77"/>
        <v>0</v>
      </c>
      <c r="L328" s="889">
        <v>0</v>
      </c>
      <c r="M328" s="64"/>
    </row>
    <row r="329" spans="1:13" s="10" customFormat="1" x14ac:dyDescent="0.2">
      <c r="A329" s="66" t="s">
        <v>33</v>
      </c>
      <c r="B329" s="108" t="s">
        <v>284</v>
      </c>
      <c r="C329" s="108"/>
      <c r="D329" s="108"/>
      <c r="E329" s="109"/>
      <c r="F329" s="82">
        <v>240</v>
      </c>
      <c r="G329" s="29" t="s">
        <v>34</v>
      </c>
      <c r="H329" s="29"/>
      <c r="I329" s="2"/>
      <c r="J329" s="15">
        <f t="shared" si="77"/>
        <v>0</v>
      </c>
      <c r="K329" s="15">
        <f t="shared" si="77"/>
        <v>0</v>
      </c>
      <c r="L329" s="889">
        <v>0</v>
      </c>
      <c r="M329" s="64"/>
    </row>
    <row r="330" spans="1:13" s="10" customFormat="1" x14ac:dyDescent="0.2">
      <c r="A330" s="66" t="s">
        <v>50</v>
      </c>
      <c r="B330" s="108" t="s">
        <v>284</v>
      </c>
      <c r="C330" s="108"/>
      <c r="D330" s="108"/>
      <c r="E330" s="109"/>
      <c r="F330" s="82">
        <v>240</v>
      </c>
      <c r="G330" s="29" t="s">
        <v>34</v>
      </c>
      <c r="H330" s="29" t="s">
        <v>51</v>
      </c>
      <c r="I330" s="2"/>
      <c r="J330" s="15">
        <f t="shared" si="77"/>
        <v>0</v>
      </c>
      <c r="K330" s="15">
        <f t="shared" si="77"/>
        <v>0</v>
      </c>
      <c r="L330" s="889">
        <v>0</v>
      </c>
      <c r="M330" s="72"/>
    </row>
    <row r="331" spans="1:13" s="10" customFormat="1" ht="30" x14ac:dyDescent="0.25">
      <c r="A331" s="89" t="s">
        <v>513</v>
      </c>
      <c r="B331" s="108" t="s">
        <v>284</v>
      </c>
      <c r="C331" s="108"/>
      <c r="D331" s="108"/>
      <c r="E331" s="109"/>
      <c r="F331" s="82">
        <v>240</v>
      </c>
      <c r="G331" s="29" t="s">
        <v>34</v>
      </c>
      <c r="H331" s="29" t="s">
        <v>51</v>
      </c>
      <c r="I331" s="2" t="s">
        <v>23</v>
      </c>
      <c r="J331" s="15">
        <f>'ведомст 7'!L155</f>
        <v>0</v>
      </c>
      <c r="K331" s="1">
        <v>0</v>
      </c>
      <c r="L331" s="889">
        <v>0</v>
      </c>
      <c r="M331" s="64"/>
    </row>
    <row r="332" spans="1:13" s="10" customFormat="1" ht="90" x14ac:dyDescent="0.25">
      <c r="A332" s="89" t="s">
        <v>340</v>
      </c>
      <c r="B332" s="108" t="s">
        <v>260</v>
      </c>
      <c r="C332" s="108"/>
      <c r="D332" s="108"/>
      <c r="E332" s="109"/>
      <c r="F332" s="82"/>
      <c r="G332" s="207"/>
      <c r="H332" s="29"/>
      <c r="I332" s="2"/>
      <c r="J332" s="41">
        <f t="shared" ref="J332:K334" si="78">J333</f>
        <v>1384</v>
      </c>
      <c r="K332" s="41">
        <f t="shared" si="78"/>
        <v>1369.3000000000002</v>
      </c>
      <c r="L332" s="889">
        <f t="shared" si="68"/>
        <v>98.937861271676312</v>
      </c>
      <c r="M332" s="64"/>
    </row>
    <row r="333" spans="1:13" s="10" customFormat="1" ht="75.75" customHeight="1" x14ac:dyDescent="0.2">
      <c r="A333" s="89" t="s">
        <v>327</v>
      </c>
      <c r="B333" s="108" t="s">
        <v>261</v>
      </c>
      <c r="C333" s="108"/>
      <c r="D333" s="108"/>
      <c r="E333" s="109"/>
      <c r="F333" s="82"/>
      <c r="G333" s="207"/>
      <c r="H333" s="29"/>
      <c r="I333" s="2"/>
      <c r="J333" s="15">
        <f>J334+J351+J358</f>
        <v>1384</v>
      </c>
      <c r="K333" s="15">
        <f>K334+K355+K358</f>
        <v>1369.3000000000002</v>
      </c>
      <c r="L333" s="889">
        <f t="shared" si="68"/>
        <v>98.937861271676312</v>
      </c>
      <c r="M333" s="64"/>
    </row>
    <row r="334" spans="1:13" s="10" customFormat="1" ht="45" x14ac:dyDescent="0.2">
      <c r="A334" s="91" t="s">
        <v>504</v>
      </c>
      <c r="B334" s="108" t="s">
        <v>459</v>
      </c>
      <c r="C334" s="108"/>
      <c r="D334" s="108"/>
      <c r="E334" s="109"/>
      <c r="F334" s="82"/>
      <c r="G334" s="207"/>
      <c r="H334" s="29"/>
      <c r="I334" s="2"/>
      <c r="J334" s="15">
        <f t="shared" si="78"/>
        <v>1362</v>
      </c>
      <c r="K334" s="15">
        <f t="shared" si="78"/>
        <v>1356.4</v>
      </c>
      <c r="L334" s="889">
        <f t="shared" si="68"/>
        <v>99.588839941262847</v>
      </c>
      <c r="M334" s="64"/>
    </row>
    <row r="335" spans="1:13" s="10" customFormat="1" ht="46.5" customHeight="1" x14ac:dyDescent="0.2">
      <c r="A335" s="208" t="s">
        <v>155</v>
      </c>
      <c r="B335" s="108" t="s">
        <v>509</v>
      </c>
      <c r="C335" s="108"/>
      <c r="D335" s="108"/>
      <c r="E335" s="109"/>
      <c r="F335" s="82"/>
      <c r="G335" s="207"/>
      <c r="H335" s="29"/>
      <c r="I335" s="2"/>
      <c r="J335" s="15">
        <f>J336+J341+J346</f>
        <v>1362</v>
      </c>
      <c r="K335" s="15">
        <f>K336+K341+K346</f>
        <v>1356.4</v>
      </c>
      <c r="L335" s="889">
        <f t="shared" ref="L335:L398" si="79">K335/J335*100</f>
        <v>99.588839941262847</v>
      </c>
      <c r="M335" s="64"/>
    </row>
    <row r="336" spans="1:13" s="10" customFormat="1" ht="90" x14ac:dyDescent="0.25">
      <c r="A336" s="93" t="s">
        <v>411</v>
      </c>
      <c r="B336" s="108" t="s">
        <v>509</v>
      </c>
      <c r="C336" s="108"/>
      <c r="D336" s="108"/>
      <c r="E336" s="109"/>
      <c r="F336" s="82">
        <v>100</v>
      </c>
      <c r="G336" s="207"/>
      <c r="H336" s="29"/>
      <c r="I336" s="2"/>
      <c r="J336" s="15">
        <f t="shared" ref="J336:K339" si="80">J337</f>
        <v>1219.0999999999999</v>
      </c>
      <c r="K336" s="15">
        <f t="shared" si="80"/>
        <v>1217</v>
      </c>
      <c r="L336" s="889">
        <f t="shared" si="79"/>
        <v>99.827741776720529</v>
      </c>
      <c r="M336" s="209"/>
    </row>
    <row r="337" spans="1:13" s="10" customFormat="1" ht="30" x14ac:dyDescent="0.2">
      <c r="A337" s="4" t="s">
        <v>457</v>
      </c>
      <c r="B337" s="108" t="s">
        <v>509</v>
      </c>
      <c r="C337" s="108"/>
      <c r="D337" s="108"/>
      <c r="E337" s="109"/>
      <c r="F337" s="82">
        <v>110</v>
      </c>
      <c r="G337" s="207"/>
      <c r="H337" s="29"/>
      <c r="I337" s="2"/>
      <c r="J337" s="15">
        <f t="shared" si="80"/>
        <v>1219.0999999999999</v>
      </c>
      <c r="K337" s="15">
        <f t="shared" si="80"/>
        <v>1217</v>
      </c>
      <c r="L337" s="889">
        <f t="shared" si="79"/>
        <v>99.827741776720529</v>
      </c>
      <c r="M337" s="209"/>
    </row>
    <row r="338" spans="1:13" s="10" customFormat="1" ht="30" x14ac:dyDescent="0.2">
      <c r="A338" s="4" t="s">
        <v>161</v>
      </c>
      <c r="B338" s="108" t="s">
        <v>509</v>
      </c>
      <c r="C338" s="108"/>
      <c r="D338" s="108"/>
      <c r="E338" s="109"/>
      <c r="F338" s="82">
        <v>110</v>
      </c>
      <c r="G338" s="29" t="s">
        <v>52</v>
      </c>
      <c r="H338" s="29"/>
      <c r="I338" s="2"/>
      <c r="J338" s="15">
        <f t="shared" si="80"/>
        <v>1219.0999999999999</v>
      </c>
      <c r="K338" s="15">
        <f t="shared" si="80"/>
        <v>1217</v>
      </c>
      <c r="L338" s="889">
        <f t="shared" si="79"/>
        <v>99.827741776720529</v>
      </c>
      <c r="M338" s="209"/>
    </row>
    <row r="339" spans="1:13" s="10" customFormat="1" ht="48.75" customHeight="1" x14ac:dyDescent="0.25">
      <c r="A339" s="7" t="s">
        <v>711</v>
      </c>
      <c r="B339" s="108" t="s">
        <v>509</v>
      </c>
      <c r="C339" s="108"/>
      <c r="D339" s="108"/>
      <c r="E339" s="109"/>
      <c r="F339" s="82">
        <v>110</v>
      </c>
      <c r="G339" s="29" t="s">
        <v>52</v>
      </c>
      <c r="H339" s="29" t="s">
        <v>56</v>
      </c>
      <c r="I339" s="2"/>
      <c r="J339" s="15">
        <f t="shared" si="80"/>
        <v>1219.0999999999999</v>
      </c>
      <c r="K339" s="15">
        <f t="shared" si="80"/>
        <v>1217</v>
      </c>
      <c r="L339" s="889">
        <f t="shared" si="79"/>
        <v>99.827741776720529</v>
      </c>
      <c r="M339" s="1113"/>
    </row>
    <row r="340" spans="1:13" s="10" customFormat="1" ht="30" x14ac:dyDescent="0.2">
      <c r="A340" s="66" t="s">
        <v>151</v>
      </c>
      <c r="B340" s="108" t="s">
        <v>509</v>
      </c>
      <c r="C340" s="108"/>
      <c r="D340" s="108"/>
      <c r="E340" s="109"/>
      <c r="F340" s="82">
        <v>110</v>
      </c>
      <c r="G340" s="29" t="s">
        <v>52</v>
      </c>
      <c r="H340" s="29" t="s">
        <v>56</v>
      </c>
      <c r="I340" s="2" t="s">
        <v>147</v>
      </c>
      <c r="J340" s="15">
        <f>'ведомст 7'!L503</f>
        <v>1219.0999999999999</v>
      </c>
      <c r="K340" s="15">
        <f>'ведомст 7'!M503</f>
        <v>1217</v>
      </c>
      <c r="L340" s="889">
        <f t="shared" si="79"/>
        <v>99.827741776720529</v>
      </c>
      <c r="M340" s="1113"/>
    </row>
    <row r="341" spans="1:13" s="10" customFormat="1" ht="45" x14ac:dyDescent="0.25">
      <c r="A341" s="92" t="s">
        <v>408</v>
      </c>
      <c r="B341" s="108" t="s">
        <v>509</v>
      </c>
      <c r="C341" s="108"/>
      <c r="D341" s="108"/>
      <c r="E341" s="109"/>
      <c r="F341" s="82">
        <v>200</v>
      </c>
      <c r="G341" s="207"/>
      <c r="H341" s="29"/>
      <c r="I341" s="2"/>
      <c r="J341" s="15">
        <f t="shared" ref="J341:K344" si="81">J342</f>
        <v>123.4</v>
      </c>
      <c r="K341" s="15">
        <f t="shared" si="81"/>
        <v>119.9</v>
      </c>
      <c r="L341" s="889">
        <f t="shared" si="79"/>
        <v>97.163695299837926</v>
      </c>
      <c r="M341" s="209"/>
    </row>
    <row r="342" spans="1:13" s="10" customFormat="1" ht="45" x14ac:dyDescent="0.25">
      <c r="A342" s="92" t="s">
        <v>409</v>
      </c>
      <c r="B342" s="108" t="s">
        <v>509</v>
      </c>
      <c r="C342" s="108"/>
      <c r="D342" s="108"/>
      <c r="E342" s="109"/>
      <c r="F342" s="82">
        <v>240</v>
      </c>
      <c r="G342" s="207"/>
      <c r="H342" s="29"/>
      <c r="I342" s="2"/>
      <c r="J342" s="15">
        <f t="shared" si="81"/>
        <v>123.4</v>
      </c>
      <c r="K342" s="15">
        <f t="shared" si="81"/>
        <v>119.9</v>
      </c>
      <c r="L342" s="889">
        <f t="shared" si="79"/>
        <v>97.163695299837926</v>
      </c>
      <c r="M342" s="209"/>
    </row>
    <row r="343" spans="1:13" s="10" customFormat="1" ht="31.5" customHeight="1" x14ac:dyDescent="0.2">
      <c r="A343" s="66" t="s">
        <v>161</v>
      </c>
      <c r="B343" s="108" t="s">
        <v>509</v>
      </c>
      <c r="C343" s="108"/>
      <c r="D343" s="108"/>
      <c r="E343" s="109"/>
      <c r="F343" s="82">
        <v>240</v>
      </c>
      <c r="G343" s="29" t="s">
        <v>52</v>
      </c>
      <c r="H343" s="29"/>
      <c r="I343" s="2"/>
      <c r="J343" s="15">
        <f t="shared" si="81"/>
        <v>123.4</v>
      </c>
      <c r="K343" s="15">
        <f t="shared" si="81"/>
        <v>119.9</v>
      </c>
      <c r="L343" s="889">
        <f t="shared" si="79"/>
        <v>97.163695299837926</v>
      </c>
      <c r="M343" s="982"/>
    </row>
    <row r="344" spans="1:13" s="10" customFormat="1" ht="45" x14ac:dyDescent="0.2">
      <c r="A344" s="66" t="s">
        <v>87</v>
      </c>
      <c r="B344" s="108" t="s">
        <v>509</v>
      </c>
      <c r="C344" s="108"/>
      <c r="D344" s="108"/>
      <c r="E344" s="109"/>
      <c r="F344" s="82">
        <v>240</v>
      </c>
      <c r="G344" s="29" t="s">
        <v>52</v>
      </c>
      <c r="H344" s="29" t="s">
        <v>56</v>
      </c>
      <c r="I344" s="2"/>
      <c r="J344" s="15">
        <f t="shared" si="81"/>
        <v>123.4</v>
      </c>
      <c r="K344" s="15">
        <f t="shared" si="81"/>
        <v>119.9</v>
      </c>
      <c r="L344" s="889">
        <f t="shared" si="79"/>
        <v>97.163695299837926</v>
      </c>
      <c r="M344" s="982"/>
    </row>
    <row r="345" spans="1:13" s="10" customFormat="1" ht="33" customHeight="1" x14ac:dyDescent="0.2">
      <c r="A345" s="66" t="s">
        <v>151</v>
      </c>
      <c r="B345" s="108" t="s">
        <v>509</v>
      </c>
      <c r="C345" s="108"/>
      <c r="D345" s="108"/>
      <c r="E345" s="109"/>
      <c r="F345" s="82">
        <v>240</v>
      </c>
      <c r="G345" s="29" t="s">
        <v>52</v>
      </c>
      <c r="H345" s="29" t="s">
        <v>56</v>
      </c>
      <c r="I345" s="2" t="s">
        <v>147</v>
      </c>
      <c r="J345" s="15">
        <f>'ведомст 7'!L508</f>
        <v>123.4</v>
      </c>
      <c r="K345" s="15">
        <f>'ведомст 7'!M508</f>
        <v>119.9</v>
      </c>
      <c r="L345" s="889">
        <f t="shared" si="79"/>
        <v>97.163695299837926</v>
      </c>
      <c r="M345" s="982"/>
    </row>
    <row r="346" spans="1:13" s="10" customFormat="1" ht="16.5" customHeight="1" x14ac:dyDescent="0.25">
      <c r="A346" s="93" t="s">
        <v>455</v>
      </c>
      <c r="B346" s="108" t="s">
        <v>509</v>
      </c>
      <c r="C346" s="108"/>
      <c r="D346" s="108"/>
      <c r="E346" s="109"/>
      <c r="F346" s="82">
        <v>800</v>
      </c>
      <c r="G346" s="207"/>
      <c r="H346" s="29"/>
      <c r="I346" s="2"/>
      <c r="J346" s="15">
        <f t="shared" ref="J346:K349" si="82">J347</f>
        <v>19.5</v>
      </c>
      <c r="K346" s="15">
        <f t="shared" si="82"/>
        <v>19.5</v>
      </c>
      <c r="L346" s="889">
        <f t="shared" si="79"/>
        <v>100</v>
      </c>
      <c r="M346" s="982"/>
    </row>
    <row r="347" spans="1:13" s="10" customFormat="1" ht="16.5" customHeight="1" x14ac:dyDescent="0.25">
      <c r="A347" s="93" t="s">
        <v>416</v>
      </c>
      <c r="B347" s="108" t="s">
        <v>509</v>
      </c>
      <c r="C347" s="108"/>
      <c r="D347" s="108"/>
      <c r="E347" s="109"/>
      <c r="F347" s="82">
        <v>850</v>
      </c>
      <c r="G347" s="207"/>
      <c r="H347" s="29"/>
      <c r="I347" s="2"/>
      <c r="J347" s="15">
        <f t="shared" si="82"/>
        <v>19.5</v>
      </c>
      <c r="K347" s="15">
        <f t="shared" si="82"/>
        <v>19.5</v>
      </c>
      <c r="L347" s="889">
        <f t="shared" si="79"/>
        <v>100</v>
      </c>
      <c r="M347" s="982"/>
    </row>
    <row r="348" spans="1:13" s="10" customFormat="1" ht="33" customHeight="1" x14ac:dyDescent="0.2">
      <c r="A348" s="66" t="s">
        <v>161</v>
      </c>
      <c r="B348" s="108" t="s">
        <v>509</v>
      </c>
      <c r="C348" s="108"/>
      <c r="D348" s="108"/>
      <c r="E348" s="109"/>
      <c r="F348" s="82">
        <v>850</v>
      </c>
      <c r="G348" s="29" t="s">
        <v>52</v>
      </c>
      <c r="H348" s="29"/>
      <c r="I348" s="2"/>
      <c r="J348" s="15">
        <f t="shared" si="82"/>
        <v>19.5</v>
      </c>
      <c r="K348" s="15">
        <f t="shared" si="82"/>
        <v>19.5</v>
      </c>
      <c r="L348" s="889">
        <f t="shared" si="79"/>
        <v>100</v>
      </c>
      <c r="M348" s="982"/>
    </row>
    <row r="349" spans="1:13" s="10" customFormat="1" ht="59.25" customHeight="1" x14ac:dyDescent="0.2">
      <c r="A349" s="66" t="s">
        <v>87</v>
      </c>
      <c r="B349" s="108" t="s">
        <v>509</v>
      </c>
      <c r="C349" s="108"/>
      <c r="D349" s="108"/>
      <c r="E349" s="109"/>
      <c r="F349" s="82">
        <v>850</v>
      </c>
      <c r="G349" s="29" t="s">
        <v>52</v>
      </c>
      <c r="H349" s="29" t="s">
        <v>56</v>
      </c>
      <c r="I349" s="2"/>
      <c r="J349" s="15">
        <f t="shared" si="82"/>
        <v>19.5</v>
      </c>
      <c r="K349" s="15">
        <f t="shared" si="82"/>
        <v>19.5</v>
      </c>
      <c r="L349" s="889">
        <f t="shared" si="79"/>
        <v>100</v>
      </c>
      <c r="M349" s="982"/>
    </row>
    <row r="350" spans="1:13" s="10" customFormat="1" ht="33" customHeight="1" x14ac:dyDescent="0.2">
      <c r="A350" s="66" t="s">
        <v>151</v>
      </c>
      <c r="B350" s="108" t="s">
        <v>509</v>
      </c>
      <c r="C350" s="108"/>
      <c r="D350" s="108"/>
      <c r="E350" s="109"/>
      <c r="F350" s="82">
        <v>850</v>
      </c>
      <c r="G350" s="29" t="s">
        <v>52</v>
      </c>
      <c r="H350" s="29" t="s">
        <v>56</v>
      </c>
      <c r="I350" s="2" t="s">
        <v>147</v>
      </c>
      <c r="J350" s="15">
        <f>'ведомст 7'!L511</f>
        <v>19.5</v>
      </c>
      <c r="K350" s="15">
        <f>'ведомст 7'!M511</f>
        <v>19.5</v>
      </c>
      <c r="L350" s="889">
        <f t="shared" si="79"/>
        <v>100</v>
      </c>
      <c r="M350" s="982"/>
    </row>
    <row r="351" spans="1:13" s="10" customFormat="1" ht="75" customHeight="1" x14ac:dyDescent="0.2">
      <c r="A351" s="66" t="s">
        <v>596</v>
      </c>
      <c r="B351" s="387" t="s">
        <v>598</v>
      </c>
      <c r="C351" s="387"/>
      <c r="D351" s="387"/>
      <c r="E351" s="388"/>
      <c r="F351" s="82"/>
      <c r="G351" s="29"/>
      <c r="H351" s="29"/>
      <c r="I351" s="2"/>
      <c r="J351" s="15">
        <f t="shared" ref="J351:K356" si="83">J352</f>
        <v>4</v>
      </c>
      <c r="K351" s="15">
        <f t="shared" si="83"/>
        <v>4</v>
      </c>
      <c r="L351" s="889">
        <f t="shared" si="79"/>
        <v>100</v>
      </c>
      <c r="M351" s="390"/>
    </row>
    <row r="352" spans="1:13" s="10" customFormat="1" ht="33" customHeight="1" x14ac:dyDescent="0.2">
      <c r="A352" s="208" t="s">
        <v>155</v>
      </c>
      <c r="B352" s="387" t="s">
        <v>599</v>
      </c>
      <c r="C352" s="387"/>
      <c r="D352" s="387"/>
      <c r="E352" s="388"/>
      <c r="F352" s="82"/>
      <c r="G352" s="29"/>
      <c r="H352" s="29"/>
      <c r="I352" s="2"/>
      <c r="J352" s="15">
        <f t="shared" si="83"/>
        <v>4</v>
      </c>
      <c r="K352" s="15">
        <f t="shared" si="83"/>
        <v>4</v>
      </c>
      <c r="L352" s="889">
        <f t="shared" si="79"/>
        <v>100</v>
      </c>
      <c r="M352" s="390"/>
    </row>
    <row r="353" spans="1:13" s="10" customFormat="1" ht="51" customHeight="1" x14ac:dyDescent="0.25">
      <c r="A353" s="92" t="s">
        <v>408</v>
      </c>
      <c r="B353" s="387" t="s">
        <v>599</v>
      </c>
      <c r="C353" s="387"/>
      <c r="D353" s="387"/>
      <c r="E353" s="388"/>
      <c r="F353" s="82">
        <v>200</v>
      </c>
      <c r="G353" s="29"/>
      <c r="H353" s="29"/>
      <c r="I353" s="2"/>
      <c r="J353" s="15">
        <f t="shared" si="83"/>
        <v>4</v>
      </c>
      <c r="K353" s="15">
        <f t="shared" si="83"/>
        <v>4</v>
      </c>
      <c r="L353" s="889">
        <f t="shared" si="79"/>
        <v>100</v>
      </c>
      <c r="M353" s="390"/>
    </row>
    <row r="354" spans="1:13" s="10" customFormat="1" ht="53.25" customHeight="1" x14ac:dyDescent="0.25">
      <c r="A354" s="92" t="s">
        <v>409</v>
      </c>
      <c r="B354" s="387" t="s">
        <v>599</v>
      </c>
      <c r="C354" s="387"/>
      <c r="D354" s="387"/>
      <c r="E354" s="388"/>
      <c r="F354" s="82">
        <v>240</v>
      </c>
      <c r="G354" s="29"/>
      <c r="H354" s="29"/>
      <c r="I354" s="2"/>
      <c r="J354" s="15">
        <f t="shared" si="83"/>
        <v>4</v>
      </c>
      <c r="K354" s="15">
        <f t="shared" si="83"/>
        <v>4</v>
      </c>
      <c r="L354" s="889">
        <f t="shared" si="79"/>
        <v>100</v>
      </c>
      <c r="M354" s="390"/>
    </row>
    <row r="355" spans="1:13" s="10" customFormat="1" ht="37.5" customHeight="1" x14ac:dyDescent="0.2">
      <c r="A355" s="66" t="s">
        <v>161</v>
      </c>
      <c r="B355" s="387" t="s">
        <v>599</v>
      </c>
      <c r="C355" s="387"/>
      <c r="D355" s="387"/>
      <c r="E355" s="388"/>
      <c r="F355" s="82">
        <v>240</v>
      </c>
      <c r="G355" s="29" t="s">
        <v>52</v>
      </c>
      <c r="H355" s="29"/>
      <c r="I355" s="2"/>
      <c r="J355" s="15">
        <f t="shared" si="83"/>
        <v>4</v>
      </c>
      <c r="K355" s="15">
        <f t="shared" si="83"/>
        <v>4</v>
      </c>
      <c r="L355" s="889">
        <f t="shared" si="79"/>
        <v>100</v>
      </c>
      <c r="M355" s="390"/>
    </row>
    <row r="356" spans="1:13" s="10" customFormat="1" ht="57" customHeight="1" x14ac:dyDescent="0.2">
      <c r="A356" s="66" t="s">
        <v>87</v>
      </c>
      <c r="B356" s="387" t="s">
        <v>599</v>
      </c>
      <c r="C356" s="387"/>
      <c r="D356" s="387"/>
      <c r="E356" s="388"/>
      <c r="F356" s="82">
        <v>240</v>
      </c>
      <c r="G356" s="29" t="s">
        <v>52</v>
      </c>
      <c r="H356" s="29" t="s">
        <v>56</v>
      </c>
      <c r="I356" s="2"/>
      <c r="J356" s="15">
        <f t="shared" si="83"/>
        <v>4</v>
      </c>
      <c r="K356" s="15">
        <f t="shared" si="83"/>
        <v>4</v>
      </c>
      <c r="L356" s="889">
        <f t="shared" si="79"/>
        <v>100</v>
      </c>
      <c r="M356" s="390"/>
    </row>
    <row r="357" spans="1:13" s="10" customFormat="1" ht="44.25" customHeight="1" x14ac:dyDescent="0.2">
      <c r="A357" s="66" t="s">
        <v>151</v>
      </c>
      <c r="B357" s="387" t="s">
        <v>599</v>
      </c>
      <c r="C357" s="387"/>
      <c r="D357" s="387"/>
      <c r="E357" s="388"/>
      <c r="F357" s="82">
        <v>240</v>
      </c>
      <c r="G357" s="29" t="s">
        <v>52</v>
      </c>
      <c r="H357" s="29" t="s">
        <v>56</v>
      </c>
      <c r="I357" s="2" t="s">
        <v>147</v>
      </c>
      <c r="J357" s="15">
        <f>'ведомст 7'!L517</f>
        <v>4</v>
      </c>
      <c r="K357" s="15">
        <f>'ведомст 7'!M517</f>
        <v>4</v>
      </c>
      <c r="L357" s="889">
        <f t="shared" si="79"/>
        <v>100</v>
      </c>
      <c r="M357" s="390"/>
    </row>
    <row r="358" spans="1:13" s="10" customFormat="1" ht="50.25" customHeight="1" x14ac:dyDescent="0.25">
      <c r="A358" s="5" t="s">
        <v>730</v>
      </c>
      <c r="B358" s="893" t="s">
        <v>729</v>
      </c>
      <c r="C358" s="894"/>
      <c r="D358" s="894"/>
      <c r="E358" s="895"/>
      <c r="F358" s="82"/>
      <c r="G358" s="29"/>
      <c r="H358" s="29"/>
      <c r="I358" s="2"/>
      <c r="J358" s="15">
        <f>J359</f>
        <v>18</v>
      </c>
      <c r="K358" s="15">
        <f t="shared" ref="K358" si="84">K359</f>
        <v>8.9</v>
      </c>
      <c r="L358" s="889">
        <f t="shared" si="79"/>
        <v>49.444444444444443</v>
      </c>
      <c r="M358" s="645"/>
    </row>
    <row r="359" spans="1:13" s="10" customFormat="1" ht="44.25" customHeight="1" x14ac:dyDescent="0.25">
      <c r="A359" s="92" t="s">
        <v>408</v>
      </c>
      <c r="B359" s="893" t="s">
        <v>729</v>
      </c>
      <c r="C359" s="894"/>
      <c r="D359" s="894"/>
      <c r="E359" s="895"/>
      <c r="F359" s="82">
        <v>200</v>
      </c>
      <c r="G359" s="29"/>
      <c r="H359" s="29"/>
      <c r="I359" s="2"/>
      <c r="J359" s="15">
        <f>J360</f>
        <v>18</v>
      </c>
      <c r="K359" s="15">
        <f t="shared" ref="K359" si="85">K360</f>
        <v>8.9</v>
      </c>
      <c r="L359" s="889">
        <f t="shared" si="79"/>
        <v>49.444444444444443</v>
      </c>
      <c r="M359" s="645"/>
    </row>
    <row r="360" spans="1:13" s="10" customFormat="1" ht="44.25" customHeight="1" x14ac:dyDescent="0.25">
      <c r="A360" s="92" t="s">
        <v>409</v>
      </c>
      <c r="B360" s="893" t="s">
        <v>729</v>
      </c>
      <c r="C360" s="894"/>
      <c r="D360" s="894"/>
      <c r="E360" s="895"/>
      <c r="F360" s="82">
        <v>240</v>
      </c>
      <c r="G360" s="29"/>
      <c r="H360" s="29"/>
      <c r="I360" s="2"/>
      <c r="J360" s="15">
        <f>J361</f>
        <v>18</v>
      </c>
      <c r="K360" s="15">
        <f t="shared" ref="K360" si="86">K361</f>
        <v>8.9</v>
      </c>
      <c r="L360" s="889">
        <f t="shared" si="79"/>
        <v>49.444444444444443</v>
      </c>
      <c r="M360" s="645"/>
    </row>
    <row r="361" spans="1:13" s="10" customFormat="1" ht="44.25" customHeight="1" x14ac:dyDescent="0.25">
      <c r="A361" s="66" t="s">
        <v>161</v>
      </c>
      <c r="B361" s="893" t="s">
        <v>729</v>
      </c>
      <c r="C361" s="894"/>
      <c r="D361" s="894"/>
      <c r="E361" s="895"/>
      <c r="F361" s="82">
        <v>240</v>
      </c>
      <c r="G361" s="29" t="s">
        <v>52</v>
      </c>
      <c r="H361" s="29"/>
      <c r="I361" s="2"/>
      <c r="J361" s="15">
        <f>J362</f>
        <v>18</v>
      </c>
      <c r="K361" s="15">
        <f t="shared" ref="K361" si="87">K362</f>
        <v>8.9</v>
      </c>
      <c r="L361" s="889">
        <f t="shared" si="79"/>
        <v>49.444444444444443</v>
      </c>
      <c r="M361" s="645"/>
    </row>
    <row r="362" spans="1:13" s="10" customFormat="1" ht="49.5" customHeight="1" x14ac:dyDescent="0.25">
      <c r="A362" s="66" t="s">
        <v>87</v>
      </c>
      <c r="B362" s="893" t="s">
        <v>729</v>
      </c>
      <c r="C362" s="894"/>
      <c r="D362" s="894"/>
      <c r="E362" s="895"/>
      <c r="F362" s="82">
        <v>240</v>
      </c>
      <c r="G362" s="29" t="s">
        <v>52</v>
      </c>
      <c r="H362" s="29" t="s">
        <v>42</v>
      </c>
      <c r="I362" s="2"/>
      <c r="J362" s="15">
        <f>J363</f>
        <v>18</v>
      </c>
      <c r="K362" s="15">
        <f t="shared" ref="K362" si="88">K363</f>
        <v>8.9</v>
      </c>
      <c r="L362" s="889">
        <f t="shared" si="79"/>
        <v>49.444444444444443</v>
      </c>
      <c r="M362" s="645"/>
    </row>
    <row r="363" spans="1:13" s="10" customFormat="1" ht="44.25" customHeight="1" x14ac:dyDescent="0.25">
      <c r="A363" s="66" t="s">
        <v>151</v>
      </c>
      <c r="B363" s="893" t="s">
        <v>729</v>
      </c>
      <c r="C363" s="894"/>
      <c r="D363" s="894"/>
      <c r="E363" s="895"/>
      <c r="F363" s="82">
        <v>240</v>
      </c>
      <c r="G363" s="29" t="s">
        <v>52</v>
      </c>
      <c r="H363" s="29" t="s">
        <v>42</v>
      </c>
      <c r="I363" s="2" t="s">
        <v>147</v>
      </c>
      <c r="J363" s="15">
        <f>'ведомст 7'!L520</f>
        <v>18</v>
      </c>
      <c r="K363" s="15">
        <f>'ведомст 7'!M520</f>
        <v>8.9</v>
      </c>
      <c r="L363" s="889">
        <f t="shared" si="79"/>
        <v>49.444444444444443</v>
      </c>
      <c r="M363" s="645"/>
    </row>
    <row r="364" spans="1:13" s="10" customFormat="1" ht="44.25" hidden="1" customHeight="1" x14ac:dyDescent="0.25">
      <c r="A364" s="66"/>
      <c r="B364" s="893"/>
      <c r="C364" s="894"/>
      <c r="D364" s="894"/>
      <c r="E364" s="895"/>
      <c r="F364" s="82"/>
      <c r="G364" s="29"/>
      <c r="H364" s="29"/>
      <c r="I364" s="2"/>
      <c r="J364" s="15"/>
      <c r="K364" s="15"/>
      <c r="L364" s="889" t="e">
        <f t="shared" si="79"/>
        <v>#DIV/0!</v>
      </c>
      <c r="M364" s="645"/>
    </row>
    <row r="365" spans="1:13" s="10" customFormat="1" ht="94.5" customHeight="1" x14ac:dyDescent="0.25">
      <c r="A365" s="144" t="s">
        <v>628</v>
      </c>
      <c r="B365" s="911" t="s">
        <v>66</v>
      </c>
      <c r="C365" s="912"/>
      <c r="D365" s="912"/>
      <c r="E365" s="913"/>
      <c r="F365" s="82"/>
      <c r="G365" s="24"/>
      <c r="H365" s="29"/>
      <c r="I365" s="2"/>
      <c r="J365" s="48">
        <f t="shared" ref="J365:K366" si="89">J366</f>
        <v>714</v>
      </c>
      <c r="K365" s="48">
        <f t="shared" si="89"/>
        <v>465</v>
      </c>
      <c r="L365" s="889">
        <f t="shared" si="79"/>
        <v>65.12605042016807</v>
      </c>
      <c r="M365" s="505"/>
    </row>
    <row r="366" spans="1:13" s="10" customFormat="1" ht="30" x14ac:dyDescent="0.2">
      <c r="A366" s="197" t="s">
        <v>184</v>
      </c>
      <c r="B366" s="902" t="s">
        <v>207</v>
      </c>
      <c r="C366" s="903"/>
      <c r="D366" s="903"/>
      <c r="E366" s="904"/>
      <c r="F366" s="82"/>
      <c r="G366" s="2"/>
      <c r="H366" s="2"/>
      <c r="I366" s="2"/>
      <c r="J366" s="15">
        <f t="shared" si="89"/>
        <v>714</v>
      </c>
      <c r="K366" s="15">
        <f t="shared" si="89"/>
        <v>465</v>
      </c>
      <c r="L366" s="889">
        <f t="shared" si="79"/>
        <v>65.12605042016807</v>
      </c>
      <c r="M366" s="390"/>
    </row>
    <row r="367" spans="1:13" s="10" customFormat="1" ht="45.75" customHeight="1" x14ac:dyDescent="0.2">
      <c r="A367" s="197" t="s">
        <v>185</v>
      </c>
      <c r="B367" s="902" t="s">
        <v>208</v>
      </c>
      <c r="C367" s="903"/>
      <c r="D367" s="903"/>
      <c r="E367" s="904"/>
      <c r="F367" s="82"/>
      <c r="G367" s="2"/>
      <c r="H367" s="2"/>
      <c r="I367" s="2"/>
      <c r="J367" s="15">
        <f>J368+J374+J380</f>
        <v>714</v>
      </c>
      <c r="K367" s="15">
        <f>K368+K374+K380</f>
        <v>465</v>
      </c>
      <c r="L367" s="889">
        <f t="shared" si="79"/>
        <v>65.12605042016807</v>
      </c>
      <c r="M367" s="64"/>
    </row>
    <row r="368" spans="1:13" s="10" customFormat="1" ht="73.5" customHeight="1" x14ac:dyDescent="0.25">
      <c r="A368" s="655" t="s">
        <v>732</v>
      </c>
      <c r="B368" s="903" t="s">
        <v>209</v>
      </c>
      <c r="C368" s="903"/>
      <c r="D368" s="903"/>
      <c r="E368" s="904"/>
      <c r="F368" s="82"/>
      <c r="G368" s="2"/>
      <c r="H368" s="26"/>
      <c r="I368" s="26"/>
      <c r="J368" s="15">
        <f t="shared" ref="J368:K372" si="90">J369</f>
        <v>188.5</v>
      </c>
      <c r="K368" s="15">
        <f t="shared" si="90"/>
        <v>127</v>
      </c>
      <c r="L368" s="889">
        <f t="shared" si="79"/>
        <v>67.374005305039788</v>
      </c>
      <c r="M368" s="64"/>
    </row>
    <row r="369" spans="1:13" s="10" customFormat="1" ht="30" x14ac:dyDescent="0.25">
      <c r="A369" s="210" t="s">
        <v>432</v>
      </c>
      <c r="B369" s="903" t="s">
        <v>209</v>
      </c>
      <c r="C369" s="903"/>
      <c r="D369" s="903"/>
      <c r="E369" s="904"/>
      <c r="F369" s="82">
        <v>300</v>
      </c>
      <c r="G369" s="2"/>
      <c r="H369" s="26"/>
      <c r="I369" s="26"/>
      <c r="J369" s="15">
        <f t="shared" si="90"/>
        <v>188.5</v>
      </c>
      <c r="K369" s="15">
        <f t="shared" si="90"/>
        <v>127</v>
      </c>
      <c r="L369" s="889">
        <f t="shared" si="79"/>
        <v>67.374005305039788</v>
      </c>
      <c r="M369" s="64"/>
    </row>
    <row r="370" spans="1:13" s="10" customFormat="1" x14ac:dyDescent="0.25">
      <c r="A370" s="93" t="s">
        <v>259</v>
      </c>
      <c r="B370" s="903" t="s">
        <v>209</v>
      </c>
      <c r="C370" s="903"/>
      <c r="D370" s="903"/>
      <c r="E370" s="904"/>
      <c r="F370" s="82">
        <v>360</v>
      </c>
      <c r="G370" s="2"/>
      <c r="H370" s="26"/>
      <c r="I370" s="26"/>
      <c r="J370" s="15">
        <f t="shared" si="90"/>
        <v>188.5</v>
      </c>
      <c r="K370" s="15">
        <f t="shared" si="90"/>
        <v>127</v>
      </c>
      <c r="L370" s="889">
        <f t="shared" si="79"/>
        <v>67.374005305039788</v>
      </c>
      <c r="M370" s="64"/>
    </row>
    <row r="371" spans="1:13" s="10" customFormat="1" x14ac:dyDescent="0.25">
      <c r="A371" s="66" t="s">
        <v>54</v>
      </c>
      <c r="B371" s="903" t="s">
        <v>209</v>
      </c>
      <c r="C371" s="903"/>
      <c r="D371" s="903"/>
      <c r="E371" s="904"/>
      <c r="F371" s="82">
        <v>360</v>
      </c>
      <c r="G371" s="2" t="s">
        <v>38</v>
      </c>
      <c r="H371" s="26"/>
      <c r="I371" s="26"/>
      <c r="J371" s="15">
        <f t="shared" si="90"/>
        <v>188.5</v>
      </c>
      <c r="K371" s="15">
        <f t="shared" si="90"/>
        <v>127</v>
      </c>
      <c r="L371" s="889">
        <f t="shared" si="79"/>
        <v>67.374005305039788</v>
      </c>
      <c r="M371" s="64"/>
    </row>
    <row r="372" spans="1:13" s="10" customFormat="1" x14ac:dyDescent="0.2">
      <c r="A372" s="66" t="s">
        <v>55</v>
      </c>
      <c r="B372" s="903" t="s">
        <v>209</v>
      </c>
      <c r="C372" s="903"/>
      <c r="D372" s="903"/>
      <c r="E372" s="904"/>
      <c r="F372" s="82">
        <v>360</v>
      </c>
      <c r="G372" s="2" t="s">
        <v>38</v>
      </c>
      <c r="H372" s="2" t="s">
        <v>46</v>
      </c>
      <c r="I372" s="2"/>
      <c r="J372" s="15">
        <f t="shared" si="90"/>
        <v>188.5</v>
      </c>
      <c r="K372" s="15">
        <f t="shared" si="90"/>
        <v>127</v>
      </c>
      <c r="L372" s="889">
        <f t="shared" si="79"/>
        <v>67.374005305039788</v>
      </c>
      <c r="M372" s="64"/>
    </row>
    <row r="373" spans="1:13" s="10" customFormat="1" ht="30" x14ac:dyDescent="0.2">
      <c r="A373" s="66" t="s">
        <v>142</v>
      </c>
      <c r="B373" s="903" t="s">
        <v>209</v>
      </c>
      <c r="C373" s="903"/>
      <c r="D373" s="903"/>
      <c r="E373" s="904"/>
      <c r="F373" s="82">
        <v>360</v>
      </c>
      <c r="G373" s="2" t="s">
        <v>38</v>
      </c>
      <c r="H373" s="2" t="s">
        <v>46</v>
      </c>
      <c r="I373" s="2" t="s">
        <v>23</v>
      </c>
      <c r="J373" s="15">
        <f>'ведомст 7'!L249</f>
        <v>188.5</v>
      </c>
      <c r="K373" s="15">
        <f>'ведомст 7'!M249</f>
        <v>127</v>
      </c>
      <c r="L373" s="889">
        <f t="shared" si="79"/>
        <v>67.374005305039788</v>
      </c>
      <c r="M373" s="64"/>
    </row>
    <row r="374" spans="1:13" s="10" customFormat="1" ht="48.75" customHeight="1" x14ac:dyDescent="0.2">
      <c r="A374" s="655" t="s">
        <v>733</v>
      </c>
      <c r="B374" s="903" t="s">
        <v>210</v>
      </c>
      <c r="C374" s="903"/>
      <c r="D374" s="903"/>
      <c r="E374" s="904"/>
      <c r="F374" s="82"/>
      <c r="G374" s="2"/>
      <c r="H374" s="2"/>
      <c r="I374" s="2"/>
      <c r="J374" s="15">
        <f t="shared" ref="J374:K376" si="91">J375</f>
        <v>271.5</v>
      </c>
      <c r="K374" s="15">
        <f t="shared" si="91"/>
        <v>170</v>
      </c>
      <c r="L374" s="889">
        <f t="shared" si="79"/>
        <v>62.615101289134437</v>
      </c>
      <c r="M374" s="982"/>
    </row>
    <row r="375" spans="1:13" s="10" customFormat="1" ht="30" x14ac:dyDescent="0.25">
      <c r="A375" s="210" t="s">
        <v>432</v>
      </c>
      <c r="B375" s="903" t="s">
        <v>210</v>
      </c>
      <c r="C375" s="903"/>
      <c r="D375" s="903"/>
      <c r="E375" s="904"/>
      <c r="F375" s="82">
        <v>300</v>
      </c>
      <c r="G375" s="2"/>
      <c r="H375" s="2"/>
      <c r="I375" s="2"/>
      <c r="J375" s="15">
        <f t="shared" si="91"/>
        <v>271.5</v>
      </c>
      <c r="K375" s="15">
        <f t="shared" si="91"/>
        <v>170</v>
      </c>
      <c r="L375" s="889">
        <f t="shared" si="79"/>
        <v>62.615101289134437</v>
      </c>
      <c r="M375" s="982"/>
    </row>
    <row r="376" spans="1:13" s="10" customFormat="1" ht="30" x14ac:dyDescent="0.25">
      <c r="A376" s="93" t="s">
        <v>112</v>
      </c>
      <c r="B376" s="903" t="s">
        <v>210</v>
      </c>
      <c r="C376" s="903"/>
      <c r="D376" s="903"/>
      <c r="E376" s="904"/>
      <c r="F376" s="82">
        <v>330</v>
      </c>
      <c r="G376" s="2"/>
      <c r="H376" s="2"/>
      <c r="I376" s="2"/>
      <c r="J376" s="15">
        <f t="shared" si="91"/>
        <v>271.5</v>
      </c>
      <c r="K376" s="15">
        <f t="shared" si="91"/>
        <v>170</v>
      </c>
      <c r="L376" s="889">
        <f t="shared" si="79"/>
        <v>62.615101289134437</v>
      </c>
      <c r="M376" s="982"/>
    </row>
    <row r="377" spans="1:13" s="10" customFormat="1" x14ac:dyDescent="0.25">
      <c r="A377" s="66" t="s">
        <v>54</v>
      </c>
      <c r="B377" s="903" t="s">
        <v>210</v>
      </c>
      <c r="C377" s="903"/>
      <c r="D377" s="903"/>
      <c r="E377" s="904"/>
      <c r="F377" s="82">
        <v>330</v>
      </c>
      <c r="G377" s="2" t="s">
        <v>38</v>
      </c>
      <c r="H377" s="26"/>
      <c r="I377" s="26"/>
      <c r="J377" s="15">
        <f>J378</f>
        <v>271.5</v>
      </c>
      <c r="K377" s="15">
        <f t="shared" ref="K377:K378" si="92">K378</f>
        <v>170</v>
      </c>
      <c r="L377" s="889">
        <f t="shared" si="79"/>
        <v>62.615101289134437</v>
      </c>
      <c r="M377" s="982"/>
    </row>
    <row r="378" spans="1:13" s="10" customFormat="1" x14ac:dyDescent="0.2">
      <c r="A378" s="66" t="s">
        <v>55</v>
      </c>
      <c r="B378" s="903" t="s">
        <v>210</v>
      </c>
      <c r="C378" s="903"/>
      <c r="D378" s="903"/>
      <c r="E378" s="904"/>
      <c r="F378" s="82">
        <v>330</v>
      </c>
      <c r="G378" s="2" t="s">
        <v>38</v>
      </c>
      <c r="H378" s="2" t="s">
        <v>46</v>
      </c>
      <c r="I378" s="2"/>
      <c r="J378" s="15">
        <f>J379</f>
        <v>271.5</v>
      </c>
      <c r="K378" s="15">
        <f t="shared" si="92"/>
        <v>170</v>
      </c>
      <c r="L378" s="889">
        <f t="shared" si="79"/>
        <v>62.615101289134437</v>
      </c>
      <c r="M378" s="982"/>
    </row>
    <row r="379" spans="1:13" s="10" customFormat="1" ht="30" x14ac:dyDescent="0.2">
      <c r="A379" s="66" t="s">
        <v>103</v>
      </c>
      <c r="B379" s="903" t="s">
        <v>210</v>
      </c>
      <c r="C379" s="903"/>
      <c r="D379" s="903"/>
      <c r="E379" s="904"/>
      <c r="F379" s="82">
        <v>330</v>
      </c>
      <c r="G379" s="2" t="s">
        <v>38</v>
      </c>
      <c r="H379" s="2" t="s">
        <v>46</v>
      </c>
      <c r="I379" s="2">
        <v>900</v>
      </c>
      <c r="J379" s="15">
        <f>'ведомст 7'!L252</f>
        <v>271.5</v>
      </c>
      <c r="K379" s="15">
        <f>'ведомст 7'!M252</f>
        <v>170</v>
      </c>
      <c r="L379" s="889">
        <f t="shared" si="79"/>
        <v>62.615101289134437</v>
      </c>
      <c r="M379" s="982"/>
    </row>
    <row r="380" spans="1:13" s="10" customFormat="1" ht="51" customHeight="1" x14ac:dyDescent="0.2">
      <c r="A380" s="655" t="s">
        <v>734</v>
      </c>
      <c r="B380" s="903" t="s">
        <v>211</v>
      </c>
      <c r="C380" s="903"/>
      <c r="D380" s="903"/>
      <c r="E380" s="904"/>
      <c r="F380" s="82"/>
      <c r="G380" s="2"/>
      <c r="H380" s="2"/>
      <c r="I380" s="2"/>
      <c r="J380" s="15">
        <f t="shared" ref="J380:K382" si="93">J381</f>
        <v>253.99999999999994</v>
      </c>
      <c r="K380" s="15">
        <f t="shared" si="93"/>
        <v>168</v>
      </c>
      <c r="L380" s="889">
        <f t="shared" si="79"/>
        <v>66.141732283464577</v>
      </c>
      <c r="M380" s="64"/>
    </row>
    <row r="381" spans="1:13" s="10" customFormat="1" ht="30" x14ac:dyDescent="0.25">
      <c r="A381" s="210" t="s">
        <v>426</v>
      </c>
      <c r="B381" s="903" t="s">
        <v>211</v>
      </c>
      <c r="C381" s="903"/>
      <c r="D381" s="903"/>
      <c r="E381" s="904"/>
      <c r="F381" s="82">
        <v>300</v>
      </c>
      <c r="G381" s="2"/>
      <c r="H381" s="2"/>
      <c r="I381" s="2"/>
      <c r="J381" s="15">
        <f t="shared" si="93"/>
        <v>253.99999999999994</v>
      </c>
      <c r="K381" s="15">
        <f t="shared" si="93"/>
        <v>168</v>
      </c>
      <c r="L381" s="889">
        <f t="shared" si="79"/>
        <v>66.141732283464577</v>
      </c>
      <c r="M381" s="64"/>
    </row>
    <row r="382" spans="1:13" s="10" customFormat="1" ht="30" x14ac:dyDescent="0.25">
      <c r="A382" s="93" t="s">
        <v>112</v>
      </c>
      <c r="B382" s="903" t="s">
        <v>211</v>
      </c>
      <c r="C382" s="903"/>
      <c r="D382" s="903"/>
      <c r="E382" s="904"/>
      <c r="F382" s="82">
        <v>330</v>
      </c>
      <c r="G382" s="2"/>
      <c r="H382" s="2"/>
      <c r="I382" s="2"/>
      <c r="J382" s="15">
        <f t="shared" si="93"/>
        <v>253.99999999999994</v>
      </c>
      <c r="K382" s="15">
        <f t="shared" si="93"/>
        <v>168</v>
      </c>
      <c r="L382" s="889">
        <f t="shared" si="79"/>
        <v>66.141732283464577</v>
      </c>
      <c r="M382" s="64"/>
    </row>
    <row r="383" spans="1:13" s="10" customFormat="1" x14ac:dyDescent="0.25">
      <c r="A383" s="66" t="s">
        <v>54</v>
      </c>
      <c r="B383" s="903" t="s">
        <v>211</v>
      </c>
      <c r="C383" s="903"/>
      <c r="D383" s="903"/>
      <c r="E383" s="904"/>
      <c r="F383" s="82">
        <v>330</v>
      </c>
      <c r="G383" s="2" t="s">
        <v>38</v>
      </c>
      <c r="H383" s="26"/>
      <c r="I383" s="26"/>
      <c r="J383" s="15">
        <f>J384</f>
        <v>253.99999999999994</v>
      </c>
      <c r="K383" s="15">
        <f t="shared" ref="K383:K384" si="94">K384</f>
        <v>168</v>
      </c>
      <c r="L383" s="889">
        <f t="shared" si="79"/>
        <v>66.141732283464577</v>
      </c>
      <c r="M383" s="64"/>
    </row>
    <row r="384" spans="1:13" s="10" customFormat="1" x14ac:dyDescent="0.2">
      <c r="A384" s="66" t="s">
        <v>55</v>
      </c>
      <c r="B384" s="903" t="s">
        <v>211</v>
      </c>
      <c r="C384" s="903"/>
      <c r="D384" s="903"/>
      <c r="E384" s="904"/>
      <c r="F384" s="82">
        <v>330</v>
      </c>
      <c r="G384" s="2" t="s">
        <v>38</v>
      </c>
      <c r="H384" s="2" t="s">
        <v>46</v>
      </c>
      <c r="I384" s="2"/>
      <c r="J384" s="15">
        <f>J385</f>
        <v>253.99999999999994</v>
      </c>
      <c r="K384" s="15">
        <f t="shared" si="94"/>
        <v>168</v>
      </c>
      <c r="L384" s="889">
        <f t="shared" si="79"/>
        <v>66.141732283464577</v>
      </c>
      <c r="M384" s="64"/>
    </row>
    <row r="385" spans="1:13" s="10" customFormat="1" ht="45" x14ac:dyDescent="0.2">
      <c r="A385" s="66" t="s">
        <v>659</v>
      </c>
      <c r="B385" s="903" t="s">
        <v>211</v>
      </c>
      <c r="C385" s="903"/>
      <c r="D385" s="903"/>
      <c r="E385" s="904"/>
      <c r="F385" s="82">
        <v>330</v>
      </c>
      <c r="G385" s="2" t="s">
        <v>38</v>
      </c>
      <c r="H385" s="2" t="s">
        <v>46</v>
      </c>
      <c r="I385" s="2">
        <v>900</v>
      </c>
      <c r="J385" s="15">
        <f>'ведомст 7'!L255</f>
        <v>253.99999999999994</v>
      </c>
      <c r="K385" s="15">
        <f>'ведомст 7'!M255</f>
        <v>168</v>
      </c>
      <c r="L385" s="889">
        <f t="shared" si="79"/>
        <v>66.141732283464577</v>
      </c>
      <c r="M385" s="64"/>
    </row>
    <row r="386" spans="1:13" s="10" customFormat="1" ht="43.5" customHeight="1" x14ac:dyDescent="0.25">
      <c r="A386" s="66" t="s">
        <v>295</v>
      </c>
      <c r="B386" s="905" t="s">
        <v>154</v>
      </c>
      <c r="C386" s="906"/>
      <c r="D386" s="906"/>
      <c r="E386" s="907"/>
      <c r="F386" s="84"/>
      <c r="G386" s="2"/>
      <c r="H386" s="2"/>
      <c r="I386" s="2"/>
      <c r="J386" s="41">
        <f>J387+J394+J401+J408+J415</f>
        <v>2093.7000000000003</v>
      </c>
      <c r="K386" s="41">
        <f>K387+K394+K401+K408+K415</f>
        <v>1964.8</v>
      </c>
      <c r="L386" s="889">
        <f t="shared" si="79"/>
        <v>93.843435067106057</v>
      </c>
      <c r="M386" s="754"/>
    </row>
    <row r="387" spans="1:13" s="10" customFormat="1" ht="43.5" customHeight="1" x14ac:dyDescent="0.2">
      <c r="A387" s="66" t="s">
        <v>533</v>
      </c>
      <c r="B387" s="905" t="s">
        <v>510</v>
      </c>
      <c r="C387" s="906"/>
      <c r="D387" s="102"/>
      <c r="E387" s="103"/>
      <c r="F387" s="84"/>
      <c r="G387" s="2"/>
      <c r="H387" s="2"/>
      <c r="I387" s="2"/>
      <c r="J387" s="15">
        <f t="shared" ref="J387:K392" si="95">J388</f>
        <v>100</v>
      </c>
      <c r="K387" s="15">
        <f t="shared" si="95"/>
        <v>100</v>
      </c>
      <c r="L387" s="889">
        <f t="shared" si="79"/>
        <v>100</v>
      </c>
      <c r="M387" s="64"/>
    </row>
    <row r="388" spans="1:13" s="10" customFormat="1" ht="21" customHeight="1" x14ac:dyDescent="0.2">
      <c r="A388" s="66" t="s">
        <v>94</v>
      </c>
      <c r="B388" s="905" t="s">
        <v>296</v>
      </c>
      <c r="C388" s="906"/>
      <c r="D388" s="906"/>
      <c r="E388" s="907"/>
      <c r="F388" s="84"/>
      <c r="G388" s="2"/>
      <c r="H388" s="2"/>
      <c r="I388" s="2"/>
      <c r="J388" s="15">
        <f t="shared" si="95"/>
        <v>100</v>
      </c>
      <c r="K388" s="15">
        <f t="shared" si="95"/>
        <v>100</v>
      </c>
      <c r="L388" s="889">
        <f t="shared" si="79"/>
        <v>100</v>
      </c>
      <c r="M388" s="64"/>
    </row>
    <row r="389" spans="1:13" s="10" customFormat="1" ht="31.5" customHeight="1" x14ac:dyDescent="0.25">
      <c r="A389" s="90" t="s">
        <v>408</v>
      </c>
      <c r="B389" s="905" t="s">
        <v>296</v>
      </c>
      <c r="C389" s="906"/>
      <c r="D389" s="906"/>
      <c r="E389" s="907"/>
      <c r="F389" s="84">
        <v>200</v>
      </c>
      <c r="G389" s="2"/>
      <c r="H389" s="2"/>
      <c r="I389" s="2"/>
      <c r="J389" s="15">
        <f t="shared" si="95"/>
        <v>100</v>
      </c>
      <c r="K389" s="15">
        <f t="shared" si="95"/>
        <v>100</v>
      </c>
      <c r="L389" s="889">
        <f t="shared" si="79"/>
        <v>100</v>
      </c>
      <c r="M389" s="64"/>
    </row>
    <row r="390" spans="1:13" s="10" customFormat="1" ht="33" customHeight="1" x14ac:dyDescent="0.25">
      <c r="A390" s="90" t="s">
        <v>409</v>
      </c>
      <c r="B390" s="905" t="s">
        <v>296</v>
      </c>
      <c r="C390" s="906"/>
      <c r="D390" s="906"/>
      <c r="E390" s="907"/>
      <c r="F390" s="84">
        <v>240</v>
      </c>
      <c r="G390" s="2"/>
      <c r="H390" s="2"/>
      <c r="I390" s="2"/>
      <c r="J390" s="15">
        <f t="shared" si="95"/>
        <v>100</v>
      </c>
      <c r="K390" s="15">
        <f t="shared" si="95"/>
        <v>100</v>
      </c>
      <c r="L390" s="889">
        <f t="shared" si="79"/>
        <v>100</v>
      </c>
      <c r="M390" s="64"/>
    </row>
    <row r="391" spans="1:13" s="10" customFormat="1" ht="19.5" customHeight="1" x14ac:dyDescent="0.2">
      <c r="A391" s="66" t="s">
        <v>33</v>
      </c>
      <c r="B391" s="905" t="s">
        <v>296</v>
      </c>
      <c r="C391" s="906"/>
      <c r="D391" s="906"/>
      <c r="E391" s="907"/>
      <c r="F391" s="84">
        <v>240</v>
      </c>
      <c r="G391" s="2" t="s">
        <v>34</v>
      </c>
      <c r="H391" s="2"/>
      <c r="I391" s="2"/>
      <c r="J391" s="15">
        <f t="shared" si="95"/>
        <v>100</v>
      </c>
      <c r="K391" s="15">
        <f t="shared" si="95"/>
        <v>100</v>
      </c>
      <c r="L391" s="889">
        <f t="shared" si="79"/>
        <v>100</v>
      </c>
      <c r="M391" s="64"/>
    </row>
    <row r="392" spans="1:13" s="10" customFormat="1" ht="23.25" customHeight="1" x14ac:dyDescent="0.2">
      <c r="A392" s="66" t="s">
        <v>50</v>
      </c>
      <c r="B392" s="905" t="s">
        <v>296</v>
      </c>
      <c r="C392" s="906"/>
      <c r="D392" s="906"/>
      <c r="E392" s="907"/>
      <c r="F392" s="84">
        <v>240</v>
      </c>
      <c r="G392" s="2" t="s">
        <v>34</v>
      </c>
      <c r="H392" s="2" t="s">
        <v>51</v>
      </c>
      <c r="I392" s="2"/>
      <c r="J392" s="15">
        <f t="shared" si="95"/>
        <v>100</v>
      </c>
      <c r="K392" s="15">
        <f t="shared" si="95"/>
        <v>100</v>
      </c>
      <c r="L392" s="889">
        <f t="shared" si="79"/>
        <v>100</v>
      </c>
      <c r="M392" s="64"/>
    </row>
    <row r="393" spans="1:13" s="10" customFormat="1" ht="26.25" customHeight="1" x14ac:dyDescent="0.2">
      <c r="A393" s="66" t="s">
        <v>659</v>
      </c>
      <c r="B393" s="905" t="s">
        <v>296</v>
      </c>
      <c r="C393" s="906"/>
      <c r="D393" s="906"/>
      <c r="E393" s="907"/>
      <c r="F393" s="84">
        <v>240</v>
      </c>
      <c r="G393" s="2" t="s">
        <v>34</v>
      </c>
      <c r="H393" s="2" t="s">
        <v>51</v>
      </c>
      <c r="I393" s="2" t="s">
        <v>23</v>
      </c>
      <c r="J393" s="15">
        <f>'ведомст 7'!L161</f>
        <v>100</v>
      </c>
      <c r="K393" s="15">
        <f>'ведомст 7'!M161</f>
        <v>100</v>
      </c>
      <c r="L393" s="889">
        <f t="shared" si="79"/>
        <v>100</v>
      </c>
      <c r="M393" s="64"/>
    </row>
    <row r="394" spans="1:13" s="10" customFormat="1" ht="29.25" customHeight="1" x14ac:dyDescent="0.2">
      <c r="A394" s="66" t="s">
        <v>534</v>
      </c>
      <c r="B394" s="905" t="s">
        <v>253</v>
      </c>
      <c r="C394" s="906"/>
      <c r="D394" s="102"/>
      <c r="E394" s="103"/>
      <c r="F394" s="84"/>
      <c r="G394" s="2"/>
      <c r="H394" s="2"/>
      <c r="I394" s="2"/>
      <c r="J394" s="15">
        <f t="shared" ref="J394:K399" si="96">J395</f>
        <v>7.8</v>
      </c>
      <c r="K394" s="15">
        <f t="shared" si="96"/>
        <v>7.8</v>
      </c>
      <c r="L394" s="889">
        <f t="shared" si="79"/>
        <v>100</v>
      </c>
      <c r="M394" s="64"/>
    </row>
    <row r="395" spans="1:13" s="10" customFormat="1" ht="29.25" customHeight="1" x14ac:dyDescent="0.2">
      <c r="A395" s="66" t="s">
        <v>94</v>
      </c>
      <c r="B395" s="905" t="s">
        <v>254</v>
      </c>
      <c r="C395" s="906"/>
      <c r="D395" s="906"/>
      <c r="E395" s="907"/>
      <c r="F395" s="84"/>
      <c r="G395" s="2"/>
      <c r="H395" s="2"/>
      <c r="I395" s="2"/>
      <c r="J395" s="15">
        <f t="shared" si="96"/>
        <v>7.8</v>
      </c>
      <c r="K395" s="15">
        <f t="shared" si="96"/>
        <v>7.8</v>
      </c>
      <c r="L395" s="889">
        <f t="shared" si="79"/>
        <v>100</v>
      </c>
      <c r="M395" s="64"/>
    </row>
    <row r="396" spans="1:13" s="10" customFormat="1" ht="29.25" customHeight="1" x14ac:dyDescent="0.25">
      <c r="A396" s="90" t="s">
        <v>408</v>
      </c>
      <c r="B396" s="905" t="s">
        <v>254</v>
      </c>
      <c r="C396" s="906"/>
      <c r="D396" s="906"/>
      <c r="E396" s="907"/>
      <c r="F396" s="84">
        <v>200</v>
      </c>
      <c r="G396" s="2"/>
      <c r="H396" s="2"/>
      <c r="I396" s="2"/>
      <c r="J396" s="15">
        <f t="shared" si="96"/>
        <v>7.8</v>
      </c>
      <c r="K396" s="15">
        <f t="shared" si="96"/>
        <v>7.8</v>
      </c>
      <c r="L396" s="889">
        <f t="shared" si="79"/>
        <v>100</v>
      </c>
      <c r="M396" s="64"/>
    </row>
    <row r="397" spans="1:13" s="10" customFormat="1" ht="29.25" customHeight="1" x14ac:dyDescent="0.25">
      <c r="A397" s="90" t="s">
        <v>409</v>
      </c>
      <c r="B397" s="905" t="s">
        <v>254</v>
      </c>
      <c r="C397" s="906"/>
      <c r="D397" s="906"/>
      <c r="E397" s="907"/>
      <c r="F397" s="84">
        <v>240</v>
      </c>
      <c r="G397" s="2"/>
      <c r="H397" s="2"/>
      <c r="I397" s="2"/>
      <c r="J397" s="15">
        <f t="shared" si="96"/>
        <v>7.8</v>
      </c>
      <c r="K397" s="15">
        <f t="shared" si="96"/>
        <v>7.8</v>
      </c>
      <c r="L397" s="889">
        <f t="shared" si="79"/>
        <v>100</v>
      </c>
      <c r="M397" s="64"/>
    </row>
    <row r="398" spans="1:13" s="10" customFormat="1" ht="29.25" customHeight="1" x14ac:dyDescent="0.2">
      <c r="A398" s="66" t="s">
        <v>33</v>
      </c>
      <c r="B398" s="905" t="s">
        <v>254</v>
      </c>
      <c r="C398" s="906"/>
      <c r="D398" s="906"/>
      <c r="E398" s="907"/>
      <c r="F398" s="84">
        <v>240</v>
      </c>
      <c r="G398" s="2" t="s">
        <v>34</v>
      </c>
      <c r="H398" s="2"/>
      <c r="I398" s="2"/>
      <c r="J398" s="15">
        <f t="shared" si="96"/>
        <v>7.8</v>
      </c>
      <c r="K398" s="15">
        <f t="shared" si="96"/>
        <v>7.8</v>
      </c>
      <c r="L398" s="889">
        <f t="shared" si="79"/>
        <v>100</v>
      </c>
      <c r="M398" s="64"/>
    </row>
    <row r="399" spans="1:13" s="10" customFormat="1" ht="29.25" customHeight="1" x14ac:dyDescent="0.2">
      <c r="A399" s="66" t="s">
        <v>50</v>
      </c>
      <c r="B399" s="905" t="s">
        <v>254</v>
      </c>
      <c r="C399" s="906"/>
      <c r="D399" s="906"/>
      <c r="E399" s="907"/>
      <c r="F399" s="84">
        <v>240</v>
      </c>
      <c r="G399" s="2" t="s">
        <v>34</v>
      </c>
      <c r="H399" s="2" t="s">
        <v>51</v>
      </c>
      <c r="I399" s="2"/>
      <c r="J399" s="15">
        <f t="shared" si="96"/>
        <v>7.8</v>
      </c>
      <c r="K399" s="15">
        <f t="shared" si="96"/>
        <v>7.8</v>
      </c>
      <c r="L399" s="889">
        <f t="shared" ref="L399:L462" si="97">K399/J399*100</f>
        <v>100</v>
      </c>
      <c r="M399" s="72"/>
    </row>
    <row r="400" spans="1:13" s="10" customFormat="1" ht="29.25" customHeight="1" x14ac:dyDescent="0.2">
      <c r="A400" s="66" t="s">
        <v>660</v>
      </c>
      <c r="B400" s="905" t="s">
        <v>254</v>
      </c>
      <c r="C400" s="906"/>
      <c r="D400" s="906"/>
      <c r="E400" s="907"/>
      <c r="F400" s="84">
        <v>240</v>
      </c>
      <c r="G400" s="2" t="s">
        <v>34</v>
      </c>
      <c r="H400" s="2" t="s">
        <v>51</v>
      </c>
      <c r="I400" s="2" t="s">
        <v>23</v>
      </c>
      <c r="J400" s="15">
        <f>'ведомст 7'!L166</f>
        <v>7.8</v>
      </c>
      <c r="K400" s="15">
        <f>'ведомст 7'!M166</f>
        <v>7.8</v>
      </c>
      <c r="L400" s="889">
        <f t="shared" si="97"/>
        <v>100</v>
      </c>
      <c r="M400" s="64"/>
    </row>
    <row r="401" spans="1:13" s="10" customFormat="1" ht="75" x14ac:dyDescent="0.25">
      <c r="A401" s="93" t="s">
        <v>535</v>
      </c>
      <c r="B401" s="905" t="s">
        <v>511</v>
      </c>
      <c r="C401" s="906"/>
      <c r="D401" s="102"/>
      <c r="E401" s="103"/>
      <c r="F401" s="84"/>
      <c r="G401" s="2"/>
      <c r="H401" s="2"/>
      <c r="I401" s="2"/>
      <c r="J401" s="15">
        <f t="shared" ref="J401:K406" si="98">J402</f>
        <v>91</v>
      </c>
      <c r="K401" s="15">
        <f t="shared" si="98"/>
        <v>91</v>
      </c>
      <c r="L401" s="889">
        <f t="shared" si="97"/>
        <v>100</v>
      </c>
      <c r="M401" s="64"/>
    </row>
    <row r="402" spans="1:13" s="10" customFormat="1" ht="29.25" customHeight="1" x14ac:dyDescent="0.2">
      <c r="A402" s="66" t="s">
        <v>94</v>
      </c>
      <c r="B402" s="905" t="s">
        <v>299</v>
      </c>
      <c r="C402" s="906"/>
      <c r="D402" s="906"/>
      <c r="E402" s="907"/>
      <c r="F402" s="84"/>
      <c r="G402" s="2"/>
      <c r="H402" s="2"/>
      <c r="I402" s="2"/>
      <c r="J402" s="15">
        <f t="shared" si="98"/>
        <v>91</v>
      </c>
      <c r="K402" s="15">
        <f t="shared" si="98"/>
        <v>91</v>
      </c>
      <c r="L402" s="889">
        <f t="shared" si="97"/>
        <v>100</v>
      </c>
      <c r="M402" s="64"/>
    </row>
    <row r="403" spans="1:13" s="10" customFormat="1" ht="29.25" customHeight="1" x14ac:dyDescent="0.25">
      <c r="A403" s="90" t="s">
        <v>408</v>
      </c>
      <c r="B403" s="905" t="s">
        <v>299</v>
      </c>
      <c r="C403" s="906"/>
      <c r="D403" s="906"/>
      <c r="E403" s="907"/>
      <c r="F403" s="84">
        <v>200</v>
      </c>
      <c r="G403" s="2"/>
      <c r="H403" s="2"/>
      <c r="I403" s="2"/>
      <c r="J403" s="15">
        <f t="shared" si="98"/>
        <v>91</v>
      </c>
      <c r="K403" s="15">
        <f t="shared" si="98"/>
        <v>91</v>
      </c>
      <c r="L403" s="889">
        <f t="shared" si="97"/>
        <v>100</v>
      </c>
      <c r="M403" s="64"/>
    </row>
    <row r="404" spans="1:13" s="10" customFormat="1" ht="29.25" customHeight="1" x14ac:dyDescent="0.25">
      <c r="A404" s="90" t="s">
        <v>409</v>
      </c>
      <c r="B404" s="905" t="s">
        <v>299</v>
      </c>
      <c r="C404" s="906"/>
      <c r="D404" s="906"/>
      <c r="E404" s="907"/>
      <c r="F404" s="84">
        <v>240</v>
      </c>
      <c r="G404" s="2"/>
      <c r="H404" s="2"/>
      <c r="I404" s="2"/>
      <c r="J404" s="15">
        <f t="shared" si="98"/>
        <v>91</v>
      </c>
      <c r="K404" s="15">
        <f t="shared" si="98"/>
        <v>91</v>
      </c>
      <c r="L404" s="889">
        <f t="shared" si="97"/>
        <v>100</v>
      </c>
      <c r="M404" s="64"/>
    </row>
    <row r="405" spans="1:13" s="10" customFormat="1" ht="29.25" customHeight="1" x14ac:dyDescent="0.2">
      <c r="A405" s="66" t="s">
        <v>33</v>
      </c>
      <c r="B405" s="905" t="s">
        <v>299</v>
      </c>
      <c r="C405" s="906"/>
      <c r="D405" s="906"/>
      <c r="E405" s="907"/>
      <c r="F405" s="84">
        <v>240</v>
      </c>
      <c r="G405" s="2" t="s">
        <v>34</v>
      </c>
      <c r="H405" s="2"/>
      <c r="I405" s="2"/>
      <c r="J405" s="15">
        <f t="shared" si="98"/>
        <v>91</v>
      </c>
      <c r="K405" s="15">
        <f t="shared" si="98"/>
        <v>91</v>
      </c>
      <c r="L405" s="889">
        <f t="shared" si="97"/>
        <v>100</v>
      </c>
      <c r="M405" s="64"/>
    </row>
    <row r="406" spans="1:13" s="10" customFormat="1" ht="29.25" customHeight="1" x14ac:dyDescent="0.2">
      <c r="A406" s="66" t="s">
        <v>50</v>
      </c>
      <c r="B406" s="905" t="s">
        <v>299</v>
      </c>
      <c r="C406" s="906"/>
      <c r="D406" s="906"/>
      <c r="E406" s="907"/>
      <c r="F406" s="84">
        <v>240</v>
      </c>
      <c r="G406" s="2" t="s">
        <v>34</v>
      </c>
      <c r="H406" s="2" t="s">
        <v>51</v>
      </c>
      <c r="I406" s="2"/>
      <c r="J406" s="15">
        <f t="shared" si="98"/>
        <v>91</v>
      </c>
      <c r="K406" s="15">
        <f t="shared" si="98"/>
        <v>91</v>
      </c>
      <c r="L406" s="889">
        <f t="shared" si="97"/>
        <v>100</v>
      </c>
      <c r="M406" s="64"/>
    </row>
    <row r="407" spans="1:13" s="10" customFormat="1" ht="29.25" customHeight="1" x14ac:dyDescent="0.2">
      <c r="A407" s="66" t="s">
        <v>660</v>
      </c>
      <c r="B407" s="905" t="s">
        <v>299</v>
      </c>
      <c r="C407" s="906"/>
      <c r="D407" s="906"/>
      <c r="E407" s="907"/>
      <c r="F407" s="84">
        <v>240</v>
      </c>
      <c r="G407" s="2" t="s">
        <v>34</v>
      </c>
      <c r="H407" s="2" t="s">
        <v>51</v>
      </c>
      <c r="I407" s="2" t="s">
        <v>23</v>
      </c>
      <c r="J407" s="15">
        <f>'ведомст 7'!L171</f>
        <v>91</v>
      </c>
      <c r="K407" s="15">
        <f>'ведомст 7'!M171</f>
        <v>91</v>
      </c>
      <c r="L407" s="889">
        <f t="shared" si="97"/>
        <v>100</v>
      </c>
      <c r="M407" s="64"/>
    </row>
    <row r="408" spans="1:13" s="10" customFormat="1" ht="45" x14ac:dyDescent="0.25">
      <c r="A408" s="93" t="s">
        <v>536</v>
      </c>
      <c r="B408" s="905" t="s">
        <v>300</v>
      </c>
      <c r="C408" s="906"/>
      <c r="D408" s="102"/>
      <c r="E408" s="103"/>
      <c r="F408" s="84"/>
      <c r="G408" s="2"/>
      <c r="H408" s="2"/>
      <c r="I408" s="2"/>
      <c r="J408" s="15">
        <f t="shared" ref="J408:K413" si="99">J409</f>
        <v>20</v>
      </c>
      <c r="K408" s="15">
        <f t="shared" si="99"/>
        <v>20</v>
      </c>
      <c r="L408" s="889">
        <f t="shared" si="97"/>
        <v>100</v>
      </c>
      <c r="M408" s="64"/>
    </row>
    <row r="409" spans="1:13" s="10" customFormat="1" ht="29.25" customHeight="1" x14ac:dyDescent="0.2">
      <c r="A409" s="66" t="s">
        <v>94</v>
      </c>
      <c r="B409" s="905" t="s">
        <v>301</v>
      </c>
      <c r="C409" s="906"/>
      <c r="D409" s="906"/>
      <c r="E409" s="907"/>
      <c r="F409" s="84"/>
      <c r="G409" s="2"/>
      <c r="H409" s="2"/>
      <c r="I409" s="2"/>
      <c r="J409" s="15">
        <f t="shared" si="99"/>
        <v>20</v>
      </c>
      <c r="K409" s="15">
        <f t="shared" si="99"/>
        <v>20</v>
      </c>
      <c r="L409" s="889">
        <f t="shared" si="97"/>
        <v>100</v>
      </c>
      <c r="M409" s="64"/>
    </row>
    <row r="410" spans="1:13" s="10" customFormat="1" ht="29.25" customHeight="1" x14ac:dyDescent="0.25">
      <c r="A410" s="90" t="s">
        <v>408</v>
      </c>
      <c r="B410" s="905" t="s">
        <v>301</v>
      </c>
      <c r="C410" s="906"/>
      <c r="D410" s="906"/>
      <c r="E410" s="907"/>
      <c r="F410" s="84">
        <v>200</v>
      </c>
      <c r="G410" s="2"/>
      <c r="H410" s="2"/>
      <c r="I410" s="2"/>
      <c r="J410" s="15">
        <f t="shared" si="99"/>
        <v>20</v>
      </c>
      <c r="K410" s="15">
        <f t="shared" si="99"/>
        <v>20</v>
      </c>
      <c r="L410" s="889">
        <f t="shared" si="97"/>
        <v>100</v>
      </c>
      <c r="M410" s="64"/>
    </row>
    <row r="411" spans="1:13" s="10" customFormat="1" ht="29.25" customHeight="1" x14ac:dyDescent="0.25">
      <c r="A411" s="90" t="s">
        <v>409</v>
      </c>
      <c r="B411" s="905" t="s">
        <v>301</v>
      </c>
      <c r="C411" s="906"/>
      <c r="D411" s="906"/>
      <c r="E411" s="907"/>
      <c r="F411" s="84">
        <v>240</v>
      </c>
      <c r="G411" s="2"/>
      <c r="H411" s="2"/>
      <c r="I411" s="2"/>
      <c r="J411" s="15">
        <f t="shared" si="99"/>
        <v>20</v>
      </c>
      <c r="K411" s="15">
        <f t="shared" si="99"/>
        <v>20</v>
      </c>
      <c r="L411" s="889">
        <f t="shared" si="97"/>
        <v>100</v>
      </c>
      <c r="M411" s="64"/>
    </row>
    <row r="412" spans="1:13" s="10" customFormat="1" ht="29.25" customHeight="1" x14ac:dyDescent="0.2">
      <c r="A412" s="66" t="s">
        <v>33</v>
      </c>
      <c r="B412" s="905" t="s">
        <v>301</v>
      </c>
      <c r="C412" s="906"/>
      <c r="D412" s="906"/>
      <c r="E412" s="907"/>
      <c r="F412" s="84">
        <v>240</v>
      </c>
      <c r="G412" s="2" t="s">
        <v>34</v>
      </c>
      <c r="H412" s="2"/>
      <c r="I412" s="2"/>
      <c r="J412" s="15">
        <f t="shared" si="99"/>
        <v>20</v>
      </c>
      <c r="K412" s="15">
        <f t="shared" si="99"/>
        <v>20</v>
      </c>
      <c r="L412" s="889">
        <f t="shared" si="97"/>
        <v>100</v>
      </c>
      <c r="M412" s="64"/>
    </row>
    <row r="413" spans="1:13" s="10" customFormat="1" ht="29.25" customHeight="1" x14ac:dyDescent="0.2">
      <c r="A413" s="66" t="s">
        <v>50</v>
      </c>
      <c r="B413" s="905" t="s">
        <v>301</v>
      </c>
      <c r="C413" s="906"/>
      <c r="D413" s="906"/>
      <c r="E413" s="907"/>
      <c r="F413" s="84">
        <v>240</v>
      </c>
      <c r="G413" s="2" t="s">
        <v>34</v>
      </c>
      <c r="H413" s="2" t="s">
        <v>51</v>
      </c>
      <c r="I413" s="2"/>
      <c r="J413" s="15">
        <f t="shared" si="99"/>
        <v>20</v>
      </c>
      <c r="K413" s="15">
        <f t="shared" si="99"/>
        <v>20</v>
      </c>
      <c r="L413" s="889">
        <f t="shared" si="97"/>
        <v>100</v>
      </c>
      <c r="M413" s="64"/>
    </row>
    <row r="414" spans="1:13" s="10" customFormat="1" ht="29.25" customHeight="1" x14ac:dyDescent="0.2">
      <c r="A414" s="66" t="s">
        <v>660</v>
      </c>
      <c r="B414" s="905" t="s">
        <v>301</v>
      </c>
      <c r="C414" s="906"/>
      <c r="D414" s="906"/>
      <c r="E414" s="907"/>
      <c r="F414" s="84">
        <v>240</v>
      </c>
      <c r="G414" s="2" t="s">
        <v>34</v>
      </c>
      <c r="H414" s="2" t="s">
        <v>51</v>
      </c>
      <c r="I414" s="2" t="s">
        <v>23</v>
      </c>
      <c r="J414" s="15">
        <f>'ведомст 7'!L176</f>
        <v>20</v>
      </c>
      <c r="K414" s="15">
        <f>'ведомст 7'!M176</f>
        <v>20</v>
      </c>
      <c r="L414" s="889">
        <f t="shared" si="97"/>
        <v>100</v>
      </c>
      <c r="M414" s="64"/>
    </row>
    <row r="415" spans="1:13" s="10" customFormat="1" ht="50.25" customHeight="1" x14ac:dyDescent="0.25">
      <c r="A415" s="7" t="s">
        <v>554</v>
      </c>
      <c r="B415" s="905" t="s">
        <v>555</v>
      </c>
      <c r="C415" s="906"/>
      <c r="D415" s="249"/>
      <c r="E415" s="250"/>
      <c r="F415" s="84"/>
      <c r="G415" s="2"/>
      <c r="H415" s="2"/>
      <c r="I415" s="2"/>
      <c r="J415" s="15">
        <f t="shared" ref="J415:K420" si="100">J416</f>
        <v>1874.9</v>
      </c>
      <c r="K415" s="15">
        <f t="shared" si="100"/>
        <v>1746</v>
      </c>
      <c r="L415" s="889">
        <f t="shared" si="97"/>
        <v>93.124966664888788</v>
      </c>
      <c r="M415" s="271"/>
    </row>
    <row r="416" spans="1:13" s="10" customFormat="1" ht="65.25" customHeight="1" x14ac:dyDescent="0.25">
      <c r="A416" s="7" t="s">
        <v>572</v>
      </c>
      <c r="B416" s="905" t="s">
        <v>556</v>
      </c>
      <c r="C416" s="906"/>
      <c r="D416" s="906"/>
      <c r="E416" s="907"/>
      <c r="F416" s="84"/>
      <c r="G416" s="2"/>
      <c r="H416" s="2"/>
      <c r="I416" s="2"/>
      <c r="J416" s="15">
        <f t="shared" si="100"/>
        <v>1874.9</v>
      </c>
      <c r="K416" s="15">
        <f t="shared" si="100"/>
        <v>1746</v>
      </c>
      <c r="L416" s="889">
        <f t="shared" si="97"/>
        <v>93.124966664888788</v>
      </c>
      <c r="M416" s="280"/>
    </row>
    <row r="417" spans="1:13" s="10" customFormat="1" ht="29.25" customHeight="1" x14ac:dyDescent="0.25">
      <c r="A417" s="90" t="s">
        <v>408</v>
      </c>
      <c r="B417" s="905" t="s">
        <v>556</v>
      </c>
      <c r="C417" s="906"/>
      <c r="D417" s="906"/>
      <c r="E417" s="907"/>
      <c r="F417" s="84">
        <v>200</v>
      </c>
      <c r="G417" s="2"/>
      <c r="H417" s="2"/>
      <c r="I417" s="2"/>
      <c r="J417" s="15">
        <f t="shared" si="100"/>
        <v>1874.9</v>
      </c>
      <c r="K417" s="15">
        <f t="shared" si="100"/>
        <v>1746</v>
      </c>
      <c r="L417" s="889">
        <f t="shared" si="97"/>
        <v>93.124966664888788</v>
      </c>
      <c r="M417" s="251"/>
    </row>
    <row r="418" spans="1:13" s="10" customFormat="1" ht="29.25" customHeight="1" x14ac:dyDescent="0.25">
      <c r="A418" s="90" t="s">
        <v>409</v>
      </c>
      <c r="B418" s="905" t="s">
        <v>556</v>
      </c>
      <c r="C418" s="906"/>
      <c r="D418" s="906"/>
      <c r="E418" s="907"/>
      <c r="F418" s="84">
        <v>240</v>
      </c>
      <c r="G418" s="2"/>
      <c r="H418" s="2"/>
      <c r="I418" s="2"/>
      <c r="J418" s="15">
        <f t="shared" si="100"/>
        <v>1874.9</v>
      </c>
      <c r="K418" s="15">
        <f t="shared" si="100"/>
        <v>1746</v>
      </c>
      <c r="L418" s="889">
        <f t="shared" si="97"/>
        <v>93.124966664888788</v>
      </c>
      <c r="M418" s="251"/>
    </row>
    <row r="419" spans="1:13" s="10" customFormat="1" ht="29.25" customHeight="1" x14ac:dyDescent="0.2">
      <c r="A419" s="66" t="s">
        <v>54</v>
      </c>
      <c r="B419" s="905" t="s">
        <v>556</v>
      </c>
      <c r="C419" s="906"/>
      <c r="D419" s="906"/>
      <c r="E419" s="907"/>
      <c r="F419" s="84">
        <v>240</v>
      </c>
      <c r="G419" s="2" t="s">
        <v>38</v>
      </c>
      <c r="H419" s="2"/>
      <c r="I419" s="2"/>
      <c r="J419" s="15">
        <f t="shared" si="100"/>
        <v>1874.9</v>
      </c>
      <c r="K419" s="15">
        <f t="shared" si="100"/>
        <v>1746</v>
      </c>
      <c r="L419" s="889">
        <f t="shared" si="97"/>
        <v>93.124966664888788</v>
      </c>
      <c r="M419" s="251"/>
    </row>
    <row r="420" spans="1:13" s="10" customFormat="1" ht="29.25" customHeight="1" x14ac:dyDescent="0.2">
      <c r="A420" s="66" t="s">
        <v>553</v>
      </c>
      <c r="B420" s="905" t="s">
        <v>556</v>
      </c>
      <c r="C420" s="906"/>
      <c r="D420" s="906"/>
      <c r="E420" s="907"/>
      <c r="F420" s="84">
        <v>240</v>
      </c>
      <c r="G420" s="2" t="s">
        <v>38</v>
      </c>
      <c r="H420" s="2" t="s">
        <v>100</v>
      </c>
      <c r="I420" s="2"/>
      <c r="J420" s="15">
        <f t="shared" si="100"/>
        <v>1874.9</v>
      </c>
      <c r="K420" s="15">
        <f t="shared" si="100"/>
        <v>1746</v>
      </c>
      <c r="L420" s="889">
        <f t="shared" si="97"/>
        <v>93.124966664888788</v>
      </c>
      <c r="M420" s="251"/>
    </row>
    <row r="421" spans="1:13" s="10" customFormat="1" ht="29.25" customHeight="1" x14ac:dyDescent="0.2">
      <c r="A421" s="66" t="s">
        <v>103</v>
      </c>
      <c r="B421" s="905" t="s">
        <v>556</v>
      </c>
      <c r="C421" s="906"/>
      <c r="D421" s="906"/>
      <c r="E421" s="907"/>
      <c r="F421" s="84">
        <v>240</v>
      </c>
      <c r="G421" s="2" t="s">
        <v>38</v>
      </c>
      <c r="H421" s="2" t="s">
        <v>100</v>
      </c>
      <c r="I421" s="2" t="s">
        <v>23</v>
      </c>
      <c r="J421" s="15">
        <f>'ведомст 7'!L282</f>
        <v>1874.9</v>
      </c>
      <c r="K421" s="15">
        <f>'ведомст 7'!M282</f>
        <v>1746</v>
      </c>
      <c r="L421" s="889">
        <f t="shared" si="97"/>
        <v>93.124966664888788</v>
      </c>
      <c r="M421" s="251"/>
    </row>
    <row r="422" spans="1:13" s="10" customFormat="1" ht="48" customHeight="1" x14ac:dyDescent="0.25">
      <c r="A422" s="7" t="s">
        <v>629</v>
      </c>
      <c r="B422" s="903" t="s">
        <v>84</v>
      </c>
      <c r="C422" s="903"/>
      <c r="D422" s="903"/>
      <c r="E422" s="904"/>
      <c r="F422" s="82"/>
      <c r="G422" s="2"/>
      <c r="H422" s="2"/>
      <c r="I422" s="2"/>
      <c r="J422" s="24">
        <f>J423+J454</f>
        <v>22060.799999999999</v>
      </c>
      <c r="K422" s="24">
        <f>K423+K454</f>
        <v>21835</v>
      </c>
      <c r="L422" s="889">
        <f t="shared" si="97"/>
        <v>98.97646504206557</v>
      </c>
      <c r="M422" s="478"/>
    </row>
    <row r="423" spans="1:13" s="10" customFormat="1" ht="46.5" customHeight="1" x14ac:dyDescent="0.2">
      <c r="A423" s="66" t="s">
        <v>661</v>
      </c>
      <c r="B423" s="903" t="s">
        <v>195</v>
      </c>
      <c r="C423" s="903"/>
      <c r="D423" s="903"/>
      <c r="E423" s="904"/>
      <c r="F423" s="82"/>
      <c r="G423" s="2"/>
      <c r="H423" s="2"/>
      <c r="I423" s="2"/>
      <c r="J423" s="24">
        <f>J424+J436+J442+J448+J430</f>
        <v>6739.8</v>
      </c>
      <c r="K423" s="24">
        <f>K424+K436+K442+K448+K435</f>
        <v>6664.6</v>
      </c>
      <c r="L423" s="889">
        <f t="shared" si="97"/>
        <v>98.884239888423991</v>
      </c>
      <c r="M423" s="478"/>
    </row>
    <row r="424" spans="1:13" s="10" customFormat="1" ht="35.25" customHeight="1" x14ac:dyDescent="0.2">
      <c r="A424" s="66" t="s">
        <v>357</v>
      </c>
      <c r="B424" s="903" t="s">
        <v>214</v>
      </c>
      <c r="C424" s="903"/>
      <c r="D424" s="903"/>
      <c r="E424" s="904"/>
      <c r="F424" s="82"/>
      <c r="G424" s="2"/>
      <c r="H424" s="2"/>
      <c r="I424" s="2"/>
      <c r="J424" s="24">
        <f t="shared" ref="J424:K428" si="101">J425</f>
        <v>2022.3</v>
      </c>
      <c r="K424" s="24">
        <f t="shared" si="101"/>
        <v>2020.3</v>
      </c>
      <c r="L424" s="889">
        <f t="shared" si="97"/>
        <v>99.901102704841023</v>
      </c>
      <c r="M424" s="64"/>
    </row>
    <row r="425" spans="1:13" s="10" customFormat="1" ht="43.5" customHeight="1" x14ac:dyDescent="0.25">
      <c r="A425" s="90" t="s">
        <v>408</v>
      </c>
      <c r="B425" s="903" t="s">
        <v>214</v>
      </c>
      <c r="C425" s="903"/>
      <c r="D425" s="903"/>
      <c r="E425" s="904"/>
      <c r="F425" s="82">
        <v>200</v>
      </c>
      <c r="G425" s="2"/>
      <c r="H425" s="2"/>
      <c r="I425" s="2"/>
      <c r="J425" s="24">
        <f t="shared" si="101"/>
        <v>2022.3</v>
      </c>
      <c r="K425" s="24">
        <f t="shared" si="101"/>
        <v>2020.3</v>
      </c>
      <c r="L425" s="889">
        <f t="shared" si="97"/>
        <v>99.901102704841023</v>
      </c>
      <c r="M425" s="64"/>
    </row>
    <row r="426" spans="1:13" s="10" customFormat="1" ht="42" customHeight="1" x14ac:dyDescent="0.25">
      <c r="A426" s="90" t="s">
        <v>409</v>
      </c>
      <c r="B426" s="903" t="s">
        <v>214</v>
      </c>
      <c r="C426" s="903"/>
      <c r="D426" s="903"/>
      <c r="E426" s="904"/>
      <c r="F426" s="82">
        <v>240</v>
      </c>
      <c r="G426" s="2"/>
      <c r="H426" s="2"/>
      <c r="I426" s="2"/>
      <c r="J426" s="24">
        <f t="shared" si="101"/>
        <v>2022.3</v>
      </c>
      <c r="K426" s="24">
        <f t="shared" si="101"/>
        <v>2020.3</v>
      </c>
      <c r="L426" s="889">
        <f t="shared" si="97"/>
        <v>99.901102704841023</v>
      </c>
      <c r="M426" s="64"/>
    </row>
    <row r="427" spans="1:13" s="10" customFormat="1" ht="24.75" customHeight="1" x14ac:dyDescent="0.2">
      <c r="A427" s="66" t="s">
        <v>54</v>
      </c>
      <c r="B427" s="903" t="s">
        <v>214</v>
      </c>
      <c r="C427" s="903"/>
      <c r="D427" s="903"/>
      <c r="E427" s="904"/>
      <c r="F427" s="82">
        <v>240</v>
      </c>
      <c r="G427" s="2" t="s">
        <v>38</v>
      </c>
      <c r="H427" s="2"/>
      <c r="I427" s="2"/>
      <c r="J427" s="24">
        <f t="shared" si="101"/>
        <v>2022.3</v>
      </c>
      <c r="K427" s="24">
        <f t="shared" si="101"/>
        <v>2020.3</v>
      </c>
      <c r="L427" s="889">
        <f t="shared" si="97"/>
        <v>99.901102704841023</v>
      </c>
      <c r="M427" s="64"/>
    </row>
    <row r="428" spans="1:13" s="10" customFormat="1" ht="27.75" customHeight="1" x14ac:dyDescent="0.2">
      <c r="A428" s="66" t="s">
        <v>427</v>
      </c>
      <c r="B428" s="903" t="s">
        <v>214</v>
      </c>
      <c r="C428" s="903"/>
      <c r="D428" s="903"/>
      <c r="E428" s="904"/>
      <c r="F428" s="82">
        <v>240</v>
      </c>
      <c r="G428" s="2" t="s">
        <v>38</v>
      </c>
      <c r="H428" s="2" t="s">
        <v>42</v>
      </c>
      <c r="I428" s="2"/>
      <c r="J428" s="24">
        <f t="shared" si="101"/>
        <v>2022.3</v>
      </c>
      <c r="K428" s="24">
        <f t="shared" si="101"/>
        <v>2020.3</v>
      </c>
      <c r="L428" s="889">
        <f t="shared" si="97"/>
        <v>99.901102704841023</v>
      </c>
      <c r="M428" s="72"/>
    </row>
    <row r="429" spans="1:13" s="10" customFormat="1" ht="31.5" customHeight="1" x14ac:dyDescent="0.2">
      <c r="A429" s="66" t="s">
        <v>142</v>
      </c>
      <c r="B429" s="903" t="s">
        <v>214</v>
      </c>
      <c r="C429" s="903"/>
      <c r="D429" s="903"/>
      <c r="E429" s="904"/>
      <c r="F429" s="82">
        <v>240</v>
      </c>
      <c r="G429" s="2" t="s">
        <v>38</v>
      </c>
      <c r="H429" s="2" t="s">
        <v>42</v>
      </c>
      <c r="I429" s="2" t="s">
        <v>23</v>
      </c>
      <c r="J429" s="24">
        <f>'ведомст 7'!L289</f>
        <v>2022.3</v>
      </c>
      <c r="K429" s="24">
        <f>'ведомст 7'!M289</f>
        <v>2020.3</v>
      </c>
      <c r="L429" s="889">
        <f t="shared" si="97"/>
        <v>99.901102704841023</v>
      </c>
      <c r="M429" s="64"/>
    </row>
    <row r="430" spans="1:13" s="10" customFormat="1" ht="31.5" hidden="1" customHeight="1" x14ac:dyDescent="0.25">
      <c r="A430" s="7" t="s">
        <v>601</v>
      </c>
      <c r="B430" s="923" t="s">
        <v>600</v>
      </c>
      <c r="C430" s="924"/>
      <c r="D430" s="924"/>
      <c r="E430" s="925"/>
      <c r="F430" s="82"/>
      <c r="G430" s="2"/>
      <c r="H430" s="2"/>
      <c r="I430" s="2"/>
      <c r="J430" s="24">
        <f>J431</f>
        <v>0</v>
      </c>
      <c r="K430" s="24">
        <f t="shared" ref="K430" si="102">K431</f>
        <v>0</v>
      </c>
      <c r="L430" s="889" t="e">
        <f t="shared" si="97"/>
        <v>#DIV/0!</v>
      </c>
      <c r="M430" s="391"/>
    </row>
    <row r="431" spans="1:13" s="10" customFormat="1" ht="43.5" hidden="1" customHeight="1" x14ac:dyDescent="0.25">
      <c r="A431" s="90" t="s">
        <v>408</v>
      </c>
      <c r="B431" s="923" t="s">
        <v>600</v>
      </c>
      <c r="C431" s="924"/>
      <c r="D431" s="924"/>
      <c r="E431" s="925"/>
      <c r="F431" s="82">
        <v>200</v>
      </c>
      <c r="G431" s="2"/>
      <c r="H431" s="2"/>
      <c r="I431" s="2"/>
      <c r="J431" s="24">
        <f>J432</f>
        <v>0</v>
      </c>
      <c r="K431" s="24">
        <f t="shared" ref="K431" si="103">K432</f>
        <v>0</v>
      </c>
      <c r="L431" s="889" t="e">
        <f t="shared" si="97"/>
        <v>#DIV/0!</v>
      </c>
      <c r="M431" s="391"/>
    </row>
    <row r="432" spans="1:13" s="10" customFormat="1" ht="44.25" hidden="1" customHeight="1" x14ac:dyDescent="0.25">
      <c r="A432" s="90" t="s">
        <v>409</v>
      </c>
      <c r="B432" s="923" t="s">
        <v>600</v>
      </c>
      <c r="C432" s="924"/>
      <c r="D432" s="924"/>
      <c r="E432" s="925"/>
      <c r="F432" s="82">
        <v>240</v>
      </c>
      <c r="G432" s="2"/>
      <c r="H432" s="2"/>
      <c r="I432" s="2"/>
      <c r="J432" s="24">
        <f>J433</f>
        <v>0</v>
      </c>
      <c r="K432" s="24">
        <f t="shared" ref="K432" si="104">K433</f>
        <v>0</v>
      </c>
      <c r="L432" s="889" t="e">
        <f t="shared" si="97"/>
        <v>#DIV/0!</v>
      </c>
      <c r="M432" s="391"/>
    </row>
    <row r="433" spans="1:13" s="10" customFormat="1" ht="24" hidden="1" customHeight="1" x14ac:dyDescent="0.25">
      <c r="A433" s="66" t="s">
        <v>54</v>
      </c>
      <c r="B433" s="923" t="s">
        <v>600</v>
      </c>
      <c r="C433" s="924"/>
      <c r="D433" s="924"/>
      <c r="E433" s="925"/>
      <c r="F433" s="82">
        <v>240</v>
      </c>
      <c r="G433" s="2" t="s">
        <v>38</v>
      </c>
      <c r="H433" s="2"/>
      <c r="I433" s="2"/>
      <c r="J433" s="24">
        <f>J434</f>
        <v>0</v>
      </c>
      <c r="K433" s="24">
        <f t="shared" ref="K433" si="105">K434</f>
        <v>0</v>
      </c>
      <c r="L433" s="889" t="e">
        <f t="shared" si="97"/>
        <v>#DIV/0!</v>
      </c>
      <c r="M433" s="391"/>
    </row>
    <row r="434" spans="1:13" s="10" customFormat="1" ht="21" hidden="1" customHeight="1" x14ac:dyDescent="0.25">
      <c r="A434" s="66" t="s">
        <v>427</v>
      </c>
      <c r="B434" s="923" t="s">
        <v>600</v>
      </c>
      <c r="C434" s="924"/>
      <c r="D434" s="924"/>
      <c r="E434" s="925"/>
      <c r="F434" s="82">
        <v>240</v>
      </c>
      <c r="G434" s="2" t="s">
        <v>38</v>
      </c>
      <c r="H434" s="2" t="s">
        <v>42</v>
      </c>
      <c r="I434" s="2"/>
      <c r="J434" s="24">
        <f>J435</f>
        <v>0</v>
      </c>
      <c r="K434" s="24">
        <f>K435</f>
        <v>0</v>
      </c>
      <c r="L434" s="889" t="e">
        <f t="shared" si="97"/>
        <v>#DIV/0!</v>
      </c>
      <c r="M434" s="391"/>
    </row>
    <row r="435" spans="1:13" s="10" customFormat="1" ht="31.5" hidden="1" customHeight="1" x14ac:dyDescent="0.25">
      <c r="A435" s="66" t="s">
        <v>142</v>
      </c>
      <c r="B435" s="923" t="s">
        <v>600</v>
      </c>
      <c r="C435" s="924"/>
      <c r="D435" s="924"/>
      <c r="E435" s="925"/>
      <c r="F435" s="82">
        <v>240</v>
      </c>
      <c r="G435" s="2" t="s">
        <v>38</v>
      </c>
      <c r="H435" s="2" t="s">
        <v>42</v>
      </c>
      <c r="I435" s="2" t="s">
        <v>23</v>
      </c>
      <c r="J435" s="24">
        <f>'функ 6'!I322</f>
        <v>0</v>
      </c>
      <c r="K435" s="24">
        <f>'функ 6'!J322</f>
        <v>0</v>
      </c>
      <c r="L435" s="889" t="e">
        <f t="shared" si="97"/>
        <v>#DIV/0!</v>
      </c>
      <c r="M435" s="391"/>
    </row>
    <row r="436" spans="1:13" s="10" customFormat="1" ht="36.75" customHeight="1" x14ac:dyDescent="0.3">
      <c r="A436" s="65" t="s">
        <v>391</v>
      </c>
      <c r="B436" s="903" t="s">
        <v>392</v>
      </c>
      <c r="C436" s="903"/>
      <c r="D436" s="903"/>
      <c r="E436" s="904"/>
      <c r="F436" s="211"/>
      <c r="G436" s="2"/>
      <c r="H436" s="2"/>
      <c r="I436" s="2"/>
      <c r="J436" s="24">
        <f t="shared" ref="J436:K440" si="106">J437</f>
        <v>1588.3</v>
      </c>
      <c r="K436" s="24">
        <f t="shared" si="106"/>
        <v>1588.1</v>
      </c>
      <c r="L436" s="889">
        <f t="shared" si="97"/>
        <v>99.987407920418065</v>
      </c>
      <c r="M436" s="64"/>
    </row>
    <row r="437" spans="1:13" s="10" customFormat="1" ht="45" x14ac:dyDescent="0.25">
      <c r="A437" s="90" t="s">
        <v>408</v>
      </c>
      <c r="B437" s="903" t="s">
        <v>392</v>
      </c>
      <c r="C437" s="903"/>
      <c r="D437" s="903"/>
      <c r="E437" s="904"/>
      <c r="F437" s="82">
        <v>200</v>
      </c>
      <c r="G437" s="2"/>
      <c r="H437" s="2"/>
      <c r="I437" s="2"/>
      <c r="J437" s="24">
        <f t="shared" si="106"/>
        <v>1588.3</v>
      </c>
      <c r="K437" s="24">
        <f t="shared" si="106"/>
        <v>1588.1</v>
      </c>
      <c r="L437" s="889">
        <f t="shared" si="97"/>
        <v>99.987407920418065</v>
      </c>
      <c r="M437" s="64"/>
    </row>
    <row r="438" spans="1:13" s="10" customFormat="1" ht="45" x14ac:dyDescent="0.25">
      <c r="A438" s="90" t="s">
        <v>409</v>
      </c>
      <c r="B438" s="903" t="s">
        <v>392</v>
      </c>
      <c r="C438" s="903"/>
      <c r="D438" s="903"/>
      <c r="E438" s="904"/>
      <c r="F438" s="82">
        <v>240</v>
      </c>
      <c r="G438" s="2"/>
      <c r="H438" s="2"/>
      <c r="I438" s="2"/>
      <c r="J438" s="24">
        <f t="shared" si="106"/>
        <v>1588.3</v>
      </c>
      <c r="K438" s="24">
        <f t="shared" si="106"/>
        <v>1588.1</v>
      </c>
      <c r="L438" s="889">
        <f t="shared" si="97"/>
        <v>99.987407920418065</v>
      </c>
      <c r="M438" s="64"/>
    </row>
    <row r="439" spans="1:13" s="10" customFormat="1" ht="27.75" customHeight="1" x14ac:dyDescent="0.2">
      <c r="A439" s="66" t="s">
        <v>54</v>
      </c>
      <c r="B439" s="903" t="s">
        <v>392</v>
      </c>
      <c r="C439" s="903"/>
      <c r="D439" s="903"/>
      <c r="E439" s="904"/>
      <c r="F439" s="82">
        <v>240</v>
      </c>
      <c r="G439" s="2" t="s">
        <v>38</v>
      </c>
      <c r="H439" s="2"/>
      <c r="I439" s="2"/>
      <c r="J439" s="24">
        <f t="shared" si="106"/>
        <v>1588.3</v>
      </c>
      <c r="K439" s="24">
        <f t="shared" si="106"/>
        <v>1588.1</v>
      </c>
      <c r="L439" s="889">
        <f t="shared" si="97"/>
        <v>99.987407920418065</v>
      </c>
      <c r="M439" s="64"/>
    </row>
    <row r="440" spans="1:13" s="10" customFormat="1" ht="27" customHeight="1" x14ac:dyDescent="0.2">
      <c r="A440" s="66" t="s">
        <v>427</v>
      </c>
      <c r="B440" s="903" t="s">
        <v>392</v>
      </c>
      <c r="C440" s="903"/>
      <c r="D440" s="903"/>
      <c r="E440" s="904"/>
      <c r="F440" s="82">
        <v>240</v>
      </c>
      <c r="G440" s="2" t="s">
        <v>38</v>
      </c>
      <c r="H440" s="2" t="s">
        <v>42</v>
      </c>
      <c r="I440" s="2"/>
      <c r="J440" s="24">
        <f t="shared" si="106"/>
        <v>1588.3</v>
      </c>
      <c r="K440" s="24">
        <f t="shared" si="106"/>
        <v>1588.1</v>
      </c>
      <c r="L440" s="889">
        <f t="shared" si="97"/>
        <v>99.987407920418065</v>
      </c>
      <c r="M440" s="72"/>
    </row>
    <row r="441" spans="1:13" s="10" customFormat="1" ht="31.5" customHeight="1" x14ac:dyDescent="0.2">
      <c r="A441" s="66" t="s">
        <v>142</v>
      </c>
      <c r="B441" s="903" t="s">
        <v>392</v>
      </c>
      <c r="C441" s="903"/>
      <c r="D441" s="903"/>
      <c r="E441" s="904"/>
      <c r="F441" s="82">
        <v>240</v>
      </c>
      <c r="G441" s="2" t="s">
        <v>38</v>
      </c>
      <c r="H441" s="2" t="s">
        <v>42</v>
      </c>
      <c r="I441" s="2" t="s">
        <v>23</v>
      </c>
      <c r="J441" s="24">
        <f>'ведомст 7'!L298</f>
        <v>1588.3</v>
      </c>
      <c r="K441" s="24">
        <f>'ведомст 7'!M298</f>
        <v>1588.1</v>
      </c>
      <c r="L441" s="889">
        <f t="shared" si="97"/>
        <v>99.987407920418065</v>
      </c>
      <c r="M441" s="64"/>
    </row>
    <row r="442" spans="1:13" s="10" customFormat="1" ht="36.75" customHeight="1" x14ac:dyDescent="0.3">
      <c r="A442" s="65" t="s">
        <v>393</v>
      </c>
      <c r="B442" s="1095" t="s">
        <v>394</v>
      </c>
      <c r="C442" s="1096"/>
      <c r="D442" s="1096"/>
      <c r="E442" s="1097"/>
      <c r="F442" s="211"/>
      <c r="G442" s="2"/>
      <c r="H442" s="2"/>
      <c r="I442" s="2"/>
      <c r="J442" s="24">
        <f t="shared" ref="J442:K446" si="107">J443</f>
        <v>802</v>
      </c>
      <c r="K442" s="24">
        <f t="shared" si="107"/>
        <v>801.6</v>
      </c>
      <c r="L442" s="889">
        <f t="shared" si="97"/>
        <v>99.950124688279303</v>
      </c>
      <c r="M442" s="64"/>
    </row>
    <row r="443" spans="1:13" s="10" customFormat="1" ht="47.25" customHeight="1" x14ac:dyDescent="0.25">
      <c r="A443" s="90" t="s">
        <v>408</v>
      </c>
      <c r="B443" s="903" t="s">
        <v>394</v>
      </c>
      <c r="C443" s="903"/>
      <c r="D443" s="903"/>
      <c r="E443" s="904"/>
      <c r="F443" s="82">
        <v>200</v>
      </c>
      <c r="G443" s="2"/>
      <c r="H443" s="2"/>
      <c r="I443" s="2"/>
      <c r="J443" s="24">
        <f t="shared" si="107"/>
        <v>802</v>
      </c>
      <c r="K443" s="24">
        <f t="shared" si="107"/>
        <v>801.6</v>
      </c>
      <c r="L443" s="889">
        <f t="shared" si="97"/>
        <v>99.950124688279303</v>
      </c>
      <c r="M443" s="64"/>
    </row>
    <row r="444" spans="1:13" s="10" customFormat="1" ht="36.75" customHeight="1" x14ac:dyDescent="0.25">
      <c r="A444" s="90" t="s">
        <v>409</v>
      </c>
      <c r="B444" s="903" t="s">
        <v>394</v>
      </c>
      <c r="C444" s="903"/>
      <c r="D444" s="903"/>
      <c r="E444" s="904"/>
      <c r="F444" s="82">
        <v>240</v>
      </c>
      <c r="G444" s="2"/>
      <c r="H444" s="2"/>
      <c r="I444" s="2"/>
      <c r="J444" s="24">
        <f t="shared" si="107"/>
        <v>802</v>
      </c>
      <c r="K444" s="24">
        <f t="shared" si="107"/>
        <v>801.6</v>
      </c>
      <c r="L444" s="889">
        <f t="shared" si="97"/>
        <v>99.950124688279303</v>
      </c>
      <c r="M444" s="64"/>
    </row>
    <row r="445" spans="1:13" s="10" customFormat="1" ht="36.75" customHeight="1" x14ac:dyDescent="0.2">
      <c r="A445" s="66" t="s">
        <v>54</v>
      </c>
      <c r="B445" s="903" t="s">
        <v>394</v>
      </c>
      <c r="C445" s="903"/>
      <c r="D445" s="903"/>
      <c r="E445" s="904"/>
      <c r="F445" s="82">
        <v>240</v>
      </c>
      <c r="G445" s="2" t="s">
        <v>38</v>
      </c>
      <c r="H445" s="2"/>
      <c r="I445" s="2"/>
      <c r="J445" s="24">
        <f t="shared" si="107"/>
        <v>802</v>
      </c>
      <c r="K445" s="24">
        <f t="shared" si="107"/>
        <v>801.6</v>
      </c>
      <c r="L445" s="889">
        <f t="shared" si="97"/>
        <v>99.950124688279303</v>
      </c>
      <c r="M445" s="64"/>
    </row>
    <row r="446" spans="1:13" s="10" customFormat="1" ht="30" customHeight="1" x14ac:dyDescent="0.2">
      <c r="A446" s="66" t="s">
        <v>427</v>
      </c>
      <c r="B446" s="903" t="s">
        <v>394</v>
      </c>
      <c r="C446" s="903"/>
      <c r="D446" s="903"/>
      <c r="E446" s="904"/>
      <c r="F446" s="82">
        <v>240</v>
      </c>
      <c r="G446" s="2" t="s">
        <v>38</v>
      </c>
      <c r="H446" s="2" t="s">
        <v>42</v>
      </c>
      <c r="I446" s="2"/>
      <c r="J446" s="24">
        <f t="shared" si="107"/>
        <v>802</v>
      </c>
      <c r="K446" s="24">
        <f t="shared" si="107"/>
        <v>801.6</v>
      </c>
      <c r="L446" s="889">
        <f t="shared" si="97"/>
        <v>99.950124688279303</v>
      </c>
      <c r="M446" s="72"/>
    </row>
    <row r="447" spans="1:13" s="10" customFormat="1" ht="31.5" customHeight="1" x14ac:dyDescent="0.2">
      <c r="A447" s="66" t="s">
        <v>142</v>
      </c>
      <c r="B447" s="903" t="s">
        <v>394</v>
      </c>
      <c r="C447" s="903"/>
      <c r="D447" s="903"/>
      <c r="E447" s="904"/>
      <c r="F447" s="82">
        <v>240</v>
      </c>
      <c r="G447" s="2" t="s">
        <v>38</v>
      </c>
      <c r="H447" s="2" t="s">
        <v>42</v>
      </c>
      <c r="I447" s="2" t="s">
        <v>23</v>
      </c>
      <c r="J447" s="24">
        <f>'ведомст 7'!L301</f>
        <v>802</v>
      </c>
      <c r="K447" s="24">
        <f>'ведомст 7'!M301</f>
        <v>801.6</v>
      </c>
      <c r="L447" s="889">
        <f t="shared" si="97"/>
        <v>99.950124688279303</v>
      </c>
      <c r="M447" s="64"/>
    </row>
    <row r="448" spans="1:13" s="10" customFormat="1" ht="258" customHeight="1" x14ac:dyDescent="0.3">
      <c r="A448" s="93" t="s">
        <v>463</v>
      </c>
      <c r="B448" s="1095" t="s">
        <v>462</v>
      </c>
      <c r="C448" s="1096"/>
      <c r="D448" s="1096"/>
      <c r="E448" s="1097"/>
      <c r="F448" s="211"/>
      <c r="G448" s="2"/>
      <c r="H448" s="2"/>
      <c r="I448" s="2"/>
      <c r="J448" s="24">
        <f t="shared" ref="J448:K452" si="108">J449</f>
        <v>2327.1999999999998</v>
      </c>
      <c r="K448" s="24">
        <f t="shared" si="108"/>
        <v>2254.6</v>
      </c>
      <c r="L448" s="889">
        <f t="shared" si="97"/>
        <v>96.880371261601923</v>
      </c>
      <c r="M448" s="64"/>
    </row>
    <row r="449" spans="1:13" s="10" customFormat="1" ht="31.5" customHeight="1" x14ac:dyDescent="0.3">
      <c r="A449" s="93" t="s">
        <v>461</v>
      </c>
      <c r="B449" s="1095" t="s">
        <v>462</v>
      </c>
      <c r="C449" s="1096"/>
      <c r="D449" s="1096"/>
      <c r="E449" s="1097"/>
      <c r="F449" s="211">
        <v>500</v>
      </c>
      <c r="G449" s="2"/>
      <c r="H449" s="2"/>
      <c r="I449" s="2"/>
      <c r="J449" s="24">
        <f t="shared" si="108"/>
        <v>2327.1999999999998</v>
      </c>
      <c r="K449" s="24">
        <f t="shared" si="108"/>
        <v>2254.6</v>
      </c>
      <c r="L449" s="889">
        <f t="shared" si="97"/>
        <v>96.880371261601923</v>
      </c>
      <c r="M449" s="64"/>
    </row>
    <row r="450" spans="1:13" s="10" customFormat="1" ht="31.5" customHeight="1" x14ac:dyDescent="0.3">
      <c r="A450" s="93" t="s">
        <v>180</v>
      </c>
      <c r="B450" s="1095" t="s">
        <v>462</v>
      </c>
      <c r="C450" s="1096"/>
      <c r="D450" s="1096"/>
      <c r="E450" s="1097"/>
      <c r="F450" s="211">
        <v>540</v>
      </c>
      <c r="G450" s="2"/>
      <c r="H450" s="2"/>
      <c r="I450" s="2"/>
      <c r="J450" s="24">
        <f t="shared" si="108"/>
        <v>2327.1999999999998</v>
      </c>
      <c r="K450" s="24">
        <f t="shared" si="108"/>
        <v>2254.6</v>
      </c>
      <c r="L450" s="889">
        <f t="shared" si="97"/>
        <v>96.880371261601923</v>
      </c>
      <c r="M450" s="64"/>
    </row>
    <row r="451" spans="1:13" s="10" customFormat="1" ht="24.75" customHeight="1" x14ac:dyDescent="0.3">
      <c r="A451" s="66" t="s">
        <v>54</v>
      </c>
      <c r="B451" s="1095" t="s">
        <v>462</v>
      </c>
      <c r="C451" s="1096"/>
      <c r="D451" s="1096"/>
      <c r="E451" s="1097"/>
      <c r="F451" s="211">
        <v>540</v>
      </c>
      <c r="G451" s="2" t="s">
        <v>38</v>
      </c>
      <c r="H451" s="2"/>
      <c r="I451" s="2"/>
      <c r="J451" s="24">
        <f t="shared" si="108"/>
        <v>2327.1999999999998</v>
      </c>
      <c r="K451" s="24">
        <f t="shared" si="108"/>
        <v>2254.6</v>
      </c>
      <c r="L451" s="889">
        <f t="shared" si="97"/>
        <v>96.880371261601923</v>
      </c>
      <c r="M451" s="64"/>
    </row>
    <row r="452" spans="1:13" s="10" customFormat="1" ht="31.5" customHeight="1" x14ac:dyDescent="0.3">
      <c r="A452" s="66" t="s">
        <v>427</v>
      </c>
      <c r="B452" s="1095" t="s">
        <v>462</v>
      </c>
      <c r="C452" s="1096"/>
      <c r="D452" s="1096"/>
      <c r="E452" s="1097"/>
      <c r="F452" s="211">
        <v>540</v>
      </c>
      <c r="G452" s="2" t="s">
        <v>38</v>
      </c>
      <c r="H452" s="2" t="s">
        <v>42</v>
      </c>
      <c r="I452" s="2"/>
      <c r="J452" s="24">
        <f t="shared" si="108"/>
        <v>2327.1999999999998</v>
      </c>
      <c r="K452" s="24">
        <f t="shared" si="108"/>
        <v>2254.6</v>
      </c>
      <c r="L452" s="889">
        <f t="shared" si="97"/>
        <v>96.880371261601923</v>
      </c>
      <c r="M452" s="64"/>
    </row>
    <row r="453" spans="1:13" s="10" customFormat="1" ht="31.5" customHeight="1" x14ac:dyDescent="0.3">
      <c r="A453" s="66" t="s">
        <v>656</v>
      </c>
      <c r="B453" s="1095" t="s">
        <v>462</v>
      </c>
      <c r="C453" s="1096"/>
      <c r="D453" s="1096"/>
      <c r="E453" s="1097"/>
      <c r="F453" s="82">
        <v>540</v>
      </c>
      <c r="G453" s="2" t="s">
        <v>38</v>
      </c>
      <c r="H453" s="2" t="s">
        <v>42</v>
      </c>
      <c r="I453" s="2" t="s">
        <v>147</v>
      </c>
      <c r="J453" s="24">
        <f>'ведомст 7'!L527</f>
        <v>2327.1999999999998</v>
      </c>
      <c r="K453" s="24">
        <f>'ведомст 7'!M527</f>
        <v>2254.6</v>
      </c>
      <c r="L453" s="889">
        <f t="shared" si="97"/>
        <v>96.880371261601923</v>
      </c>
      <c r="M453" s="64"/>
    </row>
    <row r="454" spans="1:13" s="10" customFormat="1" ht="47.25" customHeight="1" x14ac:dyDescent="0.25">
      <c r="A454" s="7" t="s">
        <v>741</v>
      </c>
      <c r="B454" s="902" t="s">
        <v>324</v>
      </c>
      <c r="C454" s="903"/>
      <c r="D454" s="903"/>
      <c r="E454" s="904"/>
      <c r="F454" s="82"/>
      <c r="G454" s="2"/>
      <c r="H454" s="2"/>
      <c r="I454" s="2"/>
      <c r="J454" s="24">
        <f>J467+J481+J458+J466</f>
        <v>15321</v>
      </c>
      <c r="K454" s="24">
        <f>K467+K481+K458+K466</f>
        <v>15170.4</v>
      </c>
      <c r="L454" s="889">
        <f t="shared" si="97"/>
        <v>99.017035441550803</v>
      </c>
      <c r="M454" s="64"/>
    </row>
    <row r="455" spans="1:13" s="10" customFormat="1" ht="47.25" customHeight="1" x14ac:dyDescent="0.25">
      <c r="A455" s="7" t="s">
        <v>357</v>
      </c>
      <c r="B455" s="923" t="s">
        <v>766</v>
      </c>
      <c r="C455" s="924"/>
      <c r="D455" s="924"/>
      <c r="E455" s="925"/>
      <c r="F455" s="82"/>
      <c r="G455" s="2"/>
      <c r="H455" s="2"/>
      <c r="I455" s="2"/>
      <c r="J455" s="24">
        <f>J456</f>
        <v>36.4</v>
      </c>
      <c r="K455" s="34">
        <f t="shared" ref="K455:K459" si="109">K456</f>
        <v>36.4</v>
      </c>
      <c r="L455" s="889">
        <f t="shared" si="97"/>
        <v>100</v>
      </c>
      <c r="M455" s="662"/>
    </row>
    <row r="456" spans="1:13" s="10" customFormat="1" ht="47.25" customHeight="1" x14ac:dyDescent="0.25">
      <c r="A456" s="90" t="s">
        <v>408</v>
      </c>
      <c r="B456" s="923" t="s">
        <v>766</v>
      </c>
      <c r="C456" s="924"/>
      <c r="D456" s="924"/>
      <c r="E456" s="925"/>
      <c r="F456" s="82">
        <v>200</v>
      </c>
      <c r="G456" s="2"/>
      <c r="H456" s="2"/>
      <c r="I456" s="2"/>
      <c r="J456" s="24">
        <f>J457</f>
        <v>36.4</v>
      </c>
      <c r="K456" s="34">
        <f t="shared" si="109"/>
        <v>36.4</v>
      </c>
      <c r="L456" s="889">
        <f t="shared" si="97"/>
        <v>100</v>
      </c>
      <c r="M456" s="662"/>
    </row>
    <row r="457" spans="1:13" s="10" customFormat="1" ht="47.25" customHeight="1" x14ac:dyDescent="0.25">
      <c r="A457" s="90" t="s">
        <v>409</v>
      </c>
      <c r="B457" s="923" t="s">
        <v>766</v>
      </c>
      <c r="C457" s="924"/>
      <c r="D457" s="924"/>
      <c r="E457" s="925"/>
      <c r="F457" s="82">
        <v>240</v>
      </c>
      <c r="G457" s="2"/>
      <c r="H457" s="2"/>
      <c r="I457" s="2"/>
      <c r="J457" s="24">
        <f>J458</f>
        <v>36.4</v>
      </c>
      <c r="K457" s="34">
        <f t="shared" si="109"/>
        <v>36.4</v>
      </c>
      <c r="L457" s="889">
        <f t="shared" si="97"/>
        <v>100</v>
      </c>
      <c r="M457" s="662"/>
    </row>
    <row r="458" spans="1:13" s="10" customFormat="1" ht="22.5" customHeight="1" x14ac:dyDescent="0.25">
      <c r="A458" s="66" t="s">
        <v>54</v>
      </c>
      <c r="B458" s="923" t="s">
        <v>766</v>
      </c>
      <c r="C458" s="924"/>
      <c r="D458" s="924"/>
      <c r="E458" s="925"/>
      <c r="F458" s="82">
        <v>240</v>
      </c>
      <c r="G458" s="2" t="s">
        <v>38</v>
      </c>
      <c r="H458" s="2"/>
      <c r="I458" s="2"/>
      <c r="J458" s="24">
        <f>J459</f>
        <v>36.4</v>
      </c>
      <c r="K458" s="34">
        <f t="shared" si="109"/>
        <v>36.4</v>
      </c>
      <c r="L458" s="889">
        <f t="shared" si="97"/>
        <v>100</v>
      </c>
      <c r="M458" s="662"/>
    </row>
    <row r="459" spans="1:13" s="10" customFormat="1" ht="24" customHeight="1" x14ac:dyDescent="0.25">
      <c r="A459" s="66" t="s">
        <v>427</v>
      </c>
      <c r="B459" s="923" t="s">
        <v>766</v>
      </c>
      <c r="C459" s="924"/>
      <c r="D459" s="924"/>
      <c r="E459" s="925"/>
      <c r="F459" s="82">
        <v>240</v>
      </c>
      <c r="G459" s="2" t="s">
        <v>38</v>
      </c>
      <c r="H459" s="2" t="s">
        <v>42</v>
      </c>
      <c r="I459" s="2"/>
      <c r="J459" s="24">
        <f>J460</f>
        <v>36.4</v>
      </c>
      <c r="K459" s="34">
        <f t="shared" si="109"/>
        <v>36.4</v>
      </c>
      <c r="L459" s="889">
        <f t="shared" si="97"/>
        <v>100</v>
      </c>
      <c r="M459" s="662"/>
    </row>
    <row r="460" spans="1:13" s="10" customFormat="1" ht="47.25" customHeight="1" x14ac:dyDescent="0.25">
      <c r="A460" s="65" t="s">
        <v>142</v>
      </c>
      <c r="B460" s="923" t="s">
        <v>766</v>
      </c>
      <c r="C460" s="924"/>
      <c r="D460" s="924"/>
      <c r="E460" s="925"/>
      <c r="F460" s="82">
        <v>240</v>
      </c>
      <c r="G460" s="2" t="s">
        <v>38</v>
      </c>
      <c r="H460" s="2" t="s">
        <v>42</v>
      </c>
      <c r="I460" s="2" t="s">
        <v>23</v>
      </c>
      <c r="J460" s="24">
        <f>'ведомст 7'!L308</f>
        <v>36.4</v>
      </c>
      <c r="K460" s="24">
        <f>'ведомст 7'!M308</f>
        <v>36.4</v>
      </c>
      <c r="L460" s="889">
        <f t="shared" si="97"/>
        <v>100</v>
      </c>
      <c r="M460" s="662"/>
    </row>
    <row r="461" spans="1:13" s="10" customFormat="1" ht="47.25" customHeight="1" x14ac:dyDescent="0.25">
      <c r="A461" s="7" t="s">
        <v>742</v>
      </c>
      <c r="B461" s="923" t="s">
        <v>739</v>
      </c>
      <c r="C461" s="924"/>
      <c r="D461" s="924"/>
      <c r="E461" s="925"/>
      <c r="F461" s="215"/>
      <c r="G461" s="14"/>
      <c r="H461" s="2"/>
      <c r="I461" s="2"/>
      <c r="J461" s="24">
        <f t="shared" ref="J461:K465" si="110">J462</f>
        <v>10285.9</v>
      </c>
      <c r="K461" s="24">
        <f t="shared" si="110"/>
        <v>10285.9</v>
      </c>
      <c r="L461" s="889">
        <f t="shared" si="97"/>
        <v>100</v>
      </c>
      <c r="M461" s="662"/>
    </row>
    <row r="462" spans="1:13" s="10" customFormat="1" ht="47.25" customHeight="1" x14ac:dyDescent="0.25">
      <c r="A462" s="90" t="s">
        <v>408</v>
      </c>
      <c r="B462" s="923" t="s">
        <v>739</v>
      </c>
      <c r="C462" s="924"/>
      <c r="D462" s="924"/>
      <c r="E462" s="925"/>
      <c r="F462" s="215">
        <v>200</v>
      </c>
      <c r="G462" s="14"/>
      <c r="H462" s="2"/>
      <c r="I462" s="2"/>
      <c r="J462" s="24">
        <f t="shared" si="110"/>
        <v>10285.9</v>
      </c>
      <c r="K462" s="24">
        <f t="shared" si="110"/>
        <v>10285.9</v>
      </c>
      <c r="L462" s="889">
        <f t="shared" si="97"/>
        <v>100</v>
      </c>
      <c r="M462" s="662"/>
    </row>
    <row r="463" spans="1:13" s="10" customFormat="1" ht="47.25" customHeight="1" x14ac:dyDescent="0.25">
      <c r="A463" s="90" t="s">
        <v>409</v>
      </c>
      <c r="B463" s="923" t="s">
        <v>739</v>
      </c>
      <c r="C463" s="924"/>
      <c r="D463" s="924"/>
      <c r="E463" s="925"/>
      <c r="F463" s="215">
        <v>240</v>
      </c>
      <c r="G463" s="14"/>
      <c r="H463" s="2"/>
      <c r="I463" s="2"/>
      <c r="J463" s="24">
        <f t="shared" si="110"/>
        <v>10285.9</v>
      </c>
      <c r="K463" s="24">
        <f t="shared" si="110"/>
        <v>10285.9</v>
      </c>
      <c r="L463" s="889">
        <f t="shared" ref="L463:L520" si="111">K463/J463*100</f>
        <v>100</v>
      </c>
      <c r="M463" s="662"/>
    </row>
    <row r="464" spans="1:13" s="10" customFormat="1" ht="26.25" customHeight="1" x14ac:dyDescent="0.25">
      <c r="A464" s="786" t="s">
        <v>54</v>
      </c>
      <c r="B464" s="917" t="s">
        <v>739</v>
      </c>
      <c r="C464" s="918"/>
      <c r="D464" s="918"/>
      <c r="E464" s="919"/>
      <c r="F464" s="787">
        <v>240</v>
      </c>
      <c r="G464" s="788" t="s">
        <v>38</v>
      </c>
      <c r="H464" s="788"/>
      <c r="I464" s="788"/>
      <c r="J464" s="789">
        <f t="shared" si="110"/>
        <v>10285.9</v>
      </c>
      <c r="K464" s="789">
        <f t="shared" si="110"/>
        <v>10285.9</v>
      </c>
      <c r="L464" s="889">
        <f t="shared" si="111"/>
        <v>100</v>
      </c>
      <c r="M464" s="662"/>
    </row>
    <row r="465" spans="1:13" s="10" customFormat="1" ht="24" customHeight="1" x14ac:dyDescent="0.25">
      <c r="A465" s="752" t="s">
        <v>427</v>
      </c>
      <c r="B465" s="917" t="s">
        <v>739</v>
      </c>
      <c r="C465" s="918"/>
      <c r="D465" s="918"/>
      <c r="E465" s="919"/>
      <c r="F465" s="787">
        <v>240</v>
      </c>
      <c r="G465" s="788" t="s">
        <v>38</v>
      </c>
      <c r="H465" s="788" t="s">
        <v>42</v>
      </c>
      <c r="I465" s="788"/>
      <c r="J465" s="789">
        <f t="shared" si="110"/>
        <v>10285.9</v>
      </c>
      <c r="K465" s="789">
        <f t="shared" si="110"/>
        <v>10285.9</v>
      </c>
      <c r="L465" s="889">
        <f t="shared" si="111"/>
        <v>100</v>
      </c>
      <c r="M465" s="662"/>
    </row>
    <row r="466" spans="1:13" s="10" customFormat="1" ht="47.25" customHeight="1" x14ac:dyDescent="0.25">
      <c r="A466" s="495" t="s">
        <v>142</v>
      </c>
      <c r="B466" s="917" t="s">
        <v>739</v>
      </c>
      <c r="C466" s="918"/>
      <c r="D466" s="918"/>
      <c r="E466" s="919"/>
      <c r="F466" s="787">
        <v>240</v>
      </c>
      <c r="G466" s="788" t="s">
        <v>38</v>
      </c>
      <c r="H466" s="788" t="s">
        <v>42</v>
      </c>
      <c r="I466" s="788" t="s">
        <v>23</v>
      </c>
      <c r="J466" s="789">
        <f>'ведомст 7'!L311</f>
        <v>10285.9</v>
      </c>
      <c r="K466" s="789">
        <f>'ведомст 7'!M311</f>
        <v>10285.9</v>
      </c>
      <c r="L466" s="889">
        <f t="shared" si="111"/>
        <v>100</v>
      </c>
      <c r="M466" s="662"/>
    </row>
    <row r="467" spans="1:13" s="10" customFormat="1" ht="42.75" customHeight="1" x14ac:dyDescent="0.25">
      <c r="A467" s="65" t="s">
        <v>395</v>
      </c>
      <c r="B467" s="212" t="s">
        <v>321</v>
      </c>
      <c r="C467" s="213"/>
      <c r="D467" s="213"/>
      <c r="E467" s="214"/>
      <c r="F467" s="215"/>
      <c r="G467" s="14"/>
      <c r="H467" s="14"/>
      <c r="I467" s="14"/>
      <c r="J467" s="34">
        <f t="shared" ref="J467:K471" si="112">J468</f>
        <v>4998.7</v>
      </c>
      <c r="K467" s="34">
        <f t="shared" si="112"/>
        <v>4848.1000000000004</v>
      </c>
      <c r="L467" s="889">
        <f t="shared" si="111"/>
        <v>96.987216676335862</v>
      </c>
      <c r="M467" s="982"/>
    </row>
    <row r="468" spans="1:13" s="10" customFormat="1" ht="27" customHeight="1" x14ac:dyDescent="0.25">
      <c r="A468" s="90" t="s">
        <v>408</v>
      </c>
      <c r="B468" s="212" t="s">
        <v>321</v>
      </c>
      <c r="C468" s="213"/>
      <c r="D468" s="213"/>
      <c r="E468" s="214"/>
      <c r="F468" s="215">
        <v>200</v>
      </c>
      <c r="G468" s="14"/>
      <c r="H468" s="14"/>
      <c r="I468" s="14"/>
      <c r="J468" s="34">
        <f t="shared" si="112"/>
        <v>4998.7</v>
      </c>
      <c r="K468" s="34">
        <f t="shared" si="112"/>
        <v>4848.1000000000004</v>
      </c>
      <c r="L468" s="889">
        <f t="shared" si="111"/>
        <v>96.987216676335862</v>
      </c>
      <c r="M468" s="982"/>
    </row>
    <row r="469" spans="1:13" s="10" customFormat="1" ht="28.5" customHeight="1" x14ac:dyDescent="0.25">
      <c r="A469" s="90" t="s">
        <v>409</v>
      </c>
      <c r="B469" s="212" t="s">
        <v>321</v>
      </c>
      <c r="C469" s="213"/>
      <c r="D469" s="213"/>
      <c r="E469" s="214"/>
      <c r="F469" s="215">
        <v>240</v>
      </c>
      <c r="G469" s="14"/>
      <c r="H469" s="14"/>
      <c r="I469" s="14"/>
      <c r="J469" s="34">
        <f t="shared" si="112"/>
        <v>4998.7</v>
      </c>
      <c r="K469" s="34">
        <f t="shared" si="112"/>
        <v>4848.1000000000004</v>
      </c>
      <c r="L469" s="889">
        <f t="shared" si="111"/>
        <v>96.987216676335862</v>
      </c>
      <c r="M469" s="982"/>
    </row>
    <row r="470" spans="1:13" s="10" customFormat="1" ht="23.25" customHeight="1" x14ac:dyDescent="0.25">
      <c r="A470" s="66" t="s">
        <v>54</v>
      </c>
      <c r="B470" s="212" t="s">
        <v>321</v>
      </c>
      <c r="C470" s="213"/>
      <c r="D470" s="213"/>
      <c r="E470" s="214"/>
      <c r="F470" s="215">
        <v>240</v>
      </c>
      <c r="G470" s="14" t="s">
        <v>38</v>
      </c>
      <c r="H470" s="14"/>
      <c r="I470" s="14"/>
      <c r="J470" s="34">
        <f t="shared" si="112"/>
        <v>4998.7</v>
      </c>
      <c r="K470" s="34">
        <f t="shared" si="112"/>
        <v>4848.1000000000004</v>
      </c>
      <c r="L470" s="889">
        <f t="shared" si="111"/>
        <v>96.987216676335862</v>
      </c>
      <c r="M470" s="982"/>
    </row>
    <row r="471" spans="1:13" s="10" customFormat="1" ht="27.75" customHeight="1" x14ac:dyDescent="0.25">
      <c r="A471" s="66" t="s">
        <v>427</v>
      </c>
      <c r="B471" s="212" t="s">
        <v>321</v>
      </c>
      <c r="C471" s="213"/>
      <c r="D471" s="213"/>
      <c r="E471" s="214"/>
      <c r="F471" s="215">
        <v>240</v>
      </c>
      <c r="G471" s="14" t="s">
        <v>38</v>
      </c>
      <c r="H471" s="14" t="s">
        <v>42</v>
      </c>
      <c r="I471" s="14"/>
      <c r="J471" s="34">
        <f t="shared" si="112"/>
        <v>4998.7</v>
      </c>
      <c r="K471" s="34">
        <f t="shared" si="112"/>
        <v>4848.1000000000004</v>
      </c>
      <c r="L471" s="889">
        <f t="shared" si="111"/>
        <v>96.987216676335862</v>
      </c>
      <c r="M471" s="982"/>
    </row>
    <row r="472" spans="1:13" s="10" customFormat="1" ht="32.25" customHeight="1" x14ac:dyDescent="0.25">
      <c r="A472" s="65" t="s">
        <v>142</v>
      </c>
      <c r="B472" s="212" t="s">
        <v>321</v>
      </c>
      <c r="C472" s="213"/>
      <c r="D472" s="213"/>
      <c r="E472" s="214"/>
      <c r="F472" s="215">
        <v>240</v>
      </c>
      <c r="G472" s="14" t="s">
        <v>38</v>
      </c>
      <c r="H472" s="14" t="s">
        <v>42</v>
      </c>
      <c r="I472" s="14" t="s">
        <v>23</v>
      </c>
      <c r="J472" s="34">
        <f>'ведомст 7'!L314</f>
        <v>4998.7</v>
      </c>
      <c r="K472" s="34">
        <f>'ведомст 7'!M314</f>
        <v>4848.1000000000004</v>
      </c>
      <c r="L472" s="889">
        <f t="shared" si="111"/>
        <v>96.987216676335862</v>
      </c>
      <c r="M472" s="982"/>
    </row>
    <row r="473" spans="1:13" s="10" customFormat="1" ht="86.25" hidden="1" customHeight="1" x14ac:dyDescent="0.25">
      <c r="A473" s="7" t="s">
        <v>586</v>
      </c>
      <c r="B473" s="893" t="s">
        <v>592</v>
      </c>
      <c r="C473" s="894"/>
      <c r="D473" s="894"/>
      <c r="E473" s="895"/>
      <c r="F473" s="215"/>
      <c r="G473" s="14"/>
      <c r="H473" s="14"/>
      <c r="I473" s="14"/>
      <c r="J473" s="34">
        <f t="shared" ref="J473:J479" si="113">J474</f>
        <v>0</v>
      </c>
      <c r="K473" s="1">
        <v>0</v>
      </c>
      <c r="L473" s="889" t="e">
        <f t="shared" si="111"/>
        <v>#DIV/0!</v>
      </c>
      <c r="M473" s="386"/>
    </row>
    <row r="474" spans="1:13" s="10" customFormat="1" ht="48" hidden="1" customHeight="1" x14ac:dyDescent="0.25">
      <c r="A474" s="7" t="s">
        <v>588</v>
      </c>
      <c r="B474" s="893" t="s">
        <v>593</v>
      </c>
      <c r="C474" s="894"/>
      <c r="D474" s="894"/>
      <c r="E474" s="895"/>
      <c r="F474" s="215"/>
      <c r="G474" s="14"/>
      <c r="H474" s="14"/>
      <c r="I474" s="14"/>
      <c r="J474" s="34">
        <f t="shared" si="113"/>
        <v>0</v>
      </c>
      <c r="K474" s="1">
        <v>0</v>
      </c>
      <c r="L474" s="889" t="e">
        <f t="shared" si="111"/>
        <v>#DIV/0!</v>
      </c>
      <c r="M474" s="982"/>
    </row>
    <row r="475" spans="1:13" s="10" customFormat="1" ht="79.5" hidden="1" customHeight="1" x14ac:dyDescent="0.25">
      <c r="A475" s="7" t="s">
        <v>589</v>
      </c>
      <c r="B475" s="893" t="s">
        <v>590</v>
      </c>
      <c r="C475" s="894"/>
      <c r="D475" s="894"/>
      <c r="E475" s="895"/>
      <c r="F475" s="215"/>
      <c r="G475" s="14"/>
      <c r="H475" s="14"/>
      <c r="I475" s="14"/>
      <c r="J475" s="34">
        <f t="shared" si="113"/>
        <v>0</v>
      </c>
      <c r="K475" s="1">
        <v>0</v>
      </c>
      <c r="L475" s="889" t="e">
        <f t="shared" si="111"/>
        <v>#DIV/0!</v>
      </c>
      <c r="M475" s="982"/>
    </row>
    <row r="476" spans="1:13" s="10" customFormat="1" ht="32.25" hidden="1" customHeight="1" x14ac:dyDescent="0.25">
      <c r="A476" s="7" t="s">
        <v>461</v>
      </c>
      <c r="B476" s="893" t="s">
        <v>590</v>
      </c>
      <c r="C476" s="894"/>
      <c r="D476" s="894"/>
      <c r="E476" s="895"/>
      <c r="F476" s="215">
        <v>500</v>
      </c>
      <c r="G476" s="14"/>
      <c r="H476" s="14"/>
      <c r="I476" s="14"/>
      <c r="J476" s="34">
        <f t="shared" si="113"/>
        <v>0</v>
      </c>
      <c r="K476" s="1">
        <v>0</v>
      </c>
      <c r="L476" s="889" t="e">
        <f t="shared" si="111"/>
        <v>#DIV/0!</v>
      </c>
      <c r="M476" s="982"/>
    </row>
    <row r="477" spans="1:13" s="10" customFormat="1" ht="32.25" hidden="1" customHeight="1" x14ac:dyDescent="0.25">
      <c r="A477" s="7" t="s">
        <v>180</v>
      </c>
      <c r="B477" s="893" t="s">
        <v>590</v>
      </c>
      <c r="C477" s="894"/>
      <c r="D477" s="894"/>
      <c r="E477" s="895"/>
      <c r="F477" s="215">
        <v>540</v>
      </c>
      <c r="G477" s="14"/>
      <c r="H477" s="14"/>
      <c r="I477" s="14"/>
      <c r="J477" s="34">
        <f t="shared" si="113"/>
        <v>0</v>
      </c>
      <c r="K477" s="1">
        <v>0</v>
      </c>
      <c r="L477" s="889" t="e">
        <f t="shared" si="111"/>
        <v>#DIV/0!</v>
      </c>
      <c r="M477" s="982"/>
    </row>
    <row r="478" spans="1:13" s="10" customFormat="1" ht="32.25" hidden="1" customHeight="1" x14ac:dyDescent="0.25">
      <c r="A478" s="141" t="s">
        <v>17</v>
      </c>
      <c r="B478" s="893" t="s">
        <v>590</v>
      </c>
      <c r="C478" s="894"/>
      <c r="D478" s="894"/>
      <c r="E478" s="895"/>
      <c r="F478" s="215">
        <v>540</v>
      </c>
      <c r="G478" s="14" t="s">
        <v>46</v>
      </c>
      <c r="H478" s="14"/>
      <c r="I478" s="14"/>
      <c r="J478" s="34">
        <f t="shared" si="113"/>
        <v>0</v>
      </c>
      <c r="K478" s="1">
        <v>0</v>
      </c>
      <c r="L478" s="889" t="e">
        <f t="shared" si="111"/>
        <v>#DIV/0!</v>
      </c>
      <c r="M478" s="982"/>
    </row>
    <row r="479" spans="1:13" s="10" customFormat="1" ht="32.25" hidden="1" customHeight="1" x14ac:dyDescent="0.25">
      <c r="A479" s="7" t="s">
        <v>561</v>
      </c>
      <c r="B479" s="893" t="s">
        <v>590</v>
      </c>
      <c r="C479" s="894"/>
      <c r="D479" s="894"/>
      <c r="E479" s="895"/>
      <c r="F479" s="215">
        <v>540</v>
      </c>
      <c r="G479" s="14" t="s">
        <v>46</v>
      </c>
      <c r="H479" s="14" t="s">
        <v>52</v>
      </c>
      <c r="I479" s="14"/>
      <c r="J479" s="34">
        <f t="shared" si="113"/>
        <v>0</v>
      </c>
      <c r="K479" s="1">
        <v>0</v>
      </c>
      <c r="L479" s="889" t="e">
        <f t="shared" si="111"/>
        <v>#DIV/0!</v>
      </c>
      <c r="M479" s="982"/>
    </row>
    <row r="480" spans="1:13" s="10" customFormat="1" ht="32.25" hidden="1" customHeight="1" x14ac:dyDescent="0.25">
      <c r="A480" s="66" t="s">
        <v>151</v>
      </c>
      <c r="B480" s="893" t="s">
        <v>590</v>
      </c>
      <c r="C480" s="894"/>
      <c r="D480" s="894"/>
      <c r="E480" s="895"/>
      <c r="F480" s="215">
        <v>540</v>
      </c>
      <c r="G480" s="14" t="s">
        <v>46</v>
      </c>
      <c r="H480" s="14" t="s">
        <v>52</v>
      </c>
      <c r="I480" s="14" t="s">
        <v>147</v>
      </c>
      <c r="J480" s="34"/>
      <c r="K480" s="1">
        <v>0</v>
      </c>
      <c r="L480" s="889" t="e">
        <f t="shared" si="111"/>
        <v>#DIV/0!</v>
      </c>
      <c r="M480" s="386"/>
    </row>
    <row r="481" spans="1:17" s="778" customFormat="1" ht="32.25" hidden="1" customHeight="1" x14ac:dyDescent="0.25">
      <c r="A481" s="429" t="s">
        <v>742</v>
      </c>
      <c r="B481" s="1098" t="s">
        <v>739</v>
      </c>
      <c r="C481" s="1099"/>
      <c r="D481" s="1099"/>
      <c r="E481" s="1100"/>
      <c r="F481" s="774"/>
      <c r="G481" s="775"/>
      <c r="H481" s="775"/>
      <c r="I481" s="775"/>
      <c r="J481" s="776">
        <f>J482</f>
        <v>0</v>
      </c>
      <c r="K481" s="432">
        <v>0</v>
      </c>
      <c r="L481" s="889" t="e">
        <f t="shared" si="111"/>
        <v>#DIV/0!</v>
      </c>
      <c r="M481" s="777"/>
    </row>
    <row r="482" spans="1:17" s="778" customFormat="1" ht="32.25" hidden="1" customHeight="1" x14ac:dyDescent="0.25">
      <c r="A482" s="779" t="s">
        <v>408</v>
      </c>
      <c r="B482" s="1098" t="s">
        <v>739</v>
      </c>
      <c r="C482" s="1099"/>
      <c r="D482" s="1099"/>
      <c r="E482" s="1100"/>
      <c r="F482" s="774">
        <v>200</v>
      </c>
      <c r="G482" s="775"/>
      <c r="H482" s="775"/>
      <c r="I482" s="775"/>
      <c r="J482" s="776">
        <f>J483</f>
        <v>0</v>
      </c>
      <c r="K482" s="432">
        <v>0</v>
      </c>
      <c r="L482" s="889" t="e">
        <f t="shared" si="111"/>
        <v>#DIV/0!</v>
      </c>
      <c r="M482" s="777"/>
    </row>
    <row r="483" spans="1:17" s="778" customFormat="1" ht="32.25" hidden="1" customHeight="1" x14ac:dyDescent="0.25">
      <c r="A483" s="779" t="s">
        <v>409</v>
      </c>
      <c r="B483" s="1098" t="s">
        <v>739</v>
      </c>
      <c r="C483" s="1099"/>
      <c r="D483" s="1099"/>
      <c r="E483" s="1100"/>
      <c r="F483" s="774">
        <v>240</v>
      </c>
      <c r="G483" s="775"/>
      <c r="H483" s="775"/>
      <c r="I483" s="775"/>
      <c r="J483" s="776">
        <f>J484</f>
        <v>0</v>
      </c>
      <c r="K483" s="432">
        <v>0</v>
      </c>
      <c r="L483" s="889" t="e">
        <f t="shared" si="111"/>
        <v>#DIV/0!</v>
      </c>
      <c r="M483" s="777"/>
    </row>
    <row r="484" spans="1:17" s="778" customFormat="1" ht="32.25" hidden="1" customHeight="1" x14ac:dyDescent="0.25">
      <c r="A484" s="503" t="s">
        <v>54</v>
      </c>
      <c r="B484" s="1098" t="s">
        <v>739</v>
      </c>
      <c r="C484" s="1099"/>
      <c r="D484" s="1099"/>
      <c r="E484" s="1100"/>
      <c r="F484" s="774">
        <v>240</v>
      </c>
      <c r="G484" s="775" t="s">
        <v>38</v>
      </c>
      <c r="H484" s="775"/>
      <c r="I484" s="775"/>
      <c r="J484" s="776">
        <f>J485</f>
        <v>0</v>
      </c>
      <c r="K484" s="432">
        <v>0</v>
      </c>
      <c r="L484" s="889" t="e">
        <f t="shared" si="111"/>
        <v>#DIV/0!</v>
      </c>
      <c r="M484" s="777"/>
    </row>
    <row r="485" spans="1:17" s="778" customFormat="1" ht="32.25" hidden="1" customHeight="1" x14ac:dyDescent="0.25">
      <c r="A485" s="503" t="s">
        <v>54</v>
      </c>
      <c r="B485" s="1098" t="s">
        <v>739</v>
      </c>
      <c r="C485" s="1099"/>
      <c r="D485" s="1099"/>
      <c r="E485" s="1100"/>
      <c r="F485" s="774">
        <v>240</v>
      </c>
      <c r="G485" s="775" t="s">
        <v>38</v>
      </c>
      <c r="H485" s="775" t="s">
        <v>42</v>
      </c>
      <c r="I485" s="775"/>
      <c r="J485" s="776">
        <f>J486</f>
        <v>0</v>
      </c>
      <c r="K485" s="432">
        <v>0</v>
      </c>
      <c r="L485" s="889" t="e">
        <f t="shared" si="111"/>
        <v>#DIV/0!</v>
      </c>
      <c r="M485" s="777"/>
    </row>
    <row r="486" spans="1:17" s="778" customFormat="1" ht="32.25" hidden="1" customHeight="1" x14ac:dyDescent="0.25">
      <c r="A486" s="780" t="s">
        <v>142</v>
      </c>
      <c r="B486" s="1098" t="s">
        <v>739</v>
      </c>
      <c r="C486" s="1099"/>
      <c r="D486" s="1099"/>
      <c r="E486" s="1100"/>
      <c r="F486" s="774">
        <v>240</v>
      </c>
      <c r="G486" s="775" t="s">
        <v>38</v>
      </c>
      <c r="H486" s="775" t="s">
        <v>42</v>
      </c>
      <c r="I486" s="775" t="s">
        <v>23</v>
      </c>
      <c r="J486" s="776">
        <f>'ведомст 7'!L318</f>
        <v>0</v>
      </c>
      <c r="K486" s="432">
        <v>0</v>
      </c>
      <c r="L486" s="889" t="e">
        <f t="shared" si="111"/>
        <v>#DIV/0!</v>
      </c>
      <c r="M486" s="777"/>
    </row>
    <row r="487" spans="1:17" s="10" customFormat="1" ht="62.25" customHeight="1" x14ac:dyDescent="0.25">
      <c r="A487" s="66" t="s">
        <v>338</v>
      </c>
      <c r="B487" s="905" t="s">
        <v>67</v>
      </c>
      <c r="C487" s="906"/>
      <c r="D487" s="906"/>
      <c r="E487" s="907"/>
      <c r="F487" s="84"/>
      <c r="G487" s="2"/>
      <c r="H487" s="2"/>
      <c r="I487" s="2"/>
      <c r="J487" s="41">
        <f>J488+J512+J520</f>
        <v>4879.3</v>
      </c>
      <c r="K487" s="41">
        <f>K488+K512+K520</f>
        <v>4872.8999999999996</v>
      </c>
      <c r="L487" s="889">
        <f t="shared" si="111"/>
        <v>99.868833644170266</v>
      </c>
      <c r="M487" s="386"/>
    </row>
    <row r="488" spans="1:17" s="10" customFormat="1" ht="31.5" customHeight="1" x14ac:dyDescent="0.2">
      <c r="A488" s="66" t="s">
        <v>183</v>
      </c>
      <c r="B488" s="906" t="s">
        <v>156</v>
      </c>
      <c r="C488" s="906"/>
      <c r="D488" s="906"/>
      <c r="E488" s="907"/>
      <c r="F488" s="84"/>
      <c r="G488" s="2"/>
      <c r="H488" s="2"/>
      <c r="I488" s="2"/>
      <c r="J488" s="15">
        <f>J489</f>
        <v>3192</v>
      </c>
      <c r="K488" s="15">
        <f>K489</f>
        <v>3192</v>
      </c>
      <c r="L488" s="889">
        <f t="shared" si="111"/>
        <v>100</v>
      </c>
      <c r="M488" s="64"/>
      <c r="N488" s="62"/>
      <c r="O488" s="62"/>
      <c r="P488" s="62"/>
      <c r="Q488" s="62"/>
    </row>
    <row r="489" spans="1:17" s="10" customFormat="1" ht="43.5" customHeight="1" x14ac:dyDescent="0.25">
      <c r="A489" s="93" t="s">
        <v>452</v>
      </c>
      <c r="B489" s="906" t="s">
        <v>512</v>
      </c>
      <c r="C489" s="906"/>
      <c r="D489" s="906"/>
      <c r="E489" s="907"/>
      <c r="F489" s="84"/>
      <c r="G489" s="2"/>
      <c r="H489" s="2"/>
      <c r="I489" s="2"/>
      <c r="J489" s="15">
        <f>J490+J496</f>
        <v>3192</v>
      </c>
      <c r="K489" s="15">
        <f>K490+K496</f>
        <v>3192</v>
      </c>
      <c r="L489" s="889">
        <f t="shared" si="111"/>
        <v>100</v>
      </c>
      <c r="M489" s="64"/>
      <c r="N489" s="62"/>
      <c r="O489" s="62"/>
      <c r="P489" s="62"/>
      <c r="Q489" s="62"/>
    </row>
    <row r="490" spans="1:17" s="10" customFormat="1" ht="31.5" customHeight="1" x14ac:dyDescent="0.2">
      <c r="A490" s="66" t="s">
        <v>351</v>
      </c>
      <c r="B490" s="906" t="s">
        <v>205</v>
      </c>
      <c r="C490" s="906"/>
      <c r="D490" s="906"/>
      <c r="E490" s="907"/>
      <c r="F490" s="84"/>
      <c r="G490" s="2"/>
      <c r="H490" s="2"/>
      <c r="I490" s="2"/>
      <c r="J490" s="15">
        <f t="shared" ref="J490:K494" si="114">J491</f>
        <v>3040.7</v>
      </c>
      <c r="K490" s="15">
        <f t="shared" si="114"/>
        <v>3040.7</v>
      </c>
      <c r="L490" s="889">
        <f t="shared" si="111"/>
        <v>100</v>
      </c>
      <c r="M490" s="64"/>
    </row>
    <row r="491" spans="1:17" s="10" customFormat="1" ht="90" x14ac:dyDescent="0.25">
      <c r="A491" s="93" t="s">
        <v>411</v>
      </c>
      <c r="B491" s="906" t="s">
        <v>205</v>
      </c>
      <c r="C491" s="906"/>
      <c r="D491" s="906"/>
      <c r="E491" s="907"/>
      <c r="F491" s="84">
        <v>100</v>
      </c>
      <c r="G491" s="2"/>
      <c r="H491" s="2"/>
      <c r="I491" s="2"/>
      <c r="J491" s="15">
        <f t="shared" si="114"/>
        <v>3040.7</v>
      </c>
      <c r="K491" s="15">
        <f t="shared" si="114"/>
        <v>3040.7</v>
      </c>
      <c r="L491" s="889">
        <f t="shared" si="111"/>
        <v>100</v>
      </c>
      <c r="M491" s="64"/>
    </row>
    <row r="492" spans="1:17" s="10" customFormat="1" ht="31.5" customHeight="1" x14ac:dyDescent="0.25">
      <c r="A492" s="93" t="s">
        <v>417</v>
      </c>
      <c r="B492" s="906" t="s">
        <v>205</v>
      </c>
      <c r="C492" s="906"/>
      <c r="D492" s="906"/>
      <c r="E492" s="907"/>
      <c r="F492" s="84">
        <v>120</v>
      </c>
      <c r="G492" s="2"/>
      <c r="H492" s="2"/>
      <c r="I492" s="2"/>
      <c r="J492" s="15">
        <f t="shared" si="114"/>
        <v>3040.7</v>
      </c>
      <c r="K492" s="15">
        <f t="shared" si="114"/>
        <v>3040.7</v>
      </c>
      <c r="L492" s="889">
        <f t="shared" si="111"/>
        <v>100</v>
      </c>
      <c r="M492" s="64"/>
    </row>
    <row r="493" spans="1:17" s="10" customFormat="1" ht="23.25" customHeight="1" x14ac:dyDescent="0.25">
      <c r="A493" s="93" t="s">
        <v>33</v>
      </c>
      <c r="B493" s="906" t="s">
        <v>205</v>
      </c>
      <c r="C493" s="906"/>
      <c r="D493" s="906"/>
      <c r="E493" s="907"/>
      <c r="F493" s="84">
        <v>120</v>
      </c>
      <c r="G493" s="2" t="s">
        <v>34</v>
      </c>
      <c r="H493" s="2"/>
      <c r="I493" s="2"/>
      <c r="J493" s="15">
        <f t="shared" si="114"/>
        <v>3040.7</v>
      </c>
      <c r="K493" s="15">
        <f t="shared" si="114"/>
        <v>3040.7</v>
      </c>
      <c r="L493" s="889">
        <f t="shared" si="111"/>
        <v>100</v>
      </c>
      <c r="M493" s="64"/>
    </row>
    <row r="494" spans="1:17" s="10" customFormat="1" ht="33" customHeight="1" x14ac:dyDescent="0.2">
      <c r="A494" s="66" t="s">
        <v>85</v>
      </c>
      <c r="B494" s="906" t="s">
        <v>205</v>
      </c>
      <c r="C494" s="906"/>
      <c r="D494" s="906"/>
      <c r="E494" s="907"/>
      <c r="F494" s="84">
        <v>120</v>
      </c>
      <c r="G494" s="2" t="s">
        <v>34</v>
      </c>
      <c r="H494" s="2" t="s">
        <v>57</v>
      </c>
      <c r="I494" s="2"/>
      <c r="J494" s="15">
        <f t="shared" si="114"/>
        <v>3040.7</v>
      </c>
      <c r="K494" s="15">
        <f t="shared" si="114"/>
        <v>3040.7</v>
      </c>
      <c r="L494" s="889">
        <f t="shared" si="111"/>
        <v>100</v>
      </c>
      <c r="M494" s="110"/>
      <c r="N494" s="62"/>
      <c r="O494" s="62"/>
    </row>
    <row r="495" spans="1:17" s="10" customFormat="1" ht="31.5" customHeight="1" x14ac:dyDescent="0.2">
      <c r="A495" s="66" t="s">
        <v>656</v>
      </c>
      <c r="B495" s="906" t="s">
        <v>205</v>
      </c>
      <c r="C495" s="906"/>
      <c r="D495" s="906"/>
      <c r="E495" s="907"/>
      <c r="F495" s="84">
        <v>120</v>
      </c>
      <c r="G495" s="2" t="s">
        <v>34</v>
      </c>
      <c r="H495" s="2" t="s">
        <v>57</v>
      </c>
      <c r="I495" s="2" t="s">
        <v>147</v>
      </c>
      <c r="J495" s="15">
        <f>'ведомст 7'!L465</f>
        <v>3040.7</v>
      </c>
      <c r="K495" s="15">
        <f>'ведомст 7'!M465</f>
        <v>3040.7</v>
      </c>
      <c r="L495" s="889">
        <f t="shared" si="111"/>
        <v>100</v>
      </c>
      <c r="M495" s="64"/>
    </row>
    <row r="496" spans="1:17" s="10" customFormat="1" ht="31.5" customHeight="1" x14ac:dyDescent="0.2">
      <c r="A496" s="66" t="s">
        <v>488</v>
      </c>
      <c r="B496" s="906" t="s">
        <v>206</v>
      </c>
      <c r="C496" s="906"/>
      <c r="D496" s="906"/>
      <c r="E496" s="907"/>
      <c r="F496" s="84"/>
      <c r="G496" s="2"/>
      <c r="H496" s="2"/>
      <c r="I496" s="2"/>
      <c r="J496" s="15">
        <f>J497+J502+J507</f>
        <v>151.29999999999998</v>
      </c>
      <c r="K496" s="15">
        <f>K497+K502+K507</f>
        <v>151.29999999999998</v>
      </c>
      <c r="L496" s="889">
        <f t="shared" si="111"/>
        <v>100</v>
      </c>
      <c r="M496" s="64"/>
    </row>
    <row r="497" spans="1:13" s="10" customFormat="1" ht="60" customHeight="1" x14ac:dyDescent="0.25">
      <c r="A497" s="93" t="s">
        <v>411</v>
      </c>
      <c r="B497" s="906" t="s">
        <v>206</v>
      </c>
      <c r="C497" s="906"/>
      <c r="D497" s="906"/>
      <c r="E497" s="907"/>
      <c r="F497" s="84">
        <v>100</v>
      </c>
      <c r="G497" s="2"/>
      <c r="H497" s="2"/>
      <c r="I497" s="2"/>
      <c r="J497" s="15">
        <f t="shared" ref="J497:K500" si="115">J498</f>
        <v>0</v>
      </c>
      <c r="K497" s="15">
        <f t="shared" si="115"/>
        <v>0</v>
      </c>
      <c r="L497" s="889">
        <v>0</v>
      </c>
      <c r="M497" s="64"/>
    </row>
    <row r="498" spans="1:13" s="10" customFormat="1" ht="31.5" customHeight="1" x14ac:dyDescent="0.25">
      <c r="A498" s="93" t="s">
        <v>417</v>
      </c>
      <c r="B498" s="906" t="s">
        <v>206</v>
      </c>
      <c r="C498" s="906"/>
      <c r="D498" s="906"/>
      <c r="E498" s="907"/>
      <c r="F498" s="84">
        <v>120</v>
      </c>
      <c r="G498" s="2"/>
      <c r="H498" s="2"/>
      <c r="I498" s="2"/>
      <c r="J498" s="15">
        <f t="shared" si="115"/>
        <v>0</v>
      </c>
      <c r="K498" s="15">
        <f t="shared" si="115"/>
        <v>0</v>
      </c>
      <c r="L498" s="889">
        <v>0</v>
      </c>
      <c r="M498" s="64"/>
    </row>
    <row r="499" spans="1:13" s="10" customFormat="1" ht="31.5" customHeight="1" x14ac:dyDescent="0.25">
      <c r="A499" s="93" t="s">
        <v>33</v>
      </c>
      <c r="B499" s="906" t="s">
        <v>206</v>
      </c>
      <c r="C499" s="906"/>
      <c r="D499" s="906"/>
      <c r="E499" s="907"/>
      <c r="F499" s="84">
        <v>120</v>
      </c>
      <c r="G499" s="2" t="s">
        <v>34</v>
      </c>
      <c r="H499" s="2"/>
      <c r="I499" s="2"/>
      <c r="J499" s="15">
        <f t="shared" si="115"/>
        <v>0</v>
      </c>
      <c r="K499" s="15">
        <f t="shared" si="115"/>
        <v>0</v>
      </c>
      <c r="L499" s="889">
        <v>0</v>
      </c>
      <c r="M499" s="64"/>
    </row>
    <row r="500" spans="1:13" s="10" customFormat="1" ht="31.5" customHeight="1" x14ac:dyDescent="0.2">
      <c r="A500" s="66" t="s">
        <v>85</v>
      </c>
      <c r="B500" s="906" t="s">
        <v>206</v>
      </c>
      <c r="C500" s="906"/>
      <c r="D500" s="906"/>
      <c r="E500" s="907"/>
      <c r="F500" s="84">
        <v>120</v>
      </c>
      <c r="G500" s="2" t="s">
        <v>34</v>
      </c>
      <c r="H500" s="2" t="s">
        <v>57</v>
      </c>
      <c r="I500" s="2"/>
      <c r="J500" s="15">
        <f t="shared" si="115"/>
        <v>0</v>
      </c>
      <c r="K500" s="15">
        <f t="shared" si="115"/>
        <v>0</v>
      </c>
      <c r="L500" s="889">
        <v>0</v>
      </c>
      <c r="M500" s="64"/>
    </row>
    <row r="501" spans="1:13" s="10" customFormat="1" ht="31.5" customHeight="1" x14ac:dyDescent="0.2">
      <c r="A501" s="66" t="s">
        <v>656</v>
      </c>
      <c r="B501" s="906" t="s">
        <v>206</v>
      </c>
      <c r="C501" s="906"/>
      <c r="D501" s="906"/>
      <c r="E501" s="907"/>
      <c r="F501" s="84">
        <v>120</v>
      </c>
      <c r="G501" s="2" t="s">
        <v>34</v>
      </c>
      <c r="H501" s="2" t="s">
        <v>57</v>
      </c>
      <c r="I501" s="2" t="s">
        <v>147</v>
      </c>
      <c r="J501" s="15">
        <f>'ведомст 7'!L470</f>
        <v>0</v>
      </c>
      <c r="K501" s="15">
        <f>'ведомст 7'!M470</f>
        <v>0</v>
      </c>
      <c r="L501" s="889">
        <v>0</v>
      </c>
      <c r="M501" s="110"/>
    </row>
    <row r="502" spans="1:13" s="10" customFormat="1" ht="31.5" customHeight="1" x14ac:dyDescent="0.25">
      <c r="A502" s="93" t="s">
        <v>453</v>
      </c>
      <c r="B502" s="906" t="s">
        <v>206</v>
      </c>
      <c r="C502" s="906"/>
      <c r="D502" s="906"/>
      <c r="E502" s="907"/>
      <c r="F502" s="84">
        <v>200</v>
      </c>
      <c r="G502" s="2"/>
      <c r="H502" s="2"/>
      <c r="I502" s="2"/>
      <c r="J502" s="15">
        <f t="shared" ref="J502:K505" si="116">J503</f>
        <v>126.1</v>
      </c>
      <c r="K502" s="15">
        <f t="shared" si="116"/>
        <v>126.1</v>
      </c>
      <c r="L502" s="889">
        <f t="shared" si="111"/>
        <v>100</v>
      </c>
      <c r="M502" s="110"/>
    </row>
    <row r="503" spans="1:13" s="10" customFormat="1" ht="31.5" customHeight="1" x14ac:dyDescent="0.25">
      <c r="A503" s="93" t="s">
        <v>454</v>
      </c>
      <c r="B503" s="906" t="s">
        <v>206</v>
      </c>
      <c r="C503" s="906"/>
      <c r="D503" s="906"/>
      <c r="E503" s="907"/>
      <c r="F503" s="84">
        <v>240</v>
      </c>
      <c r="G503" s="2"/>
      <c r="H503" s="2"/>
      <c r="I503" s="2"/>
      <c r="J503" s="15">
        <f t="shared" si="116"/>
        <v>126.1</v>
      </c>
      <c r="K503" s="15">
        <f t="shared" si="116"/>
        <v>126.1</v>
      </c>
      <c r="L503" s="889">
        <f t="shared" si="111"/>
        <v>100</v>
      </c>
      <c r="M503" s="110"/>
    </row>
    <row r="504" spans="1:13" s="10" customFormat="1" ht="31.5" customHeight="1" x14ac:dyDescent="0.25">
      <c r="A504" s="93" t="s">
        <v>33</v>
      </c>
      <c r="B504" s="906" t="s">
        <v>206</v>
      </c>
      <c r="C504" s="906"/>
      <c r="D504" s="906"/>
      <c r="E504" s="907"/>
      <c r="F504" s="84">
        <v>240</v>
      </c>
      <c r="G504" s="2" t="s">
        <v>34</v>
      </c>
      <c r="H504" s="2"/>
      <c r="I504" s="2"/>
      <c r="J504" s="15">
        <f t="shared" si="116"/>
        <v>126.1</v>
      </c>
      <c r="K504" s="15">
        <f t="shared" si="116"/>
        <v>126.1</v>
      </c>
      <c r="L504" s="889">
        <f t="shared" si="111"/>
        <v>100</v>
      </c>
      <c r="M504" s="110"/>
    </row>
    <row r="505" spans="1:13" s="10" customFormat="1" ht="31.5" customHeight="1" x14ac:dyDescent="0.2">
      <c r="A505" s="66" t="s">
        <v>85</v>
      </c>
      <c r="B505" s="906" t="s">
        <v>206</v>
      </c>
      <c r="C505" s="906"/>
      <c r="D505" s="906"/>
      <c r="E505" s="907"/>
      <c r="F505" s="84">
        <v>240</v>
      </c>
      <c r="G505" s="2" t="s">
        <v>34</v>
      </c>
      <c r="H505" s="2" t="s">
        <v>57</v>
      </c>
      <c r="I505" s="2"/>
      <c r="J505" s="15">
        <f t="shared" si="116"/>
        <v>126.1</v>
      </c>
      <c r="K505" s="15">
        <f t="shared" si="116"/>
        <v>126.1</v>
      </c>
      <c r="L505" s="889">
        <f t="shared" si="111"/>
        <v>100</v>
      </c>
      <c r="M505" s="110"/>
    </row>
    <row r="506" spans="1:13" s="10" customFormat="1" ht="31.5" customHeight="1" x14ac:dyDescent="0.2">
      <c r="A506" s="66" t="s">
        <v>656</v>
      </c>
      <c r="B506" s="906" t="s">
        <v>206</v>
      </c>
      <c r="C506" s="906"/>
      <c r="D506" s="906"/>
      <c r="E506" s="907"/>
      <c r="F506" s="84">
        <v>240</v>
      </c>
      <c r="G506" s="2" t="s">
        <v>34</v>
      </c>
      <c r="H506" s="2" t="s">
        <v>57</v>
      </c>
      <c r="I506" s="2" t="s">
        <v>147</v>
      </c>
      <c r="J506" s="15">
        <f>'ведомст 7'!L473</f>
        <v>126.1</v>
      </c>
      <c r="K506" s="15">
        <f>'ведомст 7'!M473</f>
        <v>126.1</v>
      </c>
      <c r="L506" s="889">
        <f t="shared" si="111"/>
        <v>100</v>
      </c>
      <c r="M506" s="110"/>
    </row>
    <row r="507" spans="1:13" s="10" customFormat="1" ht="24" customHeight="1" x14ac:dyDescent="0.25">
      <c r="A507" s="93" t="s">
        <v>413</v>
      </c>
      <c r="B507" s="906" t="s">
        <v>206</v>
      </c>
      <c r="C507" s="906"/>
      <c r="D507" s="906"/>
      <c r="E507" s="907"/>
      <c r="F507" s="84">
        <v>800</v>
      </c>
      <c r="G507" s="2"/>
      <c r="H507" s="2"/>
      <c r="I507" s="2"/>
      <c r="J507" s="15">
        <f t="shared" ref="J507:K510" si="117">J508</f>
        <v>25.2</v>
      </c>
      <c r="K507" s="15">
        <f t="shared" si="117"/>
        <v>25.2</v>
      </c>
      <c r="L507" s="889">
        <f t="shared" si="111"/>
        <v>100</v>
      </c>
      <c r="M507" s="110"/>
    </row>
    <row r="508" spans="1:13" s="10" customFormat="1" ht="22.5" customHeight="1" x14ac:dyDescent="0.25">
      <c r="A508" s="93" t="s">
        <v>416</v>
      </c>
      <c r="B508" s="906" t="s">
        <v>206</v>
      </c>
      <c r="C508" s="906"/>
      <c r="D508" s="906"/>
      <c r="E508" s="907"/>
      <c r="F508" s="84">
        <v>850</v>
      </c>
      <c r="G508" s="2"/>
      <c r="H508" s="2"/>
      <c r="I508" s="2"/>
      <c r="J508" s="15">
        <f t="shared" si="117"/>
        <v>25.2</v>
      </c>
      <c r="K508" s="15">
        <f t="shared" si="117"/>
        <v>25.2</v>
      </c>
      <c r="L508" s="889">
        <f t="shared" si="111"/>
        <v>100</v>
      </c>
      <c r="M508" s="110"/>
    </row>
    <row r="509" spans="1:13" s="10" customFormat="1" ht="31.5" customHeight="1" x14ac:dyDescent="0.25">
      <c r="A509" s="93" t="s">
        <v>33</v>
      </c>
      <c r="B509" s="906" t="s">
        <v>206</v>
      </c>
      <c r="C509" s="906"/>
      <c r="D509" s="906"/>
      <c r="E509" s="907"/>
      <c r="F509" s="84">
        <v>850</v>
      </c>
      <c r="G509" s="2" t="s">
        <v>34</v>
      </c>
      <c r="H509" s="2"/>
      <c r="I509" s="2"/>
      <c r="J509" s="15">
        <f t="shared" si="117"/>
        <v>25.2</v>
      </c>
      <c r="K509" s="15">
        <f t="shared" si="117"/>
        <v>25.2</v>
      </c>
      <c r="L509" s="889">
        <f t="shared" si="111"/>
        <v>100</v>
      </c>
      <c r="M509" s="110"/>
    </row>
    <row r="510" spans="1:13" s="10" customFormat="1" ht="31.5" customHeight="1" x14ac:dyDescent="0.2">
      <c r="A510" s="66" t="s">
        <v>85</v>
      </c>
      <c r="B510" s="906" t="s">
        <v>206</v>
      </c>
      <c r="C510" s="906"/>
      <c r="D510" s="906"/>
      <c r="E510" s="907"/>
      <c r="F510" s="84">
        <v>850</v>
      </c>
      <c r="G510" s="2" t="s">
        <v>34</v>
      </c>
      <c r="H510" s="2" t="s">
        <v>57</v>
      </c>
      <c r="I510" s="2"/>
      <c r="J510" s="15">
        <f t="shared" si="117"/>
        <v>25.2</v>
      </c>
      <c r="K510" s="15">
        <f t="shared" si="117"/>
        <v>25.2</v>
      </c>
      <c r="L510" s="889">
        <f t="shared" si="111"/>
        <v>100</v>
      </c>
      <c r="M510" s="110"/>
    </row>
    <row r="511" spans="1:13" s="10" customFormat="1" ht="31.5" customHeight="1" x14ac:dyDescent="0.2">
      <c r="A511" s="66" t="s">
        <v>656</v>
      </c>
      <c r="B511" s="906" t="s">
        <v>206</v>
      </c>
      <c r="C511" s="906"/>
      <c r="D511" s="906"/>
      <c r="E511" s="907"/>
      <c r="F511" s="84">
        <v>850</v>
      </c>
      <c r="G511" s="2" t="s">
        <v>34</v>
      </c>
      <c r="H511" s="2" t="s">
        <v>57</v>
      </c>
      <c r="I511" s="2" t="s">
        <v>147</v>
      </c>
      <c r="J511" s="15">
        <f>'ведомст 7'!L476</f>
        <v>25.2</v>
      </c>
      <c r="K511" s="15">
        <f>'ведомст 7'!M476</f>
        <v>25.2</v>
      </c>
      <c r="L511" s="889">
        <f t="shared" si="111"/>
        <v>100</v>
      </c>
      <c r="M511" s="110"/>
    </row>
    <row r="512" spans="1:13" s="10" customFormat="1" ht="31.5" customHeight="1" x14ac:dyDescent="0.2">
      <c r="A512" s="66" t="s">
        <v>377</v>
      </c>
      <c r="B512" s="905" t="s">
        <v>234</v>
      </c>
      <c r="C512" s="906"/>
      <c r="D512" s="906"/>
      <c r="E512" s="907"/>
      <c r="F512" s="84"/>
      <c r="G512" s="2"/>
      <c r="H512" s="2"/>
      <c r="I512" s="2"/>
      <c r="J512" s="15">
        <f>J513</f>
        <v>50</v>
      </c>
      <c r="K512" s="15">
        <f>K513</f>
        <v>43.6</v>
      </c>
      <c r="L512" s="889">
        <f t="shared" si="111"/>
        <v>87.2</v>
      </c>
      <c r="M512" s="64"/>
    </row>
    <row r="513" spans="1:13" s="10" customFormat="1" ht="45" customHeight="1" x14ac:dyDescent="0.2">
      <c r="A513" s="66" t="s">
        <v>231</v>
      </c>
      <c r="B513" s="905" t="s">
        <v>233</v>
      </c>
      <c r="C513" s="906"/>
      <c r="D513" s="906"/>
      <c r="E513" s="907"/>
      <c r="F513" s="84"/>
      <c r="G513" s="2"/>
      <c r="H513" s="2"/>
      <c r="I513" s="2"/>
      <c r="J513" s="15">
        <f t="shared" ref="J513:K518" si="118">J514</f>
        <v>50</v>
      </c>
      <c r="K513" s="15">
        <f>K514</f>
        <v>43.6</v>
      </c>
      <c r="L513" s="889">
        <f t="shared" si="111"/>
        <v>87.2</v>
      </c>
      <c r="M513" s="64"/>
    </row>
    <row r="514" spans="1:13" s="10" customFormat="1" ht="30" x14ac:dyDescent="0.2">
      <c r="A514" s="89" t="s">
        <v>122</v>
      </c>
      <c r="B514" s="951" t="s">
        <v>236</v>
      </c>
      <c r="C514" s="952"/>
      <c r="D514" s="952"/>
      <c r="E514" s="953"/>
      <c r="F514" s="88"/>
      <c r="G514" s="2"/>
      <c r="H514" s="2"/>
      <c r="I514" s="2"/>
      <c r="J514" s="15">
        <f t="shared" si="118"/>
        <v>50</v>
      </c>
      <c r="K514" s="15">
        <f t="shared" ref="K514:K517" si="119">K515</f>
        <v>43.6</v>
      </c>
      <c r="L514" s="889">
        <f t="shared" si="111"/>
        <v>87.2</v>
      </c>
      <c r="M514" s="64"/>
    </row>
    <row r="515" spans="1:13" s="10" customFormat="1" ht="30" x14ac:dyDescent="0.2">
      <c r="A515" s="89" t="s">
        <v>465</v>
      </c>
      <c r="B515" s="951" t="s">
        <v>236</v>
      </c>
      <c r="C515" s="952"/>
      <c r="D515" s="952"/>
      <c r="E515" s="953"/>
      <c r="F515" s="88">
        <v>700</v>
      </c>
      <c r="G515" s="2"/>
      <c r="H515" s="2"/>
      <c r="I515" s="2"/>
      <c r="J515" s="15">
        <f t="shared" si="118"/>
        <v>50</v>
      </c>
      <c r="K515" s="15">
        <f t="shared" si="119"/>
        <v>43.6</v>
      </c>
      <c r="L515" s="889">
        <f t="shared" si="111"/>
        <v>87.2</v>
      </c>
      <c r="M515" s="64"/>
    </row>
    <row r="516" spans="1:13" s="10" customFormat="1" x14ac:dyDescent="0.2">
      <c r="A516" s="89" t="s">
        <v>123</v>
      </c>
      <c r="B516" s="951" t="s">
        <v>236</v>
      </c>
      <c r="C516" s="952"/>
      <c r="D516" s="952"/>
      <c r="E516" s="953"/>
      <c r="F516" s="88">
        <v>730</v>
      </c>
      <c r="G516" s="2"/>
      <c r="H516" s="2"/>
      <c r="I516" s="2"/>
      <c r="J516" s="15">
        <f t="shared" si="118"/>
        <v>50</v>
      </c>
      <c r="K516" s="15">
        <f t="shared" si="119"/>
        <v>43.6</v>
      </c>
      <c r="L516" s="889">
        <f t="shared" si="111"/>
        <v>87.2</v>
      </c>
      <c r="M516" s="64"/>
    </row>
    <row r="517" spans="1:13" s="10" customFormat="1" ht="28.5" customHeight="1" x14ac:dyDescent="0.2">
      <c r="A517" s="89" t="s">
        <v>517</v>
      </c>
      <c r="B517" s="951" t="s">
        <v>236</v>
      </c>
      <c r="C517" s="952"/>
      <c r="D517" s="952"/>
      <c r="E517" s="953"/>
      <c r="F517" s="88">
        <v>730</v>
      </c>
      <c r="G517" s="2" t="s">
        <v>51</v>
      </c>
      <c r="H517" s="2"/>
      <c r="I517" s="2"/>
      <c r="J517" s="15">
        <f t="shared" si="118"/>
        <v>50</v>
      </c>
      <c r="K517" s="15">
        <f t="shared" si="119"/>
        <v>43.6</v>
      </c>
      <c r="L517" s="889">
        <f t="shared" si="111"/>
        <v>87.2</v>
      </c>
      <c r="M517" s="110"/>
    </row>
    <row r="518" spans="1:13" s="10" customFormat="1" ht="30" customHeight="1" x14ac:dyDescent="0.25">
      <c r="A518" s="93" t="s">
        <v>518</v>
      </c>
      <c r="B518" s="951" t="s">
        <v>236</v>
      </c>
      <c r="C518" s="952"/>
      <c r="D518" s="952"/>
      <c r="E518" s="953"/>
      <c r="F518" s="88">
        <v>730</v>
      </c>
      <c r="G518" s="2" t="s">
        <v>51</v>
      </c>
      <c r="H518" s="2" t="s">
        <v>34</v>
      </c>
      <c r="I518" s="2"/>
      <c r="J518" s="15">
        <f t="shared" si="118"/>
        <v>50</v>
      </c>
      <c r="K518" s="15">
        <f t="shared" si="118"/>
        <v>43.6</v>
      </c>
      <c r="L518" s="889">
        <f t="shared" si="111"/>
        <v>87.2</v>
      </c>
      <c r="M518" s="110"/>
    </row>
    <row r="519" spans="1:13" s="10" customFormat="1" ht="31.5" customHeight="1" x14ac:dyDescent="0.2">
      <c r="A519" s="66" t="s">
        <v>656</v>
      </c>
      <c r="B519" s="951" t="s">
        <v>236</v>
      </c>
      <c r="C519" s="952"/>
      <c r="D519" s="952"/>
      <c r="E519" s="953"/>
      <c r="F519" s="88">
        <v>730</v>
      </c>
      <c r="G519" s="2" t="s">
        <v>51</v>
      </c>
      <c r="H519" s="2" t="s">
        <v>34</v>
      </c>
      <c r="I519" s="2" t="s">
        <v>147</v>
      </c>
      <c r="J519" s="15">
        <f>'ведомст 7'!L556</f>
        <v>50</v>
      </c>
      <c r="K519" s="15">
        <f>'ведомст 7'!M556</f>
        <v>43.6</v>
      </c>
      <c r="L519" s="889">
        <f t="shared" si="111"/>
        <v>87.2</v>
      </c>
      <c r="M519" s="64"/>
    </row>
    <row r="520" spans="1:13" s="10" customFormat="1" ht="31.5" customHeight="1" x14ac:dyDescent="0.2">
      <c r="A520" s="65" t="s">
        <v>378</v>
      </c>
      <c r="B520" s="911" t="s">
        <v>390</v>
      </c>
      <c r="C520" s="912"/>
      <c r="D520" s="912"/>
      <c r="E520" s="913"/>
      <c r="F520" s="82"/>
      <c r="G520" s="2"/>
      <c r="H520" s="2"/>
      <c r="I520" s="2"/>
      <c r="J520" s="15">
        <f>J521+J528+J535</f>
        <v>1637.3</v>
      </c>
      <c r="K520" s="15">
        <f>K521+K528</f>
        <v>1637.3</v>
      </c>
      <c r="L520" s="889">
        <f t="shared" si="111"/>
        <v>100</v>
      </c>
      <c r="M520" s="64"/>
    </row>
    <row r="521" spans="1:13" s="10" customFormat="1" ht="31.5" customHeight="1" x14ac:dyDescent="0.2">
      <c r="A521" s="65" t="s">
        <v>379</v>
      </c>
      <c r="B521" s="911" t="s">
        <v>386</v>
      </c>
      <c r="C521" s="912"/>
      <c r="D521" s="912"/>
      <c r="E521" s="913"/>
      <c r="F521" s="82"/>
      <c r="G521" s="2"/>
      <c r="H521" s="2"/>
      <c r="I521" s="2"/>
      <c r="J521" s="15">
        <f t="shared" ref="J521:K522" si="120">J522</f>
        <v>0</v>
      </c>
      <c r="K521" s="15">
        <f t="shared" si="120"/>
        <v>0</v>
      </c>
      <c r="L521" s="889">
        <v>0</v>
      </c>
      <c r="M521" s="64"/>
    </row>
    <row r="522" spans="1:13" s="10" customFormat="1" ht="30.75" customHeight="1" x14ac:dyDescent="0.2">
      <c r="A522" s="216" t="s">
        <v>76</v>
      </c>
      <c r="B522" s="911" t="s">
        <v>387</v>
      </c>
      <c r="C522" s="912"/>
      <c r="D522" s="912"/>
      <c r="E522" s="913"/>
      <c r="F522" s="82"/>
      <c r="G522" s="2"/>
      <c r="H522" s="2"/>
      <c r="I522" s="2"/>
      <c r="J522" s="15">
        <f t="shared" si="120"/>
        <v>0</v>
      </c>
      <c r="K522" s="15">
        <f t="shared" si="120"/>
        <v>0</v>
      </c>
      <c r="L522" s="889">
        <v>0</v>
      </c>
      <c r="M522" s="64"/>
    </row>
    <row r="523" spans="1:13" s="10" customFormat="1" ht="24" customHeight="1" x14ac:dyDescent="0.25">
      <c r="A523" s="217" t="s">
        <v>469</v>
      </c>
      <c r="B523" s="911" t="s">
        <v>387</v>
      </c>
      <c r="C523" s="912"/>
      <c r="D523" s="912"/>
      <c r="E523" s="913"/>
      <c r="F523" s="82">
        <v>500</v>
      </c>
      <c r="G523" s="2"/>
      <c r="H523" s="2"/>
      <c r="I523" s="2"/>
      <c r="J523" s="15">
        <f>J524</f>
        <v>0</v>
      </c>
      <c r="K523" s="15">
        <f t="shared" ref="K523:K525" si="121">K524</f>
        <v>0</v>
      </c>
      <c r="L523" s="889">
        <v>0</v>
      </c>
      <c r="M523" s="64"/>
    </row>
    <row r="524" spans="1:13" s="10" customFormat="1" ht="24.75" customHeight="1" x14ac:dyDescent="0.25">
      <c r="A524" s="93" t="s">
        <v>468</v>
      </c>
      <c r="B524" s="911" t="s">
        <v>387</v>
      </c>
      <c r="C524" s="912"/>
      <c r="D524" s="912"/>
      <c r="E524" s="913"/>
      <c r="F524" s="82">
        <v>510</v>
      </c>
      <c r="G524" s="2"/>
      <c r="H524" s="2"/>
      <c r="I524" s="2"/>
      <c r="J524" s="15">
        <f>J525</f>
        <v>0</v>
      </c>
      <c r="K524" s="15">
        <f t="shared" si="121"/>
        <v>0</v>
      </c>
      <c r="L524" s="889">
        <v>0</v>
      </c>
      <c r="M524" s="64"/>
    </row>
    <row r="525" spans="1:13" s="10" customFormat="1" ht="47.25" x14ac:dyDescent="0.2">
      <c r="A525" s="216" t="s">
        <v>466</v>
      </c>
      <c r="B525" s="911" t="s">
        <v>387</v>
      </c>
      <c r="C525" s="912"/>
      <c r="D525" s="912"/>
      <c r="E525" s="913"/>
      <c r="F525" s="82">
        <v>510</v>
      </c>
      <c r="G525" s="2" t="s">
        <v>75</v>
      </c>
      <c r="H525" s="2"/>
      <c r="I525" s="2"/>
      <c r="J525" s="15">
        <f>J526</f>
        <v>0</v>
      </c>
      <c r="K525" s="15">
        <f t="shared" si="121"/>
        <v>0</v>
      </c>
      <c r="L525" s="889">
        <v>0</v>
      </c>
      <c r="M525" s="64"/>
    </row>
    <row r="526" spans="1:13" s="10" customFormat="1" ht="31.5" customHeight="1" x14ac:dyDescent="0.2">
      <c r="A526" s="128" t="s">
        <v>74</v>
      </c>
      <c r="B526" s="911" t="s">
        <v>387</v>
      </c>
      <c r="C526" s="912"/>
      <c r="D526" s="912"/>
      <c r="E526" s="913"/>
      <c r="F526" s="82">
        <v>510</v>
      </c>
      <c r="G526" s="2" t="s">
        <v>75</v>
      </c>
      <c r="H526" s="2" t="s">
        <v>34</v>
      </c>
      <c r="I526" s="2"/>
      <c r="J526" s="15">
        <f>J527</f>
        <v>0</v>
      </c>
      <c r="K526" s="15">
        <f>K527</f>
        <v>0</v>
      </c>
      <c r="L526" s="889">
        <v>0</v>
      </c>
      <c r="M526" s="218"/>
    </row>
    <row r="527" spans="1:13" s="10" customFormat="1" ht="31.5" customHeight="1" x14ac:dyDescent="0.2">
      <c r="A527" s="66" t="s">
        <v>656</v>
      </c>
      <c r="B527" s="911" t="s">
        <v>387</v>
      </c>
      <c r="C527" s="912"/>
      <c r="D527" s="912"/>
      <c r="E527" s="913"/>
      <c r="F527" s="82">
        <v>510</v>
      </c>
      <c r="G527" s="2" t="s">
        <v>75</v>
      </c>
      <c r="H527" s="2" t="s">
        <v>34</v>
      </c>
      <c r="I527" s="2" t="s">
        <v>147</v>
      </c>
      <c r="J527" s="15">
        <f>'ведомст 7'!L564</f>
        <v>0</v>
      </c>
      <c r="K527" s="15">
        <f>'ведомст 7'!M564</f>
        <v>0</v>
      </c>
      <c r="L527" s="889">
        <v>0</v>
      </c>
      <c r="M527" s="64"/>
    </row>
    <row r="528" spans="1:13" s="10" customFormat="1" ht="31.5" customHeight="1" x14ac:dyDescent="0.2">
      <c r="A528" s="65" t="s">
        <v>380</v>
      </c>
      <c r="B528" s="911" t="s">
        <v>388</v>
      </c>
      <c r="C528" s="912"/>
      <c r="D528" s="912"/>
      <c r="E528" s="913"/>
      <c r="F528" s="82"/>
      <c r="G528" s="2"/>
      <c r="H528" s="2"/>
      <c r="I528" s="2"/>
      <c r="J528" s="15">
        <f t="shared" ref="J528:K533" si="122">J529</f>
        <v>1637.3</v>
      </c>
      <c r="K528" s="15">
        <f t="shared" si="122"/>
        <v>1637.3</v>
      </c>
      <c r="L528" s="889">
        <f t="shared" ref="L528:L590" si="123">K528/J528*100</f>
        <v>100</v>
      </c>
      <c r="M528" s="64"/>
    </row>
    <row r="529" spans="1:16383" s="10" customFormat="1" ht="48.75" customHeight="1" x14ac:dyDescent="0.2">
      <c r="A529" s="65" t="s">
        <v>381</v>
      </c>
      <c r="B529" s="911" t="s">
        <v>385</v>
      </c>
      <c r="C529" s="912"/>
      <c r="D529" s="912"/>
      <c r="E529" s="913"/>
      <c r="F529" s="82"/>
      <c r="G529" s="2"/>
      <c r="H529" s="2"/>
      <c r="I529" s="2"/>
      <c r="J529" s="15">
        <f t="shared" si="122"/>
        <v>1637.3</v>
      </c>
      <c r="K529" s="15">
        <f t="shared" si="122"/>
        <v>1637.3</v>
      </c>
      <c r="L529" s="889">
        <f t="shared" si="123"/>
        <v>100</v>
      </c>
      <c r="M529" s="64"/>
    </row>
    <row r="530" spans="1:16383" s="10" customFormat="1" ht="24.75" customHeight="1" x14ac:dyDescent="0.25">
      <c r="A530" s="93" t="s">
        <v>469</v>
      </c>
      <c r="B530" s="911" t="s">
        <v>385</v>
      </c>
      <c r="C530" s="912"/>
      <c r="D530" s="912"/>
      <c r="E530" s="913"/>
      <c r="F530" s="82">
        <v>500</v>
      </c>
      <c r="G530" s="2"/>
      <c r="H530" s="2"/>
      <c r="I530" s="2"/>
      <c r="J530" s="15">
        <f t="shared" si="122"/>
        <v>1637.3</v>
      </c>
      <c r="K530" s="15">
        <f t="shared" si="122"/>
        <v>1637.3</v>
      </c>
      <c r="L530" s="889">
        <f t="shared" si="123"/>
        <v>100</v>
      </c>
      <c r="M530" s="64"/>
    </row>
    <row r="531" spans="1:16383" s="10" customFormat="1" ht="28.5" customHeight="1" x14ac:dyDescent="0.25">
      <c r="A531" s="93" t="s">
        <v>470</v>
      </c>
      <c r="B531" s="911" t="s">
        <v>385</v>
      </c>
      <c r="C531" s="912"/>
      <c r="D531" s="912"/>
      <c r="E531" s="913"/>
      <c r="F531" s="82">
        <v>520</v>
      </c>
      <c r="G531" s="2"/>
      <c r="H531" s="2"/>
      <c r="I531" s="2"/>
      <c r="J531" s="15">
        <f t="shared" si="122"/>
        <v>1637.3</v>
      </c>
      <c r="K531" s="15">
        <f t="shared" si="122"/>
        <v>1637.3</v>
      </c>
      <c r="L531" s="889">
        <f t="shared" si="123"/>
        <v>100</v>
      </c>
      <c r="M531" s="64"/>
    </row>
    <row r="532" spans="1:16383" s="10" customFormat="1" ht="48.75" customHeight="1" x14ac:dyDescent="0.2">
      <c r="A532" s="216" t="s">
        <v>466</v>
      </c>
      <c r="B532" s="911" t="s">
        <v>385</v>
      </c>
      <c r="C532" s="912"/>
      <c r="D532" s="912"/>
      <c r="E532" s="913"/>
      <c r="F532" s="82">
        <v>520</v>
      </c>
      <c r="G532" s="2" t="s">
        <v>75</v>
      </c>
      <c r="H532" s="2"/>
      <c r="I532" s="2"/>
      <c r="J532" s="15">
        <f t="shared" si="122"/>
        <v>1637.3</v>
      </c>
      <c r="K532" s="15">
        <f t="shared" si="122"/>
        <v>1637.3</v>
      </c>
      <c r="L532" s="889">
        <f t="shared" si="123"/>
        <v>100</v>
      </c>
      <c r="M532" s="64"/>
    </row>
    <row r="533" spans="1:16383" s="10" customFormat="1" ht="31.5" customHeight="1" x14ac:dyDescent="0.2">
      <c r="A533" s="128" t="s">
        <v>319</v>
      </c>
      <c r="B533" s="911" t="s">
        <v>385</v>
      </c>
      <c r="C533" s="912"/>
      <c r="D533" s="912"/>
      <c r="E533" s="913"/>
      <c r="F533" s="82">
        <v>520</v>
      </c>
      <c r="G533" s="2" t="s">
        <v>75</v>
      </c>
      <c r="H533" s="2" t="s">
        <v>52</v>
      </c>
      <c r="I533" s="2"/>
      <c r="J533" s="15">
        <f t="shared" si="122"/>
        <v>1637.3</v>
      </c>
      <c r="K533" s="15">
        <f t="shared" si="122"/>
        <v>1637.3</v>
      </c>
      <c r="L533" s="889">
        <f t="shared" si="123"/>
        <v>100</v>
      </c>
      <c r="M533" s="218"/>
    </row>
    <row r="534" spans="1:16383" s="10" customFormat="1" ht="31.5" customHeight="1" x14ac:dyDescent="0.2">
      <c r="A534" s="66" t="s">
        <v>656</v>
      </c>
      <c r="B534" s="911" t="s">
        <v>385</v>
      </c>
      <c r="C534" s="912"/>
      <c r="D534" s="912"/>
      <c r="E534" s="913"/>
      <c r="F534" s="82">
        <v>520</v>
      </c>
      <c r="G534" s="2" t="s">
        <v>75</v>
      </c>
      <c r="H534" s="2" t="s">
        <v>52</v>
      </c>
      <c r="I534" s="2" t="s">
        <v>147</v>
      </c>
      <c r="J534" s="15">
        <f>'ведомст 7'!L571</f>
        <v>1637.3</v>
      </c>
      <c r="K534" s="15">
        <f>'ведомст 7'!M571</f>
        <v>1637.3</v>
      </c>
      <c r="L534" s="889">
        <f t="shared" si="123"/>
        <v>100</v>
      </c>
      <c r="M534" s="64"/>
    </row>
    <row r="535" spans="1:16383" s="10" customFormat="1" ht="31.5" hidden="1" customHeight="1" x14ac:dyDescent="0.25">
      <c r="A535" s="7" t="s">
        <v>591</v>
      </c>
      <c r="B535" s="911" t="s">
        <v>567</v>
      </c>
      <c r="C535" s="912"/>
      <c r="D535" s="912"/>
      <c r="E535" s="913"/>
      <c r="F535" s="82"/>
      <c r="G535" s="2"/>
      <c r="H535" s="2"/>
      <c r="I535" s="2"/>
      <c r="J535" s="15">
        <f>J536</f>
        <v>0</v>
      </c>
      <c r="K535" s="15">
        <v>0</v>
      </c>
      <c r="L535" s="889" t="e">
        <f t="shared" si="123"/>
        <v>#DIV/0!</v>
      </c>
      <c r="M535" s="265"/>
    </row>
    <row r="536" spans="1:16383" s="10" customFormat="1" ht="52.5" hidden="1" customHeight="1" x14ac:dyDescent="0.25">
      <c r="A536" s="7" t="s">
        <v>582</v>
      </c>
      <c r="B536" s="911" t="s">
        <v>568</v>
      </c>
      <c r="C536" s="912"/>
      <c r="D536" s="912"/>
      <c r="E536" s="913"/>
      <c r="F536" s="82"/>
      <c r="G536" s="2"/>
      <c r="H536" s="2"/>
      <c r="I536" s="2"/>
      <c r="J536" s="15">
        <f>J537</f>
        <v>0</v>
      </c>
      <c r="K536" s="15">
        <v>0</v>
      </c>
      <c r="L536" s="889" t="e">
        <f t="shared" si="123"/>
        <v>#DIV/0!</v>
      </c>
      <c r="M536" s="366"/>
    </row>
    <row r="537" spans="1:16383" s="10" customFormat="1" ht="31.5" hidden="1" customHeight="1" x14ac:dyDescent="0.25">
      <c r="A537" s="93" t="s">
        <v>469</v>
      </c>
      <c r="B537" s="911" t="s">
        <v>568</v>
      </c>
      <c r="C537" s="912"/>
      <c r="D537" s="912"/>
      <c r="E537" s="913"/>
      <c r="F537" s="82">
        <v>500</v>
      </c>
      <c r="G537" s="2"/>
      <c r="H537" s="2"/>
      <c r="I537" s="2"/>
      <c r="J537" s="15">
        <f>J538</f>
        <v>0</v>
      </c>
      <c r="K537" s="15">
        <v>0</v>
      </c>
      <c r="L537" s="889" t="e">
        <f t="shared" si="123"/>
        <v>#DIV/0!</v>
      </c>
      <c r="M537" s="265"/>
    </row>
    <row r="538" spans="1:16383" s="10" customFormat="1" ht="25.5" hidden="1" customHeight="1" x14ac:dyDescent="0.25">
      <c r="A538" s="93" t="s">
        <v>470</v>
      </c>
      <c r="B538" s="911" t="s">
        <v>568</v>
      </c>
      <c r="C538" s="912"/>
      <c r="D538" s="912"/>
      <c r="E538" s="913"/>
      <c r="F538" s="82">
        <v>520</v>
      </c>
      <c r="G538" s="2"/>
      <c r="H538" s="2"/>
      <c r="I538" s="2"/>
      <c r="J538" s="15">
        <v>0</v>
      </c>
      <c r="K538" s="15">
        <v>0</v>
      </c>
      <c r="L538" s="889" t="e">
        <f t="shared" si="123"/>
        <v>#DIV/0!</v>
      </c>
      <c r="M538" s="265"/>
    </row>
    <row r="539" spans="1:16383" s="10" customFormat="1" ht="25.5" hidden="1" customHeight="1" x14ac:dyDescent="0.25">
      <c r="A539" s="141" t="s">
        <v>17</v>
      </c>
      <c r="B539" s="911" t="s">
        <v>568</v>
      </c>
      <c r="C539" s="912"/>
      <c r="D539" s="912"/>
      <c r="E539" s="913"/>
      <c r="F539" s="82">
        <v>520</v>
      </c>
      <c r="G539" s="2" t="s">
        <v>46</v>
      </c>
      <c r="H539" s="2"/>
      <c r="I539" s="2"/>
      <c r="J539" s="15">
        <f>J540</f>
        <v>0</v>
      </c>
      <c r="K539" s="15">
        <v>0</v>
      </c>
      <c r="L539" s="889" t="e">
        <f t="shared" si="123"/>
        <v>#DIV/0!</v>
      </c>
      <c r="M539" s="265"/>
    </row>
    <row r="540" spans="1:16383" s="10" customFormat="1" ht="25.5" hidden="1" customHeight="1" x14ac:dyDescent="0.25">
      <c r="A540" s="7" t="s">
        <v>561</v>
      </c>
      <c r="B540" s="911" t="s">
        <v>568</v>
      </c>
      <c r="C540" s="912"/>
      <c r="D540" s="912"/>
      <c r="E540" s="913"/>
      <c r="F540" s="82">
        <v>520</v>
      </c>
      <c r="G540" s="2" t="s">
        <v>46</v>
      </c>
      <c r="H540" s="2" t="s">
        <v>52</v>
      </c>
      <c r="I540" s="2"/>
      <c r="J540" s="15">
        <f>J541</f>
        <v>0</v>
      </c>
      <c r="K540" s="15">
        <v>0</v>
      </c>
      <c r="L540" s="889" t="e">
        <f t="shared" si="123"/>
        <v>#DIV/0!</v>
      </c>
      <c r="M540" s="265"/>
    </row>
    <row r="541" spans="1:16383" s="10" customFormat="1" ht="35.25" hidden="1" customHeight="1" x14ac:dyDescent="0.2">
      <c r="A541" s="66" t="s">
        <v>151</v>
      </c>
      <c r="B541" s="911" t="s">
        <v>568</v>
      </c>
      <c r="C541" s="912"/>
      <c r="D541" s="912"/>
      <c r="E541" s="913"/>
      <c r="F541" s="82">
        <v>520</v>
      </c>
      <c r="G541" s="2" t="s">
        <v>46</v>
      </c>
      <c r="H541" s="2" t="s">
        <v>52</v>
      </c>
      <c r="I541" s="2" t="s">
        <v>147</v>
      </c>
      <c r="J541" s="15"/>
      <c r="K541" s="15">
        <v>0</v>
      </c>
      <c r="L541" s="889" t="e">
        <f t="shared" si="123"/>
        <v>#DIV/0!</v>
      </c>
      <c r="M541" s="265"/>
    </row>
    <row r="542" spans="1:16383" s="10" customFormat="1" ht="79.5" customHeight="1" x14ac:dyDescent="0.25">
      <c r="A542" s="66" t="s">
        <v>665</v>
      </c>
      <c r="B542" s="1105" t="s">
        <v>159</v>
      </c>
      <c r="C542" s="1106"/>
      <c r="D542" s="1106"/>
      <c r="E542" s="1107"/>
      <c r="F542" s="204"/>
      <c r="G542" s="26"/>
      <c r="H542" s="26"/>
      <c r="I542" s="26"/>
      <c r="J542" s="41">
        <f>J543+J551</f>
        <v>232.39999999999998</v>
      </c>
      <c r="K542" s="41">
        <f t="shared" ref="K542" si="124">K543+K551</f>
        <v>232.39999999999998</v>
      </c>
      <c r="L542" s="889">
        <f t="shared" si="123"/>
        <v>100</v>
      </c>
      <c r="M542" s="64"/>
    </row>
    <row r="543" spans="1:16383" s="10" customFormat="1" ht="34.5" customHeight="1" x14ac:dyDescent="0.25">
      <c r="A543" s="550" t="s">
        <v>666</v>
      </c>
      <c r="B543" s="1108" t="s">
        <v>667</v>
      </c>
      <c r="C543" s="1109"/>
      <c r="D543" s="1109"/>
      <c r="E543" s="1110"/>
      <c r="F543" s="550"/>
      <c r="G543" s="550"/>
      <c r="H543" s="550"/>
      <c r="I543" s="550"/>
      <c r="J543" s="551">
        <f>J544</f>
        <v>178.6</v>
      </c>
      <c r="K543" s="551">
        <f t="shared" ref="K543" si="125">K544</f>
        <v>178.6</v>
      </c>
      <c r="L543" s="889">
        <f t="shared" si="123"/>
        <v>100</v>
      </c>
      <c r="M543" s="550"/>
      <c r="N543" s="550"/>
      <c r="O543" s="550"/>
      <c r="P543" s="550"/>
      <c r="Q543" s="550"/>
      <c r="R543" s="550"/>
      <c r="S543" s="550"/>
      <c r="T543" s="550"/>
      <c r="U543" s="550"/>
      <c r="V543" s="550"/>
      <c r="W543" s="550"/>
      <c r="X543" s="550"/>
      <c r="Y543" s="550"/>
      <c r="Z543" s="550"/>
      <c r="AA543" s="550"/>
      <c r="AB543" s="550"/>
      <c r="AC543" s="550"/>
      <c r="AD543" s="550"/>
      <c r="AE543" s="550"/>
      <c r="AF543" s="550"/>
      <c r="AG543" s="550"/>
      <c r="AH543" s="550"/>
      <c r="AI543" s="550"/>
      <c r="AJ543" s="550"/>
      <c r="AK543" s="550"/>
      <c r="AL543" s="550"/>
      <c r="AM543" s="550"/>
      <c r="AN543" s="550"/>
      <c r="AO543" s="550"/>
      <c r="AP543" s="550"/>
      <c r="AQ543" s="550"/>
      <c r="AR543" s="550"/>
      <c r="AS543" s="550"/>
      <c r="AT543" s="550"/>
      <c r="AU543" s="550"/>
      <c r="AV543" s="550"/>
      <c r="AW543" s="550"/>
      <c r="AX543" s="550"/>
      <c r="AY543" s="550"/>
      <c r="AZ543" s="550"/>
      <c r="BA543" s="550"/>
      <c r="BB543" s="550"/>
      <c r="BC543" s="550"/>
      <c r="BD543" s="550"/>
      <c r="BE543" s="550"/>
      <c r="BF543" s="550"/>
      <c r="BG543" s="550"/>
      <c r="BH543" s="550"/>
      <c r="BI543" s="550"/>
      <c r="BJ543" s="550"/>
      <c r="BK543" s="550"/>
      <c r="BL543" s="550"/>
      <c r="BM543" s="550"/>
      <c r="BN543" s="550"/>
      <c r="BO543" s="550"/>
      <c r="BP543" s="550"/>
      <c r="BQ543" s="550"/>
      <c r="BR543" s="550"/>
      <c r="BS543" s="550"/>
      <c r="BT543" s="550"/>
      <c r="BU543" s="550"/>
      <c r="BV543" s="550"/>
      <c r="BW543" s="550"/>
      <c r="BX543" s="550"/>
      <c r="BY543" s="550"/>
      <c r="BZ543" s="550"/>
      <c r="CA543" s="550"/>
      <c r="CB543" s="550"/>
      <c r="CC543" s="550"/>
      <c r="CD543" s="550"/>
      <c r="CE543" s="550"/>
      <c r="CF543" s="550"/>
      <c r="CG543" s="550"/>
      <c r="CH543" s="550"/>
      <c r="CI543" s="550"/>
      <c r="CJ543" s="550"/>
      <c r="CK543" s="550"/>
      <c r="CL543" s="550"/>
      <c r="CM543" s="550"/>
      <c r="CN543" s="550"/>
      <c r="CO543" s="550"/>
      <c r="CP543" s="550"/>
      <c r="CQ543" s="550"/>
      <c r="CR543" s="550"/>
      <c r="CS543" s="550"/>
      <c r="CT543" s="550"/>
      <c r="CU543" s="550"/>
      <c r="CV543" s="550"/>
      <c r="CW543" s="550"/>
      <c r="CX543" s="550"/>
      <c r="CY543" s="550"/>
      <c r="CZ543" s="550"/>
      <c r="DA543" s="550"/>
      <c r="DB543" s="550"/>
      <c r="DC543" s="550"/>
      <c r="DD543" s="550"/>
      <c r="DE543" s="550"/>
      <c r="DF543" s="550"/>
      <c r="DG543" s="550"/>
      <c r="DH543" s="550"/>
      <c r="DI543" s="550"/>
      <c r="DJ543" s="550"/>
      <c r="DK543" s="550"/>
      <c r="DL543" s="550"/>
      <c r="DM543" s="550"/>
      <c r="DN543" s="550"/>
      <c r="DO543" s="550"/>
      <c r="DP543" s="550"/>
      <c r="DQ543" s="550"/>
      <c r="DR543" s="550"/>
      <c r="DS543" s="550"/>
      <c r="DT543" s="550"/>
      <c r="DU543" s="550"/>
      <c r="DV543" s="550"/>
      <c r="DW543" s="550"/>
      <c r="DX543" s="550"/>
      <c r="DY543" s="550"/>
      <c r="DZ543" s="550"/>
      <c r="EA543" s="550"/>
      <c r="EB543" s="550"/>
      <c r="EC543" s="550"/>
      <c r="ED543" s="550"/>
      <c r="EE543" s="550"/>
      <c r="EF543" s="550"/>
      <c r="EG543" s="550"/>
      <c r="EH543" s="550"/>
      <c r="EI543" s="550"/>
      <c r="EJ543" s="550"/>
      <c r="EK543" s="550"/>
      <c r="EL543" s="550"/>
      <c r="EM543" s="550"/>
      <c r="EN543" s="550"/>
      <c r="EO543" s="550"/>
      <c r="EP543" s="550"/>
      <c r="EQ543" s="550"/>
      <c r="ER543" s="550"/>
      <c r="ES543" s="550"/>
      <c r="ET543" s="550"/>
      <c r="EU543" s="550"/>
      <c r="EV543" s="550"/>
      <c r="EW543" s="550"/>
      <c r="EX543" s="550"/>
      <c r="EY543" s="550"/>
      <c r="EZ543" s="550"/>
      <c r="FA543" s="550"/>
      <c r="FB543" s="550"/>
      <c r="FC543" s="550"/>
      <c r="FD543" s="550"/>
      <c r="FE543" s="550"/>
      <c r="FF543" s="550"/>
      <c r="FG543" s="550"/>
      <c r="FH543" s="550"/>
      <c r="FI543" s="550"/>
      <c r="FJ543" s="550"/>
      <c r="FK543" s="550"/>
      <c r="FL543" s="550"/>
      <c r="FM543" s="550"/>
      <c r="FN543" s="550"/>
      <c r="FO543" s="550"/>
      <c r="FP543" s="550"/>
      <c r="FQ543" s="550"/>
      <c r="FR543" s="550"/>
      <c r="FS543" s="550"/>
      <c r="FT543" s="550"/>
      <c r="FU543" s="550"/>
      <c r="FV543" s="550"/>
      <c r="FW543" s="550"/>
      <c r="FX543" s="550"/>
      <c r="FY543" s="550"/>
      <c r="FZ543" s="550"/>
      <c r="GA543" s="550"/>
      <c r="GB543" s="550"/>
      <c r="GC543" s="550"/>
      <c r="GD543" s="550"/>
      <c r="GE543" s="550"/>
      <c r="GF543" s="550"/>
      <c r="GG543" s="550"/>
      <c r="GH543" s="550"/>
      <c r="GI543" s="550"/>
      <c r="GJ543" s="550"/>
      <c r="GK543" s="550"/>
      <c r="GL543" s="550"/>
      <c r="GM543" s="550"/>
      <c r="GN543" s="550"/>
      <c r="GO543" s="550"/>
      <c r="GP543" s="550"/>
      <c r="GQ543" s="550"/>
      <c r="GR543" s="550"/>
      <c r="GS543" s="550"/>
      <c r="GT543" s="550"/>
      <c r="GU543" s="550"/>
      <c r="GV543" s="550"/>
      <c r="GW543" s="550"/>
      <c r="GX543" s="550"/>
      <c r="GY543" s="550"/>
      <c r="GZ543" s="550"/>
      <c r="HA543" s="550"/>
      <c r="HB543" s="550"/>
      <c r="HC543" s="550"/>
      <c r="HD543" s="550"/>
      <c r="HE543" s="550"/>
      <c r="HF543" s="550"/>
      <c r="HG543" s="550"/>
      <c r="HH543" s="550"/>
      <c r="HI543" s="550"/>
      <c r="HJ543" s="550"/>
      <c r="HK543" s="550"/>
      <c r="HL543" s="550"/>
      <c r="HM543" s="550"/>
      <c r="HN543" s="550"/>
      <c r="HO543" s="550"/>
      <c r="HP543" s="550"/>
      <c r="HQ543" s="550"/>
      <c r="HR543" s="550"/>
      <c r="HS543" s="550"/>
      <c r="HT543" s="550"/>
      <c r="HU543" s="550"/>
      <c r="HV543" s="550"/>
      <c r="HW543" s="550"/>
      <c r="HX543" s="550"/>
      <c r="HY543" s="550"/>
      <c r="HZ543" s="550"/>
      <c r="IA543" s="550"/>
      <c r="IB543" s="550"/>
      <c r="IC543" s="550"/>
      <c r="ID543" s="550"/>
      <c r="IE543" s="550"/>
      <c r="IF543" s="550"/>
      <c r="IG543" s="550"/>
      <c r="IH543" s="550"/>
      <c r="II543" s="550"/>
      <c r="IJ543" s="550"/>
      <c r="IK543" s="550"/>
      <c r="IL543" s="550"/>
      <c r="IM543" s="550"/>
      <c r="IN543" s="550"/>
      <c r="IO543" s="550"/>
      <c r="IP543" s="550"/>
      <c r="IQ543" s="550"/>
      <c r="IR543" s="550"/>
      <c r="IS543" s="550"/>
      <c r="IT543" s="550"/>
      <c r="IU543" s="550"/>
      <c r="IV543" s="550"/>
      <c r="IW543" s="550"/>
      <c r="IX543" s="550"/>
      <c r="IY543" s="550"/>
      <c r="IZ543" s="550"/>
      <c r="JA543" s="550"/>
      <c r="JB543" s="550"/>
      <c r="JC543" s="550"/>
      <c r="JD543" s="550"/>
      <c r="JE543" s="550"/>
      <c r="JF543" s="550"/>
      <c r="JG543" s="550"/>
      <c r="JH543" s="550"/>
      <c r="JI543" s="550"/>
      <c r="JJ543" s="550"/>
      <c r="JK543" s="550"/>
      <c r="JL543" s="550"/>
      <c r="JM543" s="550"/>
      <c r="JN543" s="550"/>
      <c r="JO543" s="550"/>
      <c r="JP543" s="550"/>
      <c r="JQ543" s="550"/>
      <c r="JR543" s="550"/>
      <c r="JS543" s="550"/>
      <c r="JT543" s="550"/>
      <c r="JU543" s="550"/>
      <c r="JV543" s="550"/>
      <c r="JW543" s="550"/>
      <c r="JX543" s="550"/>
      <c r="JY543" s="550"/>
      <c r="JZ543" s="550"/>
      <c r="KA543" s="550"/>
      <c r="KB543" s="550"/>
      <c r="KC543" s="550"/>
      <c r="KD543" s="550"/>
      <c r="KE543" s="550"/>
      <c r="KF543" s="550"/>
      <c r="KG543" s="550"/>
      <c r="KH543" s="550"/>
      <c r="KI543" s="550"/>
      <c r="KJ543" s="550"/>
      <c r="KK543" s="550"/>
      <c r="KL543" s="550"/>
      <c r="KM543" s="550"/>
      <c r="KN543" s="550"/>
      <c r="KO543" s="550"/>
      <c r="KP543" s="550"/>
      <c r="KQ543" s="550"/>
      <c r="KR543" s="550"/>
      <c r="KS543" s="550"/>
      <c r="KT543" s="550"/>
      <c r="KU543" s="550"/>
      <c r="KV543" s="550"/>
      <c r="KW543" s="550"/>
      <c r="KX543" s="550"/>
      <c r="KY543" s="550"/>
      <c r="KZ543" s="550"/>
      <c r="LA543" s="550"/>
      <c r="LB543" s="550"/>
      <c r="LC543" s="550"/>
      <c r="LD543" s="550"/>
      <c r="LE543" s="550"/>
      <c r="LF543" s="550"/>
      <c r="LG543" s="550"/>
      <c r="LH543" s="550"/>
      <c r="LI543" s="550"/>
      <c r="LJ543" s="550"/>
      <c r="LK543" s="550"/>
      <c r="LL543" s="550"/>
      <c r="LM543" s="550"/>
      <c r="LN543" s="550"/>
      <c r="LO543" s="550"/>
      <c r="LP543" s="550"/>
      <c r="LQ543" s="550"/>
      <c r="LR543" s="550"/>
      <c r="LS543" s="550"/>
      <c r="LT543" s="550"/>
      <c r="LU543" s="550"/>
      <c r="LV543" s="550"/>
      <c r="LW543" s="550"/>
      <c r="LX543" s="550"/>
      <c r="LY543" s="550"/>
      <c r="LZ543" s="550"/>
      <c r="MA543" s="550"/>
      <c r="MB543" s="550"/>
      <c r="MC543" s="550"/>
      <c r="MD543" s="550"/>
      <c r="ME543" s="550"/>
      <c r="MF543" s="550"/>
      <c r="MG543" s="550"/>
      <c r="MH543" s="550"/>
      <c r="MI543" s="550"/>
      <c r="MJ543" s="550"/>
      <c r="MK543" s="550"/>
      <c r="ML543" s="550"/>
      <c r="MM543" s="550"/>
      <c r="MN543" s="550"/>
      <c r="MO543" s="550"/>
      <c r="MP543" s="550"/>
      <c r="MQ543" s="550"/>
      <c r="MR543" s="550"/>
      <c r="MS543" s="550"/>
      <c r="MT543" s="550"/>
      <c r="MU543" s="550"/>
      <c r="MV543" s="550"/>
      <c r="MW543" s="550"/>
      <c r="MX543" s="550"/>
      <c r="MY543" s="550"/>
      <c r="MZ543" s="550"/>
      <c r="NA543" s="550"/>
      <c r="NB543" s="550"/>
      <c r="NC543" s="550"/>
      <c r="ND543" s="550"/>
      <c r="NE543" s="550"/>
      <c r="NF543" s="550"/>
      <c r="NG543" s="550"/>
      <c r="NH543" s="550"/>
      <c r="NI543" s="550"/>
      <c r="NJ543" s="550"/>
      <c r="NK543" s="550"/>
      <c r="NL543" s="550"/>
      <c r="NM543" s="550"/>
      <c r="NN543" s="550"/>
      <c r="NO543" s="550"/>
      <c r="NP543" s="550"/>
      <c r="NQ543" s="550"/>
      <c r="NR543" s="550"/>
      <c r="NS543" s="550"/>
      <c r="NT543" s="550"/>
      <c r="NU543" s="550"/>
      <c r="NV543" s="550"/>
      <c r="NW543" s="550"/>
      <c r="NX543" s="550"/>
      <c r="NY543" s="550"/>
      <c r="NZ543" s="550"/>
      <c r="OA543" s="550"/>
      <c r="OB543" s="550"/>
      <c r="OC543" s="550"/>
      <c r="OD543" s="550"/>
      <c r="OE543" s="550"/>
      <c r="OF543" s="550"/>
      <c r="OG543" s="550"/>
      <c r="OH543" s="550"/>
      <c r="OI543" s="550"/>
      <c r="OJ543" s="550"/>
      <c r="OK543" s="550"/>
      <c r="OL543" s="550"/>
      <c r="OM543" s="550"/>
      <c r="ON543" s="550"/>
      <c r="OO543" s="550"/>
      <c r="OP543" s="550"/>
      <c r="OQ543" s="550"/>
      <c r="OR543" s="550"/>
      <c r="OS543" s="550"/>
      <c r="OT543" s="550"/>
      <c r="OU543" s="550"/>
      <c r="OV543" s="550"/>
      <c r="OW543" s="550"/>
      <c r="OX543" s="550"/>
      <c r="OY543" s="550"/>
      <c r="OZ543" s="550"/>
      <c r="PA543" s="550"/>
      <c r="PB543" s="550"/>
      <c r="PC543" s="550"/>
      <c r="PD543" s="550"/>
      <c r="PE543" s="550"/>
      <c r="PF543" s="550"/>
      <c r="PG543" s="550"/>
      <c r="PH543" s="550"/>
      <c r="PI543" s="550"/>
      <c r="PJ543" s="550"/>
      <c r="PK543" s="550"/>
      <c r="PL543" s="550"/>
      <c r="PM543" s="550"/>
      <c r="PN543" s="550"/>
      <c r="PO543" s="550"/>
      <c r="PP543" s="550"/>
      <c r="PQ543" s="550"/>
      <c r="PR543" s="550"/>
      <c r="PS543" s="550"/>
      <c r="PT543" s="550"/>
      <c r="PU543" s="550"/>
      <c r="PV543" s="550"/>
      <c r="PW543" s="550"/>
      <c r="PX543" s="550"/>
      <c r="PY543" s="550"/>
      <c r="PZ543" s="550"/>
      <c r="QA543" s="550"/>
      <c r="QB543" s="550"/>
      <c r="QC543" s="550"/>
      <c r="QD543" s="550"/>
      <c r="QE543" s="550"/>
      <c r="QF543" s="550"/>
      <c r="QG543" s="550"/>
      <c r="QH543" s="550"/>
      <c r="QI543" s="550"/>
      <c r="QJ543" s="550"/>
      <c r="QK543" s="550"/>
      <c r="QL543" s="550"/>
      <c r="QM543" s="550"/>
      <c r="QN543" s="550"/>
      <c r="QO543" s="550"/>
      <c r="QP543" s="550"/>
      <c r="QQ543" s="550"/>
      <c r="QR543" s="550"/>
      <c r="QS543" s="550"/>
      <c r="QT543" s="550"/>
      <c r="QU543" s="550"/>
      <c r="QV543" s="550"/>
      <c r="QW543" s="550"/>
      <c r="QX543" s="550"/>
      <c r="QY543" s="550"/>
      <c r="QZ543" s="550"/>
      <c r="RA543" s="550"/>
      <c r="RB543" s="550"/>
      <c r="RC543" s="550"/>
      <c r="RD543" s="550"/>
      <c r="RE543" s="550"/>
      <c r="RF543" s="550"/>
      <c r="RG543" s="550"/>
      <c r="RH543" s="550"/>
      <c r="RI543" s="550"/>
      <c r="RJ543" s="550"/>
      <c r="RK543" s="550"/>
      <c r="RL543" s="550"/>
      <c r="RM543" s="550"/>
      <c r="RN543" s="550"/>
      <c r="RO543" s="550"/>
      <c r="RP543" s="550"/>
      <c r="RQ543" s="550"/>
      <c r="RR543" s="550"/>
      <c r="RS543" s="550"/>
      <c r="RT543" s="550"/>
      <c r="RU543" s="550"/>
      <c r="RV543" s="550"/>
      <c r="RW543" s="550"/>
      <c r="RX543" s="550"/>
      <c r="RY543" s="550"/>
      <c r="RZ543" s="550"/>
      <c r="SA543" s="550"/>
      <c r="SB543" s="550"/>
      <c r="SC543" s="550"/>
      <c r="SD543" s="550"/>
      <c r="SE543" s="550"/>
      <c r="SF543" s="550"/>
      <c r="SG543" s="550"/>
      <c r="SH543" s="550"/>
      <c r="SI543" s="550"/>
      <c r="SJ543" s="550"/>
      <c r="SK543" s="550"/>
      <c r="SL543" s="550"/>
      <c r="SM543" s="550"/>
      <c r="SN543" s="550"/>
      <c r="SO543" s="550"/>
      <c r="SP543" s="550"/>
      <c r="SQ543" s="550"/>
      <c r="SR543" s="550"/>
      <c r="SS543" s="550"/>
      <c r="ST543" s="550"/>
      <c r="SU543" s="550"/>
      <c r="SV543" s="550"/>
      <c r="SW543" s="550"/>
      <c r="SX543" s="550"/>
      <c r="SY543" s="550"/>
      <c r="SZ543" s="550"/>
      <c r="TA543" s="550"/>
      <c r="TB543" s="550"/>
      <c r="TC543" s="550"/>
      <c r="TD543" s="550"/>
      <c r="TE543" s="550"/>
      <c r="TF543" s="550"/>
      <c r="TG543" s="550"/>
      <c r="TH543" s="550"/>
      <c r="TI543" s="550"/>
      <c r="TJ543" s="550"/>
      <c r="TK543" s="550"/>
      <c r="TL543" s="550"/>
      <c r="TM543" s="550"/>
      <c r="TN543" s="550"/>
      <c r="TO543" s="550"/>
      <c r="TP543" s="550"/>
      <c r="TQ543" s="550"/>
      <c r="TR543" s="550"/>
      <c r="TS543" s="550"/>
      <c r="TT543" s="550"/>
      <c r="TU543" s="550"/>
      <c r="TV543" s="550"/>
      <c r="TW543" s="550"/>
      <c r="TX543" s="550"/>
      <c r="TY543" s="550"/>
      <c r="TZ543" s="550"/>
      <c r="UA543" s="550"/>
      <c r="UB543" s="550"/>
      <c r="UC543" s="550"/>
      <c r="UD543" s="550"/>
      <c r="UE543" s="550"/>
      <c r="UF543" s="550"/>
      <c r="UG543" s="550"/>
      <c r="UH543" s="550"/>
      <c r="UI543" s="550"/>
      <c r="UJ543" s="550"/>
      <c r="UK543" s="550"/>
      <c r="UL543" s="550"/>
      <c r="UM543" s="550"/>
      <c r="UN543" s="550"/>
      <c r="UO543" s="550"/>
      <c r="UP543" s="550"/>
      <c r="UQ543" s="550"/>
      <c r="UR543" s="550"/>
      <c r="US543" s="550"/>
      <c r="UT543" s="550"/>
      <c r="UU543" s="550"/>
      <c r="UV543" s="550"/>
      <c r="UW543" s="550"/>
      <c r="UX543" s="550"/>
      <c r="UY543" s="550"/>
      <c r="UZ543" s="550"/>
      <c r="VA543" s="550"/>
      <c r="VB543" s="550"/>
      <c r="VC543" s="550"/>
      <c r="VD543" s="550"/>
      <c r="VE543" s="550"/>
      <c r="VF543" s="550"/>
      <c r="VG543" s="550"/>
      <c r="VH543" s="550"/>
      <c r="VI543" s="550"/>
      <c r="VJ543" s="550"/>
      <c r="VK543" s="550"/>
      <c r="VL543" s="550"/>
      <c r="VM543" s="550"/>
      <c r="VN543" s="550"/>
      <c r="VO543" s="550"/>
      <c r="VP543" s="550"/>
      <c r="VQ543" s="550"/>
      <c r="VR543" s="550"/>
      <c r="VS543" s="550"/>
      <c r="VT543" s="550"/>
      <c r="VU543" s="550"/>
      <c r="VV543" s="550"/>
      <c r="VW543" s="550"/>
      <c r="VX543" s="550"/>
      <c r="VY543" s="550"/>
      <c r="VZ543" s="550"/>
      <c r="WA543" s="550"/>
      <c r="WB543" s="550"/>
      <c r="WC543" s="550"/>
      <c r="WD543" s="550"/>
      <c r="WE543" s="550"/>
      <c r="WF543" s="550"/>
      <c r="WG543" s="550"/>
      <c r="WH543" s="550"/>
      <c r="WI543" s="550"/>
      <c r="WJ543" s="550"/>
      <c r="WK543" s="550"/>
      <c r="WL543" s="550"/>
      <c r="WM543" s="550"/>
      <c r="WN543" s="550"/>
      <c r="WO543" s="550"/>
      <c r="WP543" s="550"/>
      <c r="WQ543" s="550"/>
      <c r="WR543" s="550"/>
      <c r="WS543" s="550"/>
      <c r="WT543" s="550"/>
      <c r="WU543" s="550"/>
      <c r="WV543" s="550"/>
      <c r="WW543" s="550"/>
      <c r="WX543" s="550"/>
      <c r="WY543" s="550"/>
      <c r="WZ543" s="550"/>
      <c r="XA543" s="550"/>
      <c r="XB543" s="550"/>
      <c r="XC543" s="550"/>
      <c r="XD543" s="550"/>
      <c r="XE543" s="550"/>
      <c r="XF543" s="550"/>
      <c r="XG543" s="550"/>
      <c r="XH543" s="550"/>
      <c r="XI543" s="550"/>
      <c r="XJ543" s="550"/>
      <c r="XK543" s="550"/>
      <c r="XL543" s="550"/>
      <c r="XM543" s="550"/>
      <c r="XN543" s="550"/>
      <c r="XO543" s="550"/>
      <c r="XP543" s="550"/>
      <c r="XQ543" s="550"/>
      <c r="XR543" s="550"/>
      <c r="XS543" s="550"/>
      <c r="XT543" s="550"/>
      <c r="XU543" s="550"/>
      <c r="XV543" s="550"/>
      <c r="XW543" s="550"/>
      <c r="XX543" s="550"/>
      <c r="XY543" s="550"/>
      <c r="XZ543" s="550"/>
      <c r="YA543" s="550"/>
      <c r="YB543" s="550"/>
      <c r="YC543" s="550"/>
      <c r="YD543" s="550"/>
      <c r="YE543" s="550"/>
      <c r="YF543" s="550"/>
      <c r="YG543" s="550"/>
      <c r="YH543" s="550"/>
      <c r="YI543" s="550"/>
      <c r="YJ543" s="550"/>
      <c r="YK543" s="550"/>
      <c r="YL543" s="550"/>
      <c r="YM543" s="550"/>
      <c r="YN543" s="550"/>
      <c r="YO543" s="550"/>
      <c r="YP543" s="550"/>
      <c r="YQ543" s="550"/>
      <c r="YR543" s="550"/>
      <c r="YS543" s="550"/>
      <c r="YT543" s="550"/>
      <c r="YU543" s="550"/>
      <c r="YV543" s="550"/>
      <c r="YW543" s="550"/>
      <c r="YX543" s="550"/>
      <c r="YY543" s="550"/>
      <c r="YZ543" s="550"/>
      <c r="ZA543" s="550"/>
      <c r="ZB543" s="550"/>
      <c r="ZC543" s="550"/>
      <c r="ZD543" s="550"/>
      <c r="ZE543" s="550"/>
      <c r="ZF543" s="550"/>
      <c r="ZG543" s="550"/>
      <c r="ZH543" s="550"/>
      <c r="ZI543" s="550"/>
      <c r="ZJ543" s="550"/>
      <c r="ZK543" s="550"/>
      <c r="ZL543" s="550"/>
      <c r="ZM543" s="550"/>
      <c r="ZN543" s="550"/>
      <c r="ZO543" s="550"/>
      <c r="ZP543" s="550"/>
      <c r="ZQ543" s="550"/>
      <c r="ZR543" s="550"/>
      <c r="ZS543" s="550"/>
      <c r="ZT543" s="550"/>
      <c r="ZU543" s="550"/>
      <c r="ZV543" s="550"/>
      <c r="ZW543" s="550"/>
      <c r="ZX543" s="550"/>
      <c r="ZY543" s="550"/>
      <c r="ZZ543" s="550"/>
      <c r="AAA543" s="550"/>
      <c r="AAB543" s="550"/>
      <c r="AAC543" s="550"/>
      <c r="AAD543" s="550"/>
      <c r="AAE543" s="550"/>
      <c r="AAF543" s="550"/>
      <c r="AAG543" s="550"/>
      <c r="AAH543" s="550"/>
      <c r="AAI543" s="550"/>
      <c r="AAJ543" s="550"/>
      <c r="AAK543" s="550"/>
      <c r="AAL543" s="550"/>
      <c r="AAM543" s="550"/>
      <c r="AAN543" s="550"/>
      <c r="AAO543" s="550"/>
      <c r="AAP543" s="550"/>
      <c r="AAQ543" s="550"/>
      <c r="AAR543" s="550"/>
      <c r="AAS543" s="550"/>
      <c r="AAT543" s="550"/>
      <c r="AAU543" s="550"/>
      <c r="AAV543" s="550"/>
      <c r="AAW543" s="550"/>
      <c r="AAX543" s="550"/>
      <c r="AAY543" s="550"/>
      <c r="AAZ543" s="550"/>
      <c r="ABA543" s="550"/>
      <c r="ABB543" s="550"/>
      <c r="ABC543" s="550"/>
      <c r="ABD543" s="550"/>
      <c r="ABE543" s="550"/>
      <c r="ABF543" s="550"/>
      <c r="ABG543" s="550"/>
      <c r="ABH543" s="550"/>
      <c r="ABI543" s="550"/>
      <c r="ABJ543" s="550"/>
      <c r="ABK543" s="550"/>
      <c r="ABL543" s="550"/>
      <c r="ABM543" s="550"/>
      <c r="ABN543" s="550"/>
      <c r="ABO543" s="550"/>
      <c r="ABP543" s="550"/>
      <c r="ABQ543" s="550"/>
      <c r="ABR543" s="550"/>
      <c r="ABS543" s="550"/>
      <c r="ABT543" s="550"/>
      <c r="ABU543" s="550"/>
      <c r="ABV543" s="550"/>
      <c r="ABW543" s="550"/>
      <c r="ABX543" s="550"/>
      <c r="ABY543" s="550"/>
      <c r="ABZ543" s="550"/>
      <c r="ACA543" s="550"/>
      <c r="ACB543" s="550"/>
      <c r="ACC543" s="550"/>
      <c r="ACD543" s="550"/>
      <c r="ACE543" s="550"/>
      <c r="ACF543" s="550"/>
      <c r="ACG543" s="550"/>
      <c r="ACH543" s="550"/>
      <c r="ACI543" s="550"/>
      <c r="ACJ543" s="550"/>
      <c r="ACK543" s="550"/>
      <c r="ACL543" s="550"/>
      <c r="ACM543" s="550"/>
      <c r="ACN543" s="550"/>
      <c r="ACO543" s="550"/>
      <c r="ACP543" s="550"/>
      <c r="ACQ543" s="550"/>
      <c r="ACR543" s="550"/>
      <c r="ACS543" s="550"/>
      <c r="ACT543" s="550"/>
      <c r="ACU543" s="550"/>
      <c r="ACV543" s="550"/>
      <c r="ACW543" s="550"/>
      <c r="ACX543" s="550"/>
      <c r="ACY543" s="550"/>
      <c r="ACZ543" s="550"/>
      <c r="ADA543" s="550"/>
      <c r="ADB543" s="550"/>
      <c r="ADC543" s="550"/>
      <c r="ADD543" s="550"/>
      <c r="ADE543" s="550"/>
      <c r="ADF543" s="550"/>
      <c r="ADG543" s="550"/>
      <c r="ADH543" s="550"/>
      <c r="ADI543" s="550"/>
      <c r="ADJ543" s="550"/>
      <c r="ADK543" s="550"/>
      <c r="ADL543" s="550"/>
      <c r="ADM543" s="550"/>
      <c r="ADN543" s="550"/>
      <c r="ADO543" s="550"/>
      <c r="ADP543" s="550"/>
      <c r="ADQ543" s="550"/>
      <c r="ADR543" s="550"/>
      <c r="ADS543" s="550"/>
      <c r="ADT543" s="550"/>
      <c r="ADU543" s="550"/>
      <c r="ADV543" s="550"/>
      <c r="ADW543" s="550"/>
      <c r="ADX543" s="550"/>
      <c r="ADY543" s="550"/>
      <c r="ADZ543" s="550"/>
      <c r="AEA543" s="550"/>
      <c r="AEB543" s="550"/>
      <c r="AEC543" s="550"/>
      <c r="AED543" s="550"/>
      <c r="AEE543" s="550"/>
      <c r="AEF543" s="550"/>
      <c r="AEG543" s="550"/>
      <c r="AEH543" s="550"/>
      <c r="AEI543" s="550"/>
      <c r="AEJ543" s="550"/>
      <c r="AEK543" s="550"/>
      <c r="AEL543" s="550"/>
      <c r="AEM543" s="550"/>
      <c r="AEN543" s="550"/>
      <c r="AEO543" s="550"/>
      <c r="AEP543" s="550"/>
      <c r="AEQ543" s="550"/>
      <c r="AER543" s="550"/>
      <c r="AES543" s="550"/>
      <c r="AET543" s="550"/>
      <c r="AEU543" s="550"/>
      <c r="AEV543" s="550"/>
      <c r="AEW543" s="550"/>
      <c r="AEX543" s="550"/>
      <c r="AEY543" s="550"/>
      <c r="AEZ543" s="550"/>
      <c r="AFA543" s="550"/>
      <c r="AFB543" s="550"/>
      <c r="AFC543" s="550"/>
      <c r="AFD543" s="550"/>
      <c r="AFE543" s="550"/>
      <c r="AFF543" s="550"/>
      <c r="AFG543" s="550"/>
      <c r="AFH543" s="550"/>
      <c r="AFI543" s="550"/>
      <c r="AFJ543" s="550"/>
      <c r="AFK543" s="550"/>
      <c r="AFL543" s="550"/>
      <c r="AFM543" s="550"/>
      <c r="AFN543" s="550"/>
      <c r="AFO543" s="550"/>
      <c r="AFP543" s="550"/>
      <c r="AFQ543" s="550"/>
      <c r="AFR543" s="550"/>
      <c r="AFS543" s="550"/>
      <c r="AFT543" s="550"/>
      <c r="AFU543" s="550"/>
      <c r="AFV543" s="550"/>
      <c r="AFW543" s="550"/>
      <c r="AFX543" s="550"/>
      <c r="AFY543" s="550"/>
      <c r="AFZ543" s="550"/>
      <c r="AGA543" s="550"/>
      <c r="AGB543" s="550"/>
      <c r="AGC543" s="550"/>
      <c r="AGD543" s="550"/>
      <c r="AGE543" s="550"/>
      <c r="AGF543" s="550"/>
      <c r="AGG543" s="550"/>
      <c r="AGH543" s="550"/>
      <c r="AGI543" s="550"/>
      <c r="AGJ543" s="550"/>
      <c r="AGK543" s="550"/>
      <c r="AGL543" s="550"/>
      <c r="AGM543" s="550"/>
      <c r="AGN543" s="550"/>
      <c r="AGO543" s="550"/>
      <c r="AGP543" s="550"/>
      <c r="AGQ543" s="550"/>
      <c r="AGR543" s="550"/>
      <c r="AGS543" s="550"/>
      <c r="AGT543" s="550"/>
      <c r="AGU543" s="550"/>
      <c r="AGV543" s="550"/>
      <c r="AGW543" s="550"/>
      <c r="AGX543" s="550"/>
      <c r="AGY543" s="550"/>
      <c r="AGZ543" s="550"/>
      <c r="AHA543" s="550"/>
      <c r="AHB543" s="550"/>
      <c r="AHC543" s="550"/>
      <c r="AHD543" s="550"/>
      <c r="AHE543" s="550"/>
      <c r="AHF543" s="550"/>
      <c r="AHG543" s="550"/>
      <c r="AHH543" s="550"/>
      <c r="AHI543" s="550"/>
      <c r="AHJ543" s="550"/>
      <c r="AHK543" s="550"/>
      <c r="AHL543" s="550"/>
      <c r="AHM543" s="550"/>
      <c r="AHN543" s="550"/>
      <c r="AHO543" s="550"/>
      <c r="AHP543" s="550"/>
      <c r="AHQ543" s="550"/>
      <c r="AHR543" s="550"/>
      <c r="AHS543" s="550"/>
      <c r="AHT543" s="550"/>
      <c r="AHU543" s="550"/>
      <c r="AHV543" s="550"/>
      <c r="AHW543" s="550"/>
      <c r="AHX543" s="550"/>
      <c r="AHY543" s="550"/>
      <c r="AHZ543" s="550"/>
      <c r="AIA543" s="550"/>
      <c r="AIB543" s="550"/>
      <c r="AIC543" s="550"/>
      <c r="AID543" s="550"/>
      <c r="AIE543" s="550"/>
      <c r="AIF543" s="550"/>
      <c r="AIG543" s="550"/>
      <c r="AIH543" s="550"/>
      <c r="AII543" s="550"/>
      <c r="AIJ543" s="550"/>
      <c r="AIK543" s="550"/>
      <c r="AIL543" s="550"/>
      <c r="AIM543" s="550"/>
      <c r="AIN543" s="550"/>
      <c r="AIO543" s="550"/>
      <c r="AIP543" s="550"/>
      <c r="AIQ543" s="550"/>
      <c r="AIR543" s="550"/>
      <c r="AIS543" s="550"/>
      <c r="AIT543" s="550"/>
      <c r="AIU543" s="550"/>
      <c r="AIV543" s="550"/>
      <c r="AIW543" s="550"/>
      <c r="AIX543" s="550"/>
      <c r="AIY543" s="550"/>
      <c r="AIZ543" s="550"/>
      <c r="AJA543" s="550"/>
      <c r="AJB543" s="550"/>
      <c r="AJC543" s="550"/>
      <c r="AJD543" s="550"/>
      <c r="AJE543" s="550"/>
      <c r="AJF543" s="550"/>
      <c r="AJG543" s="550"/>
      <c r="AJH543" s="550"/>
      <c r="AJI543" s="550"/>
      <c r="AJJ543" s="550"/>
      <c r="AJK543" s="550"/>
      <c r="AJL543" s="550"/>
      <c r="AJM543" s="550"/>
      <c r="AJN543" s="550"/>
      <c r="AJO543" s="550"/>
      <c r="AJP543" s="550"/>
      <c r="AJQ543" s="550"/>
      <c r="AJR543" s="550"/>
      <c r="AJS543" s="550"/>
      <c r="AJT543" s="550"/>
      <c r="AJU543" s="550"/>
      <c r="AJV543" s="550"/>
      <c r="AJW543" s="550"/>
      <c r="AJX543" s="550"/>
      <c r="AJY543" s="550"/>
      <c r="AJZ543" s="550"/>
      <c r="AKA543" s="550"/>
      <c r="AKB543" s="550"/>
      <c r="AKC543" s="550"/>
      <c r="AKD543" s="550"/>
      <c r="AKE543" s="550"/>
      <c r="AKF543" s="550"/>
      <c r="AKG543" s="550"/>
      <c r="AKH543" s="550"/>
      <c r="AKI543" s="550"/>
      <c r="AKJ543" s="550"/>
      <c r="AKK543" s="550"/>
      <c r="AKL543" s="550"/>
      <c r="AKM543" s="550"/>
      <c r="AKN543" s="550"/>
      <c r="AKO543" s="550"/>
      <c r="AKP543" s="550"/>
      <c r="AKQ543" s="550"/>
      <c r="AKR543" s="550"/>
      <c r="AKS543" s="550"/>
      <c r="AKT543" s="550"/>
      <c r="AKU543" s="550"/>
      <c r="AKV543" s="550"/>
      <c r="AKW543" s="550"/>
      <c r="AKX543" s="550"/>
      <c r="AKY543" s="550"/>
      <c r="AKZ543" s="550"/>
      <c r="ALA543" s="550"/>
      <c r="ALB543" s="550"/>
      <c r="ALC543" s="550"/>
      <c r="ALD543" s="550"/>
      <c r="ALE543" s="550"/>
      <c r="ALF543" s="550"/>
      <c r="ALG543" s="550"/>
      <c r="ALH543" s="550"/>
      <c r="ALI543" s="550"/>
      <c r="ALJ543" s="550"/>
      <c r="ALK543" s="550"/>
      <c r="ALL543" s="550"/>
      <c r="ALM543" s="550"/>
      <c r="ALN543" s="550"/>
      <c r="ALO543" s="550"/>
      <c r="ALP543" s="550"/>
      <c r="ALQ543" s="550"/>
      <c r="ALR543" s="550"/>
      <c r="ALS543" s="550"/>
      <c r="ALT543" s="550"/>
      <c r="ALU543" s="550"/>
      <c r="ALV543" s="550"/>
      <c r="ALW543" s="550"/>
      <c r="ALX543" s="550"/>
      <c r="ALY543" s="550"/>
      <c r="ALZ543" s="550"/>
      <c r="AMA543" s="550"/>
      <c r="AMB543" s="550"/>
      <c r="AMC543" s="550"/>
      <c r="AMD543" s="550"/>
      <c r="AME543" s="550"/>
      <c r="AMF543" s="550"/>
      <c r="AMG543" s="550"/>
      <c r="AMH543" s="550"/>
      <c r="AMI543" s="550"/>
      <c r="AMJ543" s="550"/>
      <c r="AMK543" s="550"/>
      <c r="AML543" s="550"/>
      <c r="AMM543" s="550"/>
      <c r="AMN543" s="550"/>
      <c r="AMO543" s="550"/>
      <c r="AMP543" s="550"/>
      <c r="AMQ543" s="550"/>
      <c r="AMR543" s="550"/>
      <c r="AMS543" s="550"/>
      <c r="AMT543" s="550"/>
      <c r="AMU543" s="550"/>
      <c r="AMV543" s="550"/>
      <c r="AMW543" s="550"/>
      <c r="AMX543" s="550"/>
      <c r="AMY543" s="550"/>
      <c r="AMZ543" s="550"/>
      <c r="ANA543" s="550"/>
      <c r="ANB543" s="550"/>
      <c r="ANC543" s="550"/>
      <c r="AND543" s="550"/>
      <c r="ANE543" s="550"/>
      <c r="ANF543" s="550"/>
      <c r="ANG543" s="550"/>
      <c r="ANH543" s="550"/>
      <c r="ANI543" s="550"/>
      <c r="ANJ543" s="550"/>
      <c r="ANK543" s="550"/>
      <c r="ANL543" s="550"/>
      <c r="ANM543" s="550"/>
      <c r="ANN543" s="550"/>
      <c r="ANO543" s="550"/>
      <c r="ANP543" s="550"/>
      <c r="ANQ543" s="550"/>
      <c r="ANR543" s="550"/>
      <c r="ANS543" s="550"/>
      <c r="ANT543" s="550"/>
      <c r="ANU543" s="550"/>
      <c r="ANV543" s="550"/>
      <c r="ANW543" s="550"/>
      <c r="ANX543" s="550"/>
      <c r="ANY543" s="550"/>
      <c r="ANZ543" s="550"/>
      <c r="AOA543" s="550"/>
      <c r="AOB543" s="550"/>
      <c r="AOC543" s="550"/>
      <c r="AOD543" s="550"/>
      <c r="AOE543" s="550"/>
      <c r="AOF543" s="550"/>
      <c r="AOG543" s="550"/>
      <c r="AOH543" s="550"/>
      <c r="AOI543" s="550"/>
      <c r="AOJ543" s="550"/>
      <c r="AOK543" s="550"/>
      <c r="AOL543" s="550"/>
      <c r="AOM543" s="550"/>
      <c r="AON543" s="550"/>
      <c r="AOO543" s="550"/>
      <c r="AOP543" s="550"/>
      <c r="AOQ543" s="550"/>
      <c r="AOR543" s="550"/>
      <c r="AOS543" s="550"/>
      <c r="AOT543" s="550"/>
      <c r="AOU543" s="550"/>
      <c r="AOV543" s="550"/>
      <c r="AOW543" s="550"/>
      <c r="AOX543" s="550"/>
      <c r="AOY543" s="550"/>
      <c r="AOZ543" s="550"/>
      <c r="APA543" s="550"/>
      <c r="APB543" s="550"/>
      <c r="APC543" s="550"/>
      <c r="APD543" s="550"/>
      <c r="APE543" s="550"/>
      <c r="APF543" s="550"/>
      <c r="APG543" s="550"/>
      <c r="APH543" s="550"/>
      <c r="API543" s="550"/>
      <c r="APJ543" s="550"/>
      <c r="APK543" s="550"/>
      <c r="APL543" s="550"/>
      <c r="APM543" s="550"/>
      <c r="APN543" s="550"/>
      <c r="APO543" s="550"/>
      <c r="APP543" s="550"/>
      <c r="APQ543" s="550"/>
      <c r="APR543" s="550"/>
      <c r="APS543" s="550"/>
      <c r="APT543" s="550"/>
      <c r="APU543" s="550"/>
      <c r="APV543" s="550"/>
      <c r="APW543" s="550"/>
      <c r="APX543" s="550"/>
      <c r="APY543" s="550"/>
      <c r="APZ543" s="550"/>
      <c r="AQA543" s="550"/>
      <c r="AQB543" s="550"/>
      <c r="AQC543" s="550"/>
      <c r="AQD543" s="550"/>
      <c r="AQE543" s="550"/>
      <c r="AQF543" s="550"/>
      <c r="AQG543" s="550"/>
      <c r="AQH543" s="550"/>
      <c r="AQI543" s="550"/>
      <c r="AQJ543" s="550"/>
      <c r="AQK543" s="550"/>
      <c r="AQL543" s="550"/>
      <c r="AQM543" s="550"/>
      <c r="AQN543" s="550"/>
      <c r="AQO543" s="550"/>
      <c r="AQP543" s="550"/>
      <c r="AQQ543" s="550"/>
      <c r="AQR543" s="550"/>
      <c r="AQS543" s="550"/>
      <c r="AQT543" s="550"/>
      <c r="AQU543" s="550"/>
      <c r="AQV543" s="550"/>
      <c r="AQW543" s="550"/>
      <c r="AQX543" s="550"/>
      <c r="AQY543" s="550"/>
      <c r="AQZ543" s="550"/>
      <c r="ARA543" s="550"/>
      <c r="ARB543" s="550"/>
      <c r="ARC543" s="550"/>
      <c r="ARD543" s="550"/>
      <c r="ARE543" s="550"/>
      <c r="ARF543" s="550"/>
      <c r="ARG543" s="550"/>
      <c r="ARH543" s="550"/>
      <c r="ARI543" s="550"/>
      <c r="ARJ543" s="550"/>
      <c r="ARK543" s="550"/>
      <c r="ARL543" s="550"/>
      <c r="ARM543" s="550"/>
      <c r="ARN543" s="550"/>
      <c r="ARO543" s="550"/>
      <c r="ARP543" s="550"/>
      <c r="ARQ543" s="550"/>
      <c r="ARR543" s="550"/>
      <c r="ARS543" s="550"/>
      <c r="ART543" s="550"/>
      <c r="ARU543" s="550"/>
      <c r="ARV543" s="550"/>
      <c r="ARW543" s="550"/>
      <c r="ARX543" s="550"/>
      <c r="ARY543" s="550"/>
      <c r="ARZ543" s="550"/>
      <c r="ASA543" s="550"/>
      <c r="ASB543" s="550"/>
      <c r="ASC543" s="550"/>
      <c r="ASD543" s="550"/>
      <c r="ASE543" s="550"/>
      <c r="ASF543" s="550"/>
      <c r="ASG543" s="550"/>
      <c r="ASH543" s="550"/>
      <c r="ASI543" s="550"/>
      <c r="ASJ543" s="550"/>
      <c r="ASK543" s="550"/>
      <c r="ASL543" s="550"/>
      <c r="ASM543" s="550"/>
      <c r="ASN543" s="550"/>
      <c r="ASO543" s="550"/>
      <c r="ASP543" s="550"/>
      <c r="ASQ543" s="550"/>
      <c r="ASR543" s="550"/>
      <c r="ASS543" s="550"/>
      <c r="AST543" s="550"/>
      <c r="ASU543" s="550"/>
      <c r="ASV543" s="550"/>
      <c r="ASW543" s="550"/>
      <c r="ASX543" s="550"/>
      <c r="ASY543" s="550"/>
      <c r="ASZ543" s="550"/>
      <c r="ATA543" s="550"/>
      <c r="ATB543" s="550"/>
      <c r="ATC543" s="550"/>
      <c r="ATD543" s="550"/>
      <c r="ATE543" s="550"/>
      <c r="ATF543" s="550"/>
      <c r="ATG543" s="550"/>
      <c r="ATH543" s="550"/>
      <c r="ATI543" s="550"/>
      <c r="ATJ543" s="550"/>
      <c r="ATK543" s="550"/>
      <c r="ATL543" s="550"/>
      <c r="ATM543" s="550"/>
      <c r="ATN543" s="550"/>
      <c r="ATO543" s="550"/>
      <c r="ATP543" s="550"/>
      <c r="ATQ543" s="550"/>
      <c r="ATR543" s="550"/>
      <c r="ATS543" s="550"/>
      <c r="ATT543" s="550"/>
      <c r="ATU543" s="550"/>
      <c r="ATV543" s="550"/>
      <c r="ATW543" s="550"/>
      <c r="ATX543" s="550"/>
      <c r="ATY543" s="550"/>
      <c r="ATZ543" s="550"/>
      <c r="AUA543" s="550"/>
      <c r="AUB543" s="550"/>
      <c r="AUC543" s="550"/>
      <c r="AUD543" s="550"/>
      <c r="AUE543" s="550"/>
      <c r="AUF543" s="550"/>
      <c r="AUG543" s="550"/>
      <c r="AUH543" s="550"/>
      <c r="AUI543" s="550"/>
      <c r="AUJ543" s="550"/>
      <c r="AUK543" s="550"/>
      <c r="AUL543" s="550"/>
      <c r="AUM543" s="550"/>
      <c r="AUN543" s="550"/>
      <c r="AUO543" s="550"/>
      <c r="AUP543" s="550"/>
      <c r="AUQ543" s="550"/>
      <c r="AUR543" s="550"/>
      <c r="AUS543" s="550"/>
      <c r="AUT543" s="550"/>
      <c r="AUU543" s="550"/>
      <c r="AUV543" s="550"/>
      <c r="AUW543" s="550"/>
      <c r="AUX543" s="550"/>
      <c r="AUY543" s="550"/>
      <c r="AUZ543" s="550"/>
      <c r="AVA543" s="550"/>
      <c r="AVB543" s="550"/>
      <c r="AVC543" s="550"/>
      <c r="AVD543" s="550"/>
      <c r="AVE543" s="550"/>
      <c r="AVF543" s="550"/>
      <c r="AVG543" s="550"/>
      <c r="AVH543" s="550"/>
      <c r="AVI543" s="550"/>
      <c r="AVJ543" s="550"/>
      <c r="AVK543" s="550"/>
      <c r="AVL543" s="550"/>
      <c r="AVM543" s="550"/>
      <c r="AVN543" s="550"/>
      <c r="AVO543" s="550"/>
      <c r="AVP543" s="550"/>
      <c r="AVQ543" s="550"/>
      <c r="AVR543" s="550"/>
      <c r="AVS543" s="550"/>
      <c r="AVT543" s="550"/>
      <c r="AVU543" s="550"/>
      <c r="AVV543" s="550"/>
      <c r="AVW543" s="550"/>
      <c r="AVX543" s="550"/>
      <c r="AVY543" s="550"/>
      <c r="AVZ543" s="550"/>
      <c r="AWA543" s="550"/>
      <c r="AWB543" s="550"/>
      <c r="AWC543" s="550"/>
      <c r="AWD543" s="550"/>
      <c r="AWE543" s="550"/>
      <c r="AWF543" s="550"/>
      <c r="AWG543" s="550"/>
      <c r="AWH543" s="550"/>
      <c r="AWI543" s="550"/>
      <c r="AWJ543" s="550"/>
      <c r="AWK543" s="550"/>
      <c r="AWL543" s="550"/>
      <c r="AWM543" s="550"/>
      <c r="AWN543" s="550"/>
      <c r="AWO543" s="550"/>
      <c r="AWP543" s="550"/>
      <c r="AWQ543" s="550"/>
      <c r="AWR543" s="550"/>
      <c r="AWS543" s="550"/>
      <c r="AWT543" s="550"/>
      <c r="AWU543" s="550"/>
      <c r="AWV543" s="550"/>
      <c r="AWW543" s="550"/>
      <c r="AWX543" s="550"/>
      <c r="AWY543" s="550"/>
      <c r="AWZ543" s="550"/>
      <c r="AXA543" s="550"/>
      <c r="AXB543" s="550"/>
      <c r="AXC543" s="550"/>
      <c r="AXD543" s="550"/>
      <c r="AXE543" s="550"/>
      <c r="AXF543" s="550"/>
      <c r="AXG543" s="550"/>
      <c r="AXH543" s="550"/>
      <c r="AXI543" s="550"/>
      <c r="AXJ543" s="550"/>
      <c r="AXK543" s="550"/>
      <c r="AXL543" s="550"/>
      <c r="AXM543" s="550"/>
      <c r="AXN543" s="550"/>
      <c r="AXO543" s="550"/>
      <c r="AXP543" s="550"/>
      <c r="AXQ543" s="550"/>
      <c r="AXR543" s="550"/>
      <c r="AXS543" s="550"/>
      <c r="AXT543" s="550"/>
      <c r="AXU543" s="550"/>
      <c r="AXV543" s="550"/>
      <c r="AXW543" s="550"/>
      <c r="AXX543" s="550"/>
      <c r="AXY543" s="550"/>
      <c r="AXZ543" s="550"/>
      <c r="AYA543" s="550"/>
      <c r="AYB543" s="550"/>
      <c r="AYC543" s="550"/>
      <c r="AYD543" s="550"/>
      <c r="AYE543" s="550"/>
      <c r="AYF543" s="550"/>
      <c r="AYG543" s="550"/>
      <c r="AYH543" s="550"/>
      <c r="AYI543" s="550"/>
      <c r="AYJ543" s="550"/>
      <c r="AYK543" s="550"/>
      <c r="AYL543" s="550"/>
      <c r="AYM543" s="550"/>
      <c r="AYN543" s="550"/>
      <c r="AYO543" s="550"/>
      <c r="AYP543" s="550"/>
      <c r="AYQ543" s="550"/>
      <c r="AYR543" s="550"/>
      <c r="AYS543" s="550"/>
      <c r="AYT543" s="550"/>
      <c r="AYU543" s="550"/>
      <c r="AYV543" s="550"/>
      <c r="AYW543" s="550"/>
      <c r="AYX543" s="550"/>
      <c r="AYY543" s="550"/>
      <c r="AYZ543" s="550"/>
      <c r="AZA543" s="550"/>
      <c r="AZB543" s="550"/>
      <c r="AZC543" s="550"/>
      <c r="AZD543" s="550"/>
      <c r="AZE543" s="550"/>
      <c r="AZF543" s="550"/>
      <c r="AZG543" s="550"/>
      <c r="AZH543" s="550"/>
      <c r="AZI543" s="550"/>
      <c r="AZJ543" s="550"/>
      <c r="AZK543" s="550"/>
      <c r="AZL543" s="550"/>
      <c r="AZM543" s="550"/>
      <c r="AZN543" s="550"/>
      <c r="AZO543" s="550"/>
      <c r="AZP543" s="550"/>
      <c r="AZQ543" s="550"/>
      <c r="AZR543" s="550"/>
      <c r="AZS543" s="550"/>
      <c r="AZT543" s="550"/>
      <c r="AZU543" s="550"/>
      <c r="AZV543" s="550"/>
      <c r="AZW543" s="550"/>
      <c r="AZX543" s="550"/>
      <c r="AZY543" s="550"/>
      <c r="AZZ543" s="550"/>
      <c r="BAA543" s="550"/>
      <c r="BAB543" s="550"/>
      <c r="BAC543" s="550"/>
      <c r="BAD543" s="550"/>
      <c r="BAE543" s="550"/>
      <c r="BAF543" s="550"/>
      <c r="BAG543" s="550"/>
      <c r="BAH543" s="550"/>
      <c r="BAI543" s="550"/>
      <c r="BAJ543" s="550"/>
      <c r="BAK543" s="550"/>
      <c r="BAL543" s="550"/>
      <c r="BAM543" s="550"/>
      <c r="BAN543" s="550"/>
      <c r="BAO543" s="550"/>
      <c r="BAP543" s="550"/>
      <c r="BAQ543" s="550"/>
      <c r="BAR543" s="550"/>
      <c r="BAS543" s="550"/>
      <c r="BAT543" s="550"/>
      <c r="BAU543" s="550"/>
      <c r="BAV543" s="550"/>
      <c r="BAW543" s="550"/>
      <c r="BAX543" s="550"/>
      <c r="BAY543" s="550"/>
      <c r="BAZ543" s="550"/>
      <c r="BBA543" s="550"/>
      <c r="BBB543" s="550"/>
      <c r="BBC543" s="550"/>
      <c r="BBD543" s="550"/>
      <c r="BBE543" s="550"/>
      <c r="BBF543" s="550"/>
      <c r="BBG543" s="550"/>
      <c r="BBH543" s="550"/>
      <c r="BBI543" s="550"/>
      <c r="BBJ543" s="550"/>
      <c r="BBK543" s="550"/>
      <c r="BBL543" s="550"/>
      <c r="BBM543" s="550"/>
      <c r="BBN543" s="550"/>
      <c r="BBO543" s="550"/>
      <c r="BBP543" s="550"/>
      <c r="BBQ543" s="550"/>
      <c r="BBR543" s="550"/>
      <c r="BBS543" s="550"/>
      <c r="BBT543" s="550"/>
      <c r="BBU543" s="550"/>
      <c r="BBV543" s="550"/>
      <c r="BBW543" s="550"/>
      <c r="BBX543" s="550"/>
      <c r="BBY543" s="550"/>
      <c r="BBZ543" s="550"/>
      <c r="BCA543" s="550"/>
      <c r="BCB543" s="550"/>
      <c r="BCC543" s="550"/>
      <c r="BCD543" s="550"/>
      <c r="BCE543" s="550"/>
      <c r="BCF543" s="550"/>
      <c r="BCG543" s="550"/>
      <c r="BCH543" s="550"/>
      <c r="BCI543" s="550"/>
      <c r="BCJ543" s="550"/>
      <c r="BCK543" s="550"/>
      <c r="BCL543" s="550"/>
      <c r="BCM543" s="550"/>
      <c r="BCN543" s="550"/>
      <c r="BCO543" s="550"/>
      <c r="BCP543" s="550"/>
      <c r="BCQ543" s="550"/>
      <c r="BCR543" s="550"/>
      <c r="BCS543" s="550"/>
      <c r="BCT543" s="550"/>
      <c r="BCU543" s="550"/>
      <c r="BCV543" s="550"/>
      <c r="BCW543" s="550"/>
      <c r="BCX543" s="550"/>
      <c r="BCY543" s="550"/>
      <c r="BCZ543" s="550"/>
      <c r="BDA543" s="550"/>
      <c r="BDB543" s="550"/>
      <c r="BDC543" s="550"/>
      <c r="BDD543" s="550"/>
      <c r="BDE543" s="550"/>
      <c r="BDF543" s="550"/>
      <c r="BDG543" s="550"/>
      <c r="BDH543" s="550"/>
      <c r="BDI543" s="550"/>
      <c r="BDJ543" s="550"/>
      <c r="BDK543" s="550"/>
      <c r="BDL543" s="550"/>
      <c r="BDM543" s="550"/>
      <c r="BDN543" s="550"/>
      <c r="BDO543" s="550"/>
      <c r="BDP543" s="550"/>
      <c r="BDQ543" s="550"/>
      <c r="BDR543" s="550"/>
      <c r="BDS543" s="550"/>
      <c r="BDT543" s="550"/>
      <c r="BDU543" s="550"/>
      <c r="BDV543" s="550"/>
      <c r="BDW543" s="550"/>
      <c r="BDX543" s="550"/>
      <c r="BDY543" s="550"/>
      <c r="BDZ543" s="550"/>
      <c r="BEA543" s="550"/>
      <c r="BEB543" s="550"/>
      <c r="BEC543" s="550"/>
      <c r="BED543" s="550"/>
      <c r="BEE543" s="550"/>
      <c r="BEF543" s="550"/>
      <c r="BEG543" s="550"/>
      <c r="BEH543" s="550"/>
      <c r="BEI543" s="550"/>
      <c r="BEJ543" s="550"/>
      <c r="BEK543" s="550"/>
      <c r="BEL543" s="550"/>
      <c r="BEM543" s="550"/>
      <c r="BEN543" s="550"/>
      <c r="BEO543" s="550"/>
      <c r="BEP543" s="550"/>
      <c r="BEQ543" s="550"/>
      <c r="BER543" s="550"/>
      <c r="BES543" s="550"/>
      <c r="BET543" s="550"/>
      <c r="BEU543" s="550"/>
      <c r="BEV543" s="550"/>
      <c r="BEW543" s="550"/>
      <c r="BEX543" s="550"/>
      <c r="BEY543" s="550"/>
      <c r="BEZ543" s="550"/>
      <c r="BFA543" s="550"/>
      <c r="BFB543" s="550"/>
      <c r="BFC543" s="550"/>
      <c r="BFD543" s="550"/>
      <c r="BFE543" s="550"/>
      <c r="BFF543" s="550"/>
      <c r="BFG543" s="550"/>
      <c r="BFH543" s="550"/>
      <c r="BFI543" s="550"/>
      <c r="BFJ543" s="550"/>
      <c r="BFK543" s="550"/>
      <c r="BFL543" s="550"/>
      <c r="BFM543" s="550"/>
      <c r="BFN543" s="550"/>
      <c r="BFO543" s="550"/>
      <c r="BFP543" s="550"/>
      <c r="BFQ543" s="550"/>
      <c r="BFR543" s="550"/>
      <c r="BFS543" s="550"/>
      <c r="BFT543" s="550"/>
      <c r="BFU543" s="550"/>
      <c r="BFV543" s="550"/>
      <c r="BFW543" s="550"/>
      <c r="BFX543" s="550"/>
      <c r="BFY543" s="550"/>
      <c r="BFZ543" s="550"/>
      <c r="BGA543" s="550"/>
      <c r="BGB543" s="550"/>
      <c r="BGC543" s="550"/>
      <c r="BGD543" s="550"/>
      <c r="BGE543" s="550"/>
      <c r="BGF543" s="550"/>
      <c r="BGG543" s="550"/>
      <c r="BGH543" s="550"/>
      <c r="BGI543" s="550"/>
      <c r="BGJ543" s="550"/>
      <c r="BGK543" s="550"/>
      <c r="BGL543" s="550"/>
      <c r="BGM543" s="550"/>
      <c r="BGN543" s="550"/>
      <c r="BGO543" s="550"/>
      <c r="BGP543" s="550"/>
      <c r="BGQ543" s="550"/>
      <c r="BGR543" s="550"/>
      <c r="BGS543" s="550"/>
      <c r="BGT543" s="550"/>
      <c r="BGU543" s="550"/>
      <c r="BGV543" s="550"/>
      <c r="BGW543" s="550"/>
      <c r="BGX543" s="550"/>
      <c r="BGY543" s="550"/>
      <c r="BGZ543" s="550"/>
      <c r="BHA543" s="550"/>
      <c r="BHB543" s="550"/>
      <c r="BHC543" s="550"/>
      <c r="BHD543" s="550"/>
      <c r="BHE543" s="550"/>
      <c r="BHF543" s="550"/>
      <c r="BHG543" s="550"/>
      <c r="BHH543" s="550"/>
      <c r="BHI543" s="550"/>
      <c r="BHJ543" s="550"/>
      <c r="BHK543" s="550"/>
      <c r="BHL543" s="550"/>
      <c r="BHM543" s="550"/>
      <c r="BHN543" s="550"/>
      <c r="BHO543" s="550"/>
      <c r="BHP543" s="550"/>
      <c r="BHQ543" s="550"/>
      <c r="BHR543" s="550"/>
      <c r="BHS543" s="550"/>
      <c r="BHT543" s="550"/>
      <c r="BHU543" s="550"/>
      <c r="BHV543" s="550"/>
      <c r="BHW543" s="550"/>
      <c r="BHX543" s="550"/>
      <c r="BHY543" s="550"/>
      <c r="BHZ543" s="550"/>
      <c r="BIA543" s="550"/>
      <c r="BIB543" s="550"/>
      <c r="BIC543" s="550"/>
      <c r="BID543" s="550"/>
      <c r="BIE543" s="550"/>
      <c r="BIF543" s="550"/>
      <c r="BIG543" s="550"/>
      <c r="BIH543" s="550"/>
      <c r="BII543" s="550"/>
      <c r="BIJ543" s="550"/>
      <c r="BIK543" s="550"/>
      <c r="BIL543" s="550"/>
      <c r="BIM543" s="550"/>
      <c r="BIN543" s="550"/>
      <c r="BIO543" s="550"/>
      <c r="BIP543" s="550"/>
      <c r="BIQ543" s="550"/>
      <c r="BIR543" s="550"/>
      <c r="BIS543" s="550"/>
      <c r="BIT543" s="550"/>
      <c r="BIU543" s="550"/>
      <c r="BIV543" s="550"/>
      <c r="BIW543" s="550"/>
      <c r="BIX543" s="550"/>
      <c r="BIY543" s="550"/>
      <c r="BIZ543" s="550"/>
      <c r="BJA543" s="550"/>
      <c r="BJB543" s="550"/>
      <c r="BJC543" s="550"/>
      <c r="BJD543" s="550"/>
      <c r="BJE543" s="550"/>
      <c r="BJF543" s="550"/>
      <c r="BJG543" s="550"/>
      <c r="BJH543" s="550"/>
      <c r="BJI543" s="550"/>
      <c r="BJJ543" s="550"/>
      <c r="BJK543" s="550"/>
      <c r="BJL543" s="550"/>
      <c r="BJM543" s="550"/>
      <c r="BJN543" s="550"/>
      <c r="BJO543" s="550"/>
      <c r="BJP543" s="550"/>
      <c r="BJQ543" s="550"/>
      <c r="BJR543" s="550"/>
      <c r="BJS543" s="550"/>
      <c r="BJT543" s="550"/>
      <c r="BJU543" s="550"/>
      <c r="BJV543" s="550"/>
      <c r="BJW543" s="550"/>
      <c r="BJX543" s="550"/>
      <c r="BJY543" s="550"/>
      <c r="BJZ543" s="550"/>
      <c r="BKA543" s="550"/>
      <c r="BKB543" s="550"/>
      <c r="BKC543" s="550"/>
      <c r="BKD543" s="550"/>
      <c r="BKE543" s="550"/>
      <c r="BKF543" s="550"/>
      <c r="BKG543" s="550"/>
      <c r="BKH543" s="550"/>
      <c r="BKI543" s="550"/>
      <c r="BKJ543" s="550"/>
      <c r="BKK543" s="550"/>
      <c r="BKL543" s="550"/>
      <c r="BKM543" s="550"/>
      <c r="BKN543" s="550"/>
      <c r="BKO543" s="550"/>
      <c r="BKP543" s="550"/>
      <c r="BKQ543" s="550"/>
      <c r="BKR543" s="550"/>
      <c r="BKS543" s="550"/>
      <c r="BKT543" s="550"/>
      <c r="BKU543" s="550"/>
      <c r="BKV543" s="550"/>
      <c r="BKW543" s="550"/>
      <c r="BKX543" s="550"/>
      <c r="BKY543" s="550"/>
      <c r="BKZ543" s="550"/>
      <c r="BLA543" s="550"/>
      <c r="BLB543" s="550"/>
      <c r="BLC543" s="550"/>
      <c r="BLD543" s="550"/>
      <c r="BLE543" s="550"/>
      <c r="BLF543" s="550"/>
      <c r="BLG543" s="550"/>
      <c r="BLH543" s="550"/>
      <c r="BLI543" s="550"/>
      <c r="BLJ543" s="550"/>
      <c r="BLK543" s="550"/>
      <c r="BLL543" s="550"/>
      <c r="BLM543" s="550"/>
      <c r="BLN543" s="550"/>
      <c r="BLO543" s="550"/>
      <c r="BLP543" s="550"/>
      <c r="BLQ543" s="550"/>
      <c r="BLR543" s="550"/>
      <c r="BLS543" s="550"/>
      <c r="BLT543" s="550"/>
      <c r="BLU543" s="550"/>
      <c r="BLV543" s="550"/>
      <c r="BLW543" s="550"/>
      <c r="BLX543" s="550"/>
      <c r="BLY543" s="550"/>
      <c r="BLZ543" s="550"/>
      <c r="BMA543" s="550"/>
      <c r="BMB543" s="550"/>
      <c r="BMC543" s="550"/>
      <c r="BMD543" s="550"/>
      <c r="BME543" s="550"/>
      <c r="BMF543" s="550"/>
      <c r="BMG543" s="550"/>
      <c r="BMH543" s="550"/>
      <c r="BMI543" s="550"/>
      <c r="BMJ543" s="550"/>
      <c r="BMK543" s="550"/>
      <c r="BML543" s="550"/>
      <c r="BMM543" s="550"/>
      <c r="BMN543" s="550"/>
      <c r="BMO543" s="550"/>
      <c r="BMP543" s="550"/>
      <c r="BMQ543" s="550"/>
      <c r="BMR543" s="550"/>
      <c r="BMS543" s="550"/>
      <c r="BMT543" s="550"/>
      <c r="BMU543" s="550"/>
      <c r="BMV543" s="550"/>
      <c r="BMW543" s="550"/>
      <c r="BMX543" s="550"/>
      <c r="BMY543" s="550"/>
      <c r="BMZ543" s="550"/>
      <c r="BNA543" s="550"/>
      <c r="BNB543" s="550"/>
      <c r="BNC543" s="550"/>
      <c r="BND543" s="550"/>
      <c r="BNE543" s="550"/>
      <c r="BNF543" s="550"/>
      <c r="BNG543" s="550"/>
      <c r="BNH543" s="550"/>
      <c r="BNI543" s="550"/>
      <c r="BNJ543" s="550"/>
      <c r="BNK543" s="550"/>
      <c r="BNL543" s="550"/>
      <c r="BNM543" s="550"/>
      <c r="BNN543" s="550"/>
      <c r="BNO543" s="550"/>
      <c r="BNP543" s="550"/>
      <c r="BNQ543" s="550"/>
      <c r="BNR543" s="550"/>
      <c r="BNS543" s="550"/>
      <c r="BNT543" s="550"/>
      <c r="BNU543" s="550"/>
      <c r="BNV543" s="550"/>
      <c r="BNW543" s="550"/>
      <c r="BNX543" s="550"/>
      <c r="BNY543" s="550"/>
      <c r="BNZ543" s="550"/>
      <c r="BOA543" s="550"/>
      <c r="BOB543" s="550"/>
      <c r="BOC543" s="550"/>
      <c r="BOD543" s="550"/>
      <c r="BOE543" s="550"/>
      <c r="BOF543" s="550"/>
      <c r="BOG543" s="550"/>
      <c r="BOH543" s="550"/>
      <c r="BOI543" s="550"/>
      <c r="BOJ543" s="550"/>
      <c r="BOK543" s="550"/>
      <c r="BOL543" s="550"/>
      <c r="BOM543" s="550"/>
      <c r="BON543" s="550"/>
      <c r="BOO543" s="550"/>
      <c r="BOP543" s="550"/>
      <c r="BOQ543" s="550"/>
      <c r="BOR543" s="550"/>
      <c r="BOS543" s="550"/>
      <c r="BOT543" s="550"/>
      <c r="BOU543" s="550"/>
      <c r="BOV543" s="550"/>
      <c r="BOW543" s="550"/>
      <c r="BOX543" s="550"/>
      <c r="BOY543" s="550"/>
      <c r="BOZ543" s="550"/>
      <c r="BPA543" s="550"/>
      <c r="BPB543" s="550"/>
      <c r="BPC543" s="550"/>
      <c r="BPD543" s="550"/>
      <c r="BPE543" s="550"/>
      <c r="BPF543" s="550"/>
      <c r="BPG543" s="550"/>
      <c r="BPH543" s="550"/>
      <c r="BPI543" s="550"/>
      <c r="BPJ543" s="550"/>
      <c r="BPK543" s="550"/>
      <c r="BPL543" s="550"/>
      <c r="BPM543" s="550"/>
      <c r="BPN543" s="550"/>
      <c r="BPO543" s="550"/>
      <c r="BPP543" s="550"/>
      <c r="BPQ543" s="550"/>
      <c r="BPR543" s="550"/>
      <c r="BPS543" s="550"/>
      <c r="BPT543" s="550"/>
      <c r="BPU543" s="550"/>
      <c r="BPV543" s="550"/>
      <c r="BPW543" s="550"/>
      <c r="BPX543" s="550"/>
      <c r="BPY543" s="550"/>
      <c r="BPZ543" s="550"/>
      <c r="BQA543" s="550"/>
      <c r="BQB543" s="550"/>
      <c r="BQC543" s="550"/>
      <c r="BQD543" s="550"/>
      <c r="BQE543" s="550"/>
      <c r="BQF543" s="550"/>
      <c r="BQG543" s="550"/>
      <c r="BQH543" s="550"/>
      <c r="BQI543" s="550"/>
      <c r="BQJ543" s="550"/>
      <c r="BQK543" s="550"/>
      <c r="BQL543" s="550"/>
      <c r="BQM543" s="550"/>
      <c r="BQN543" s="550"/>
      <c r="BQO543" s="550"/>
      <c r="BQP543" s="550"/>
      <c r="BQQ543" s="550"/>
      <c r="BQR543" s="550"/>
      <c r="BQS543" s="550"/>
      <c r="BQT543" s="550"/>
      <c r="BQU543" s="550"/>
      <c r="BQV543" s="550"/>
      <c r="BQW543" s="550"/>
      <c r="BQX543" s="550"/>
      <c r="BQY543" s="550"/>
      <c r="BQZ543" s="550"/>
      <c r="BRA543" s="550"/>
      <c r="BRB543" s="550"/>
      <c r="BRC543" s="550"/>
      <c r="BRD543" s="550"/>
      <c r="BRE543" s="550"/>
      <c r="BRF543" s="550"/>
      <c r="BRG543" s="550"/>
      <c r="BRH543" s="550"/>
      <c r="BRI543" s="550"/>
      <c r="BRJ543" s="550"/>
      <c r="BRK543" s="550"/>
      <c r="BRL543" s="550"/>
      <c r="BRM543" s="550"/>
      <c r="BRN543" s="550"/>
      <c r="BRO543" s="550"/>
      <c r="BRP543" s="550"/>
      <c r="BRQ543" s="550"/>
      <c r="BRR543" s="550"/>
      <c r="BRS543" s="550"/>
      <c r="BRT543" s="550"/>
      <c r="BRU543" s="550"/>
      <c r="BRV543" s="550"/>
      <c r="BRW543" s="550"/>
      <c r="BRX543" s="550"/>
      <c r="BRY543" s="550"/>
      <c r="BRZ543" s="550"/>
      <c r="BSA543" s="550"/>
      <c r="BSB543" s="550"/>
      <c r="BSC543" s="550"/>
      <c r="BSD543" s="550"/>
      <c r="BSE543" s="550"/>
      <c r="BSF543" s="550"/>
      <c r="BSG543" s="550"/>
      <c r="BSH543" s="550"/>
      <c r="BSI543" s="550"/>
      <c r="BSJ543" s="550"/>
      <c r="BSK543" s="550"/>
      <c r="BSL543" s="550"/>
      <c r="BSM543" s="550"/>
      <c r="BSN543" s="550"/>
      <c r="BSO543" s="550"/>
      <c r="BSP543" s="550"/>
      <c r="BSQ543" s="550"/>
      <c r="BSR543" s="550"/>
      <c r="BSS543" s="550"/>
      <c r="BST543" s="550"/>
      <c r="BSU543" s="550"/>
      <c r="BSV543" s="550"/>
      <c r="BSW543" s="550"/>
      <c r="BSX543" s="550"/>
      <c r="BSY543" s="550"/>
      <c r="BSZ543" s="550"/>
      <c r="BTA543" s="550"/>
      <c r="BTB543" s="550"/>
      <c r="BTC543" s="550"/>
      <c r="BTD543" s="550"/>
      <c r="BTE543" s="550"/>
      <c r="BTF543" s="550"/>
      <c r="BTG543" s="550"/>
      <c r="BTH543" s="550"/>
      <c r="BTI543" s="550"/>
      <c r="BTJ543" s="550"/>
      <c r="BTK543" s="550"/>
      <c r="BTL543" s="550"/>
      <c r="BTM543" s="550"/>
      <c r="BTN543" s="550"/>
      <c r="BTO543" s="550"/>
      <c r="BTP543" s="550"/>
      <c r="BTQ543" s="550"/>
      <c r="BTR543" s="550"/>
      <c r="BTS543" s="550"/>
      <c r="BTT543" s="550"/>
      <c r="BTU543" s="550"/>
      <c r="BTV543" s="550"/>
      <c r="BTW543" s="550"/>
      <c r="BTX543" s="550"/>
      <c r="BTY543" s="550"/>
      <c r="BTZ543" s="550"/>
      <c r="BUA543" s="550"/>
      <c r="BUB543" s="550"/>
      <c r="BUC543" s="550"/>
      <c r="BUD543" s="550"/>
      <c r="BUE543" s="550"/>
      <c r="BUF543" s="550"/>
      <c r="BUG543" s="550"/>
      <c r="BUH543" s="550"/>
      <c r="BUI543" s="550"/>
      <c r="BUJ543" s="550"/>
      <c r="BUK543" s="550"/>
      <c r="BUL543" s="550"/>
      <c r="BUM543" s="550"/>
      <c r="BUN543" s="550"/>
      <c r="BUO543" s="550"/>
      <c r="BUP543" s="550"/>
      <c r="BUQ543" s="550"/>
      <c r="BUR543" s="550"/>
      <c r="BUS543" s="550"/>
      <c r="BUT543" s="550"/>
      <c r="BUU543" s="550"/>
      <c r="BUV543" s="550"/>
      <c r="BUW543" s="550"/>
      <c r="BUX543" s="550"/>
      <c r="BUY543" s="550"/>
      <c r="BUZ543" s="550"/>
      <c r="BVA543" s="550"/>
      <c r="BVB543" s="550"/>
      <c r="BVC543" s="550"/>
      <c r="BVD543" s="550"/>
      <c r="BVE543" s="550"/>
      <c r="BVF543" s="550"/>
      <c r="BVG543" s="550"/>
      <c r="BVH543" s="550"/>
      <c r="BVI543" s="550"/>
      <c r="BVJ543" s="550"/>
      <c r="BVK543" s="550"/>
      <c r="BVL543" s="550"/>
      <c r="BVM543" s="550"/>
      <c r="BVN543" s="550"/>
      <c r="BVO543" s="550"/>
      <c r="BVP543" s="550"/>
      <c r="BVQ543" s="550"/>
      <c r="BVR543" s="550"/>
      <c r="BVS543" s="550"/>
      <c r="BVT543" s="550"/>
      <c r="BVU543" s="550"/>
      <c r="BVV543" s="550"/>
      <c r="BVW543" s="550"/>
      <c r="BVX543" s="550"/>
      <c r="BVY543" s="550"/>
      <c r="BVZ543" s="550"/>
      <c r="BWA543" s="550"/>
      <c r="BWB543" s="550"/>
      <c r="BWC543" s="550"/>
      <c r="BWD543" s="550"/>
      <c r="BWE543" s="550"/>
      <c r="BWF543" s="550"/>
      <c r="BWG543" s="550"/>
      <c r="BWH543" s="550"/>
      <c r="BWI543" s="550"/>
      <c r="BWJ543" s="550"/>
      <c r="BWK543" s="550"/>
      <c r="BWL543" s="550"/>
      <c r="BWM543" s="550"/>
      <c r="BWN543" s="550"/>
      <c r="BWO543" s="550"/>
      <c r="BWP543" s="550"/>
      <c r="BWQ543" s="550"/>
      <c r="BWR543" s="550"/>
      <c r="BWS543" s="550"/>
      <c r="BWT543" s="550"/>
      <c r="BWU543" s="550"/>
      <c r="BWV543" s="550"/>
      <c r="BWW543" s="550"/>
      <c r="BWX543" s="550"/>
      <c r="BWY543" s="550"/>
      <c r="BWZ543" s="550"/>
      <c r="BXA543" s="550"/>
      <c r="BXB543" s="550"/>
      <c r="BXC543" s="550"/>
      <c r="BXD543" s="550"/>
      <c r="BXE543" s="550"/>
      <c r="BXF543" s="550"/>
      <c r="BXG543" s="550"/>
      <c r="BXH543" s="550"/>
      <c r="BXI543" s="550"/>
      <c r="BXJ543" s="550"/>
      <c r="BXK543" s="550"/>
      <c r="BXL543" s="550"/>
      <c r="BXM543" s="550"/>
      <c r="BXN543" s="550"/>
      <c r="BXO543" s="550"/>
      <c r="BXP543" s="550"/>
      <c r="BXQ543" s="550"/>
      <c r="BXR543" s="550"/>
      <c r="BXS543" s="550"/>
      <c r="BXT543" s="550"/>
      <c r="BXU543" s="550"/>
      <c r="BXV543" s="550"/>
      <c r="BXW543" s="550"/>
      <c r="BXX543" s="550"/>
      <c r="BXY543" s="550"/>
      <c r="BXZ543" s="550"/>
      <c r="BYA543" s="550"/>
      <c r="BYB543" s="550"/>
      <c r="BYC543" s="550"/>
      <c r="BYD543" s="550"/>
      <c r="BYE543" s="550"/>
      <c r="BYF543" s="550"/>
      <c r="BYG543" s="550"/>
      <c r="BYH543" s="550"/>
      <c r="BYI543" s="550"/>
      <c r="BYJ543" s="550"/>
      <c r="BYK543" s="550"/>
      <c r="BYL543" s="550"/>
      <c r="BYM543" s="550"/>
      <c r="BYN543" s="550"/>
      <c r="BYO543" s="550"/>
      <c r="BYP543" s="550"/>
      <c r="BYQ543" s="550"/>
      <c r="BYR543" s="550"/>
      <c r="BYS543" s="550"/>
      <c r="BYT543" s="550"/>
      <c r="BYU543" s="550"/>
      <c r="BYV543" s="550"/>
      <c r="BYW543" s="550"/>
      <c r="BYX543" s="550"/>
      <c r="BYY543" s="550"/>
      <c r="BYZ543" s="550"/>
      <c r="BZA543" s="550"/>
      <c r="BZB543" s="550"/>
      <c r="BZC543" s="550"/>
      <c r="BZD543" s="550"/>
      <c r="BZE543" s="550"/>
      <c r="BZF543" s="550"/>
      <c r="BZG543" s="550"/>
      <c r="BZH543" s="550"/>
      <c r="BZI543" s="550"/>
      <c r="BZJ543" s="550"/>
      <c r="BZK543" s="550"/>
      <c r="BZL543" s="550"/>
      <c r="BZM543" s="550"/>
      <c r="BZN543" s="550"/>
      <c r="BZO543" s="550"/>
      <c r="BZP543" s="550"/>
      <c r="BZQ543" s="550"/>
      <c r="BZR543" s="550"/>
      <c r="BZS543" s="550"/>
      <c r="BZT543" s="550"/>
      <c r="BZU543" s="550"/>
      <c r="BZV543" s="550"/>
      <c r="BZW543" s="550"/>
      <c r="BZX543" s="550"/>
      <c r="BZY543" s="550"/>
      <c r="BZZ543" s="550"/>
      <c r="CAA543" s="550"/>
      <c r="CAB543" s="550"/>
      <c r="CAC543" s="550"/>
      <c r="CAD543" s="550"/>
      <c r="CAE543" s="550"/>
      <c r="CAF543" s="550"/>
      <c r="CAG543" s="550"/>
      <c r="CAH543" s="550"/>
      <c r="CAI543" s="550"/>
      <c r="CAJ543" s="550"/>
      <c r="CAK543" s="550"/>
      <c r="CAL543" s="550"/>
      <c r="CAM543" s="550"/>
      <c r="CAN543" s="550"/>
      <c r="CAO543" s="550"/>
      <c r="CAP543" s="550"/>
      <c r="CAQ543" s="550"/>
      <c r="CAR543" s="550"/>
      <c r="CAS543" s="550"/>
      <c r="CAT543" s="550"/>
      <c r="CAU543" s="550"/>
      <c r="CAV543" s="550"/>
      <c r="CAW543" s="550"/>
      <c r="CAX543" s="550"/>
      <c r="CAY543" s="550"/>
      <c r="CAZ543" s="550"/>
      <c r="CBA543" s="550"/>
      <c r="CBB543" s="550"/>
      <c r="CBC543" s="550"/>
      <c r="CBD543" s="550"/>
      <c r="CBE543" s="550"/>
      <c r="CBF543" s="550"/>
      <c r="CBG543" s="550"/>
      <c r="CBH543" s="550"/>
      <c r="CBI543" s="550"/>
      <c r="CBJ543" s="550"/>
      <c r="CBK543" s="550"/>
      <c r="CBL543" s="550"/>
      <c r="CBM543" s="550"/>
      <c r="CBN543" s="550"/>
      <c r="CBO543" s="550"/>
      <c r="CBP543" s="550"/>
      <c r="CBQ543" s="550"/>
      <c r="CBR543" s="550"/>
      <c r="CBS543" s="550"/>
      <c r="CBT543" s="550"/>
      <c r="CBU543" s="550"/>
      <c r="CBV543" s="550"/>
      <c r="CBW543" s="550"/>
      <c r="CBX543" s="550"/>
      <c r="CBY543" s="550"/>
      <c r="CBZ543" s="550"/>
      <c r="CCA543" s="550"/>
      <c r="CCB543" s="550"/>
      <c r="CCC543" s="550"/>
      <c r="CCD543" s="550"/>
      <c r="CCE543" s="550"/>
      <c r="CCF543" s="550"/>
      <c r="CCG543" s="550"/>
      <c r="CCH543" s="550"/>
      <c r="CCI543" s="550"/>
      <c r="CCJ543" s="550"/>
      <c r="CCK543" s="550"/>
      <c r="CCL543" s="550"/>
      <c r="CCM543" s="550"/>
      <c r="CCN543" s="550"/>
      <c r="CCO543" s="550"/>
      <c r="CCP543" s="550"/>
      <c r="CCQ543" s="550"/>
      <c r="CCR543" s="550"/>
      <c r="CCS543" s="550"/>
      <c r="CCT543" s="550"/>
      <c r="CCU543" s="550"/>
      <c r="CCV543" s="550"/>
      <c r="CCW543" s="550"/>
      <c r="CCX543" s="550"/>
      <c r="CCY543" s="550"/>
      <c r="CCZ543" s="550"/>
      <c r="CDA543" s="550"/>
      <c r="CDB543" s="550"/>
      <c r="CDC543" s="550"/>
      <c r="CDD543" s="550"/>
      <c r="CDE543" s="550"/>
      <c r="CDF543" s="550"/>
      <c r="CDG543" s="550"/>
      <c r="CDH543" s="550"/>
      <c r="CDI543" s="550"/>
      <c r="CDJ543" s="550"/>
      <c r="CDK543" s="550"/>
      <c r="CDL543" s="550"/>
      <c r="CDM543" s="550"/>
      <c r="CDN543" s="550"/>
      <c r="CDO543" s="550"/>
      <c r="CDP543" s="550"/>
      <c r="CDQ543" s="550"/>
      <c r="CDR543" s="550"/>
      <c r="CDS543" s="550"/>
      <c r="CDT543" s="550"/>
      <c r="CDU543" s="550"/>
      <c r="CDV543" s="550"/>
      <c r="CDW543" s="550"/>
      <c r="CDX543" s="550"/>
      <c r="CDY543" s="550"/>
      <c r="CDZ543" s="550"/>
      <c r="CEA543" s="550"/>
      <c r="CEB543" s="550"/>
      <c r="CEC543" s="550"/>
      <c r="CED543" s="550"/>
      <c r="CEE543" s="550"/>
      <c r="CEF543" s="550"/>
      <c r="CEG543" s="550"/>
      <c r="CEH543" s="550"/>
      <c r="CEI543" s="550"/>
      <c r="CEJ543" s="550"/>
      <c r="CEK543" s="550"/>
      <c r="CEL543" s="550"/>
      <c r="CEM543" s="550"/>
      <c r="CEN543" s="550"/>
      <c r="CEO543" s="550"/>
      <c r="CEP543" s="550"/>
      <c r="CEQ543" s="550"/>
      <c r="CER543" s="550"/>
      <c r="CES543" s="550"/>
      <c r="CET543" s="550"/>
      <c r="CEU543" s="550"/>
      <c r="CEV543" s="550"/>
      <c r="CEW543" s="550"/>
      <c r="CEX543" s="550"/>
      <c r="CEY543" s="550"/>
      <c r="CEZ543" s="550"/>
      <c r="CFA543" s="550"/>
      <c r="CFB543" s="550"/>
      <c r="CFC543" s="550"/>
      <c r="CFD543" s="550"/>
      <c r="CFE543" s="550"/>
      <c r="CFF543" s="550"/>
      <c r="CFG543" s="550"/>
      <c r="CFH543" s="550"/>
      <c r="CFI543" s="550"/>
      <c r="CFJ543" s="550"/>
      <c r="CFK543" s="550"/>
      <c r="CFL543" s="550"/>
      <c r="CFM543" s="550"/>
      <c r="CFN543" s="550"/>
      <c r="CFO543" s="550"/>
      <c r="CFP543" s="550"/>
      <c r="CFQ543" s="550"/>
      <c r="CFR543" s="550"/>
      <c r="CFS543" s="550"/>
      <c r="CFT543" s="550"/>
      <c r="CFU543" s="550"/>
      <c r="CFV543" s="550"/>
      <c r="CFW543" s="550"/>
      <c r="CFX543" s="550"/>
      <c r="CFY543" s="550"/>
      <c r="CFZ543" s="550"/>
      <c r="CGA543" s="550"/>
      <c r="CGB543" s="550"/>
      <c r="CGC543" s="550"/>
      <c r="CGD543" s="550"/>
      <c r="CGE543" s="550"/>
      <c r="CGF543" s="550"/>
      <c r="CGG543" s="550"/>
      <c r="CGH543" s="550"/>
      <c r="CGI543" s="550"/>
      <c r="CGJ543" s="550"/>
      <c r="CGK543" s="550"/>
      <c r="CGL543" s="550"/>
      <c r="CGM543" s="550"/>
      <c r="CGN543" s="550"/>
      <c r="CGO543" s="550"/>
      <c r="CGP543" s="550"/>
      <c r="CGQ543" s="550"/>
      <c r="CGR543" s="550"/>
      <c r="CGS543" s="550"/>
      <c r="CGT543" s="550"/>
      <c r="CGU543" s="550"/>
      <c r="CGV543" s="550"/>
      <c r="CGW543" s="550"/>
      <c r="CGX543" s="550"/>
      <c r="CGY543" s="550"/>
      <c r="CGZ543" s="550"/>
      <c r="CHA543" s="550"/>
      <c r="CHB543" s="550"/>
      <c r="CHC543" s="550"/>
      <c r="CHD543" s="550"/>
      <c r="CHE543" s="550"/>
      <c r="CHF543" s="550"/>
      <c r="CHG543" s="550"/>
      <c r="CHH543" s="550"/>
      <c r="CHI543" s="550"/>
      <c r="CHJ543" s="550"/>
      <c r="CHK543" s="550"/>
      <c r="CHL543" s="550"/>
      <c r="CHM543" s="550"/>
      <c r="CHN543" s="550"/>
      <c r="CHO543" s="550"/>
      <c r="CHP543" s="550"/>
      <c r="CHQ543" s="550"/>
      <c r="CHR543" s="550"/>
      <c r="CHS543" s="550"/>
      <c r="CHT543" s="550"/>
      <c r="CHU543" s="550"/>
      <c r="CHV543" s="550"/>
      <c r="CHW543" s="550"/>
      <c r="CHX543" s="550"/>
      <c r="CHY543" s="550"/>
      <c r="CHZ543" s="550"/>
      <c r="CIA543" s="550"/>
      <c r="CIB543" s="550"/>
      <c r="CIC543" s="550"/>
      <c r="CID543" s="550"/>
      <c r="CIE543" s="550"/>
      <c r="CIF543" s="550"/>
      <c r="CIG543" s="550"/>
      <c r="CIH543" s="550"/>
      <c r="CII543" s="550"/>
      <c r="CIJ543" s="550"/>
      <c r="CIK543" s="550"/>
      <c r="CIL543" s="550"/>
      <c r="CIM543" s="550"/>
      <c r="CIN543" s="550"/>
      <c r="CIO543" s="550"/>
      <c r="CIP543" s="550"/>
      <c r="CIQ543" s="550"/>
      <c r="CIR543" s="550"/>
      <c r="CIS543" s="550"/>
      <c r="CIT543" s="550"/>
      <c r="CIU543" s="550"/>
      <c r="CIV543" s="550"/>
      <c r="CIW543" s="550"/>
      <c r="CIX543" s="550"/>
      <c r="CIY543" s="550"/>
      <c r="CIZ543" s="550"/>
      <c r="CJA543" s="550"/>
      <c r="CJB543" s="550"/>
      <c r="CJC543" s="550"/>
      <c r="CJD543" s="550"/>
      <c r="CJE543" s="550"/>
      <c r="CJF543" s="550"/>
      <c r="CJG543" s="550"/>
      <c r="CJH543" s="550"/>
      <c r="CJI543" s="550"/>
      <c r="CJJ543" s="550"/>
      <c r="CJK543" s="550"/>
      <c r="CJL543" s="550"/>
      <c r="CJM543" s="550"/>
      <c r="CJN543" s="550"/>
      <c r="CJO543" s="550"/>
      <c r="CJP543" s="550"/>
      <c r="CJQ543" s="550"/>
      <c r="CJR543" s="550"/>
      <c r="CJS543" s="550"/>
      <c r="CJT543" s="550"/>
      <c r="CJU543" s="550"/>
      <c r="CJV543" s="550"/>
      <c r="CJW543" s="550"/>
      <c r="CJX543" s="550"/>
      <c r="CJY543" s="550"/>
      <c r="CJZ543" s="550"/>
      <c r="CKA543" s="550"/>
      <c r="CKB543" s="550"/>
      <c r="CKC543" s="550"/>
      <c r="CKD543" s="550"/>
      <c r="CKE543" s="550"/>
      <c r="CKF543" s="550"/>
      <c r="CKG543" s="550"/>
      <c r="CKH543" s="550"/>
      <c r="CKI543" s="550"/>
      <c r="CKJ543" s="550"/>
      <c r="CKK543" s="550"/>
      <c r="CKL543" s="550"/>
      <c r="CKM543" s="550"/>
      <c r="CKN543" s="550"/>
      <c r="CKO543" s="550"/>
      <c r="CKP543" s="550"/>
      <c r="CKQ543" s="550"/>
      <c r="CKR543" s="550"/>
      <c r="CKS543" s="550"/>
      <c r="CKT543" s="550"/>
      <c r="CKU543" s="550"/>
      <c r="CKV543" s="550"/>
      <c r="CKW543" s="550"/>
      <c r="CKX543" s="550"/>
      <c r="CKY543" s="550"/>
      <c r="CKZ543" s="550"/>
      <c r="CLA543" s="550"/>
      <c r="CLB543" s="550"/>
      <c r="CLC543" s="550"/>
      <c r="CLD543" s="550"/>
      <c r="CLE543" s="550"/>
      <c r="CLF543" s="550"/>
      <c r="CLG543" s="550"/>
      <c r="CLH543" s="550"/>
      <c r="CLI543" s="550"/>
      <c r="CLJ543" s="550"/>
      <c r="CLK543" s="550"/>
      <c r="CLL543" s="550"/>
      <c r="CLM543" s="550"/>
      <c r="CLN543" s="550"/>
      <c r="CLO543" s="550"/>
      <c r="CLP543" s="550"/>
      <c r="CLQ543" s="550"/>
      <c r="CLR543" s="550"/>
      <c r="CLS543" s="550"/>
      <c r="CLT543" s="550"/>
      <c r="CLU543" s="550"/>
      <c r="CLV543" s="550"/>
      <c r="CLW543" s="550"/>
      <c r="CLX543" s="550"/>
      <c r="CLY543" s="550"/>
      <c r="CLZ543" s="550"/>
      <c r="CMA543" s="550"/>
      <c r="CMB543" s="550"/>
      <c r="CMC543" s="550"/>
      <c r="CMD543" s="550"/>
      <c r="CME543" s="550"/>
      <c r="CMF543" s="550"/>
      <c r="CMG543" s="550"/>
      <c r="CMH543" s="550"/>
      <c r="CMI543" s="550"/>
      <c r="CMJ543" s="550"/>
      <c r="CMK543" s="550"/>
      <c r="CML543" s="550"/>
      <c r="CMM543" s="550"/>
      <c r="CMN543" s="550"/>
      <c r="CMO543" s="550"/>
      <c r="CMP543" s="550"/>
      <c r="CMQ543" s="550"/>
      <c r="CMR543" s="550"/>
      <c r="CMS543" s="550"/>
      <c r="CMT543" s="550"/>
      <c r="CMU543" s="550"/>
      <c r="CMV543" s="550"/>
      <c r="CMW543" s="550"/>
      <c r="CMX543" s="550"/>
      <c r="CMY543" s="550"/>
      <c r="CMZ543" s="550"/>
      <c r="CNA543" s="550"/>
      <c r="CNB543" s="550"/>
      <c r="CNC543" s="550"/>
      <c r="CND543" s="550"/>
      <c r="CNE543" s="550"/>
      <c r="CNF543" s="550"/>
      <c r="CNG543" s="550"/>
      <c r="CNH543" s="550"/>
      <c r="CNI543" s="550"/>
      <c r="CNJ543" s="550"/>
      <c r="CNK543" s="550"/>
      <c r="CNL543" s="550"/>
      <c r="CNM543" s="550"/>
      <c r="CNN543" s="550"/>
      <c r="CNO543" s="550"/>
      <c r="CNP543" s="550"/>
      <c r="CNQ543" s="550"/>
      <c r="CNR543" s="550"/>
      <c r="CNS543" s="550"/>
      <c r="CNT543" s="550"/>
      <c r="CNU543" s="550"/>
      <c r="CNV543" s="550"/>
      <c r="CNW543" s="550"/>
      <c r="CNX543" s="550"/>
      <c r="CNY543" s="550"/>
      <c r="CNZ543" s="550"/>
      <c r="COA543" s="550"/>
      <c r="COB543" s="550"/>
      <c r="COC543" s="550"/>
      <c r="COD543" s="550"/>
      <c r="COE543" s="550"/>
      <c r="COF543" s="550"/>
      <c r="COG543" s="550"/>
      <c r="COH543" s="550"/>
      <c r="COI543" s="550"/>
      <c r="COJ543" s="550"/>
      <c r="COK543" s="550"/>
      <c r="COL543" s="550"/>
      <c r="COM543" s="550"/>
      <c r="CON543" s="550"/>
      <c r="COO543" s="550"/>
      <c r="COP543" s="550"/>
      <c r="COQ543" s="550"/>
      <c r="COR543" s="550"/>
      <c r="COS543" s="550"/>
      <c r="COT543" s="550"/>
      <c r="COU543" s="550"/>
      <c r="COV543" s="550"/>
      <c r="COW543" s="550"/>
      <c r="COX543" s="550"/>
      <c r="COY543" s="550"/>
      <c r="COZ543" s="550"/>
      <c r="CPA543" s="550"/>
      <c r="CPB543" s="550"/>
      <c r="CPC543" s="550"/>
      <c r="CPD543" s="550"/>
      <c r="CPE543" s="550"/>
      <c r="CPF543" s="550"/>
      <c r="CPG543" s="550"/>
      <c r="CPH543" s="550"/>
      <c r="CPI543" s="550"/>
      <c r="CPJ543" s="550"/>
      <c r="CPK543" s="550"/>
      <c r="CPL543" s="550"/>
      <c r="CPM543" s="550"/>
      <c r="CPN543" s="550"/>
      <c r="CPO543" s="550"/>
      <c r="CPP543" s="550"/>
      <c r="CPQ543" s="550"/>
      <c r="CPR543" s="550"/>
      <c r="CPS543" s="550"/>
      <c r="CPT543" s="550"/>
      <c r="CPU543" s="550"/>
      <c r="CPV543" s="550"/>
      <c r="CPW543" s="550"/>
      <c r="CPX543" s="550"/>
      <c r="CPY543" s="550"/>
      <c r="CPZ543" s="550"/>
      <c r="CQA543" s="550"/>
      <c r="CQB543" s="550"/>
      <c r="CQC543" s="550"/>
      <c r="CQD543" s="550"/>
      <c r="CQE543" s="550"/>
      <c r="CQF543" s="550"/>
      <c r="CQG543" s="550"/>
      <c r="CQH543" s="550"/>
      <c r="CQI543" s="550"/>
      <c r="CQJ543" s="550"/>
      <c r="CQK543" s="550"/>
      <c r="CQL543" s="550"/>
      <c r="CQM543" s="550"/>
      <c r="CQN543" s="550"/>
      <c r="CQO543" s="550"/>
      <c r="CQP543" s="550"/>
      <c r="CQQ543" s="550"/>
      <c r="CQR543" s="550"/>
      <c r="CQS543" s="550"/>
      <c r="CQT543" s="550"/>
      <c r="CQU543" s="550"/>
      <c r="CQV543" s="550"/>
      <c r="CQW543" s="550"/>
      <c r="CQX543" s="550"/>
      <c r="CQY543" s="550"/>
      <c r="CQZ543" s="550"/>
      <c r="CRA543" s="550"/>
      <c r="CRB543" s="550"/>
      <c r="CRC543" s="550"/>
      <c r="CRD543" s="550"/>
      <c r="CRE543" s="550"/>
      <c r="CRF543" s="550"/>
      <c r="CRG543" s="550"/>
      <c r="CRH543" s="550"/>
      <c r="CRI543" s="550"/>
      <c r="CRJ543" s="550"/>
      <c r="CRK543" s="550"/>
      <c r="CRL543" s="550"/>
      <c r="CRM543" s="550"/>
      <c r="CRN543" s="550"/>
      <c r="CRO543" s="550"/>
      <c r="CRP543" s="550"/>
      <c r="CRQ543" s="550"/>
      <c r="CRR543" s="550"/>
      <c r="CRS543" s="550"/>
      <c r="CRT543" s="550"/>
      <c r="CRU543" s="550"/>
      <c r="CRV543" s="550"/>
      <c r="CRW543" s="550"/>
      <c r="CRX543" s="550"/>
      <c r="CRY543" s="550"/>
      <c r="CRZ543" s="550"/>
      <c r="CSA543" s="550"/>
      <c r="CSB543" s="550"/>
      <c r="CSC543" s="550"/>
      <c r="CSD543" s="550"/>
      <c r="CSE543" s="550"/>
      <c r="CSF543" s="550"/>
      <c r="CSG543" s="550"/>
      <c r="CSH543" s="550"/>
      <c r="CSI543" s="550"/>
      <c r="CSJ543" s="550"/>
      <c r="CSK543" s="550"/>
      <c r="CSL543" s="550"/>
      <c r="CSM543" s="550"/>
      <c r="CSN543" s="550"/>
      <c r="CSO543" s="550"/>
      <c r="CSP543" s="550"/>
      <c r="CSQ543" s="550"/>
      <c r="CSR543" s="550"/>
      <c r="CSS543" s="550"/>
      <c r="CST543" s="550"/>
      <c r="CSU543" s="550"/>
      <c r="CSV543" s="550"/>
      <c r="CSW543" s="550"/>
      <c r="CSX543" s="550"/>
      <c r="CSY543" s="550"/>
      <c r="CSZ543" s="550"/>
      <c r="CTA543" s="550"/>
      <c r="CTB543" s="550"/>
      <c r="CTC543" s="550"/>
      <c r="CTD543" s="550"/>
      <c r="CTE543" s="550"/>
      <c r="CTF543" s="550"/>
      <c r="CTG543" s="550"/>
      <c r="CTH543" s="550"/>
      <c r="CTI543" s="550"/>
      <c r="CTJ543" s="550"/>
      <c r="CTK543" s="550"/>
      <c r="CTL543" s="550"/>
      <c r="CTM543" s="550"/>
      <c r="CTN543" s="550"/>
      <c r="CTO543" s="550"/>
      <c r="CTP543" s="550"/>
      <c r="CTQ543" s="550"/>
      <c r="CTR543" s="550"/>
      <c r="CTS543" s="550"/>
      <c r="CTT543" s="550"/>
      <c r="CTU543" s="550"/>
      <c r="CTV543" s="550"/>
      <c r="CTW543" s="550"/>
      <c r="CTX543" s="550"/>
      <c r="CTY543" s="550"/>
      <c r="CTZ543" s="550"/>
      <c r="CUA543" s="550"/>
      <c r="CUB543" s="550"/>
      <c r="CUC543" s="550"/>
      <c r="CUD543" s="550"/>
      <c r="CUE543" s="550"/>
      <c r="CUF543" s="550"/>
      <c r="CUG543" s="550"/>
      <c r="CUH543" s="550"/>
      <c r="CUI543" s="550"/>
      <c r="CUJ543" s="550"/>
      <c r="CUK543" s="550"/>
      <c r="CUL543" s="550"/>
      <c r="CUM543" s="550"/>
      <c r="CUN543" s="550"/>
      <c r="CUO543" s="550"/>
      <c r="CUP543" s="550"/>
      <c r="CUQ543" s="550"/>
      <c r="CUR543" s="550"/>
      <c r="CUS543" s="550"/>
      <c r="CUT543" s="550"/>
      <c r="CUU543" s="550"/>
      <c r="CUV543" s="550"/>
      <c r="CUW543" s="550"/>
      <c r="CUX543" s="550"/>
      <c r="CUY543" s="550"/>
      <c r="CUZ543" s="550"/>
      <c r="CVA543" s="550"/>
      <c r="CVB543" s="550"/>
      <c r="CVC543" s="550"/>
      <c r="CVD543" s="550"/>
      <c r="CVE543" s="550"/>
      <c r="CVF543" s="550"/>
      <c r="CVG543" s="550"/>
      <c r="CVH543" s="550"/>
      <c r="CVI543" s="550"/>
      <c r="CVJ543" s="550"/>
      <c r="CVK543" s="550"/>
      <c r="CVL543" s="550"/>
      <c r="CVM543" s="550"/>
      <c r="CVN543" s="550"/>
      <c r="CVO543" s="550"/>
      <c r="CVP543" s="550"/>
      <c r="CVQ543" s="550"/>
      <c r="CVR543" s="550"/>
      <c r="CVS543" s="550"/>
      <c r="CVT543" s="550"/>
      <c r="CVU543" s="550"/>
      <c r="CVV543" s="550"/>
      <c r="CVW543" s="550"/>
      <c r="CVX543" s="550"/>
      <c r="CVY543" s="550"/>
      <c r="CVZ543" s="550"/>
      <c r="CWA543" s="550"/>
      <c r="CWB543" s="550"/>
      <c r="CWC543" s="550"/>
      <c r="CWD543" s="550"/>
      <c r="CWE543" s="550"/>
      <c r="CWF543" s="550"/>
      <c r="CWG543" s="550"/>
      <c r="CWH543" s="550"/>
      <c r="CWI543" s="550"/>
      <c r="CWJ543" s="550"/>
      <c r="CWK543" s="550"/>
      <c r="CWL543" s="550"/>
      <c r="CWM543" s="550"/>
      <c r="CWN543" s="550"/>
      <c r="CWO543" s="550"/>
      <c r="CWP543" s="550"/>
      <c r="CWQ543" s="550"/>
      <c r="CWR543" s="550"/>
      <c r="CWS543" s="550"/>
      <c r="CWT543" s="550"/>
      <c r="CWU543" s="550"/>
      <c r="CWV543" s="550"/>
      <c r="CWW543" s="550"/>
      <c r="CWX543" s="550"/>
      <c r="CWY543" s="550"/>
      <c r="CWZ543" s="550"/>
      <c r="CXA543" s="550"/>
      <c r="CXB543" s="550"/>
      <c r="CXC543" s="550"/>
      <c r="CXD543" s="550"/>
      <c r="CXE543" s="550"/>
      <c r="CXF543" s="550"/>
      <c r="CXG543" s="550"/>
      <c r="CXH543" s="550"/>
      <c r="CXI543" s="550"/>
      <c r="CXJ543" s="550"/>
      <c r="CXK543" s="550"/>
      <c r="CXL543" s="550"/>
      <c r="CXM543" s="550"/>
      <c r="CXN543" s="550"/>
      <c r="CXO543" s="550"/>
      <c r="CXP543" s="550"/>
      <c r="CXQ543" s="550"/>
      <c r="CXR543" s="550"/>
      <c r="CXS543" s="550"/>
      <c r="CXT543" s="550"/>
      <c r="CXU543" s="550"/>
      <c r="CXV543" s="550"/>
      <c r="CXW543" s="550"/>
      <c r="CXX543" s="550"/>
      <c r="CXY543" s="550"/>
      <c r="CXZ543" s="550"/>
      <c r="CYA543" s="550"/>
      <c r="CYB543" s="550"/>
      <c r="CYC543" s="550"/>
      <c r="CYD543" s="550"/>
      <c r="CYE543" s="550"/>
      <c r="CYF543" s="550"/>
      <c r="CYG543" s="550"/>
      <c r="CYH543" s="550"/>
      <c r="CYI543" s="550"/>
      <c r="CYJ543" s="550"/>
      <c r="CYK543" s="550"/>
      <c r="CYL543" s="550"/>
      <c r="CYM543" s="550"/>
      <c r="CYN543" s="550"/>
      <c r="CYO543" s="550"/>
      <c r="CYP543" s="550"/>
      <c r="CYQ543" s="550"/>
      <c r="CYR543" s="550"/>
      <c r="CYS543" s="550"/>
      <c r="CYT543" s="550"/>
      <c r="CYU543" s="550"/>
      <c r="CYV543" s="550"/>
      <c r="CYW543" s="550"/>
      <c r="CYX543" s="550"/>
      <c r="CYY543" s="550"/>
      <c r="CYZ543" s="550"/>
      <c r="CZA543" s="550"/>
      <c r="CZB543" s="550"/>
      <c r="CZC543" s="550"/>
      <c r="CZD543" s="550"/>
      <c r="CZE543" s="550"/>
      <c r="CZF543" s="550"/>
      <c r="CZG543" s="550"/>
      <c r="CZH543" s="550"/>
      <c r="CZI543" s="550"/>
      <c r="CZJ543" s="550"/>
      <c r="CZK543" s="550"/>
      <c r="CZL543" s="550"/>
      <c r="CZM543" s="550"/>
      <c r="CZN543" s="550"/>
      <c r="CZO543" s="550"/>
      <c r="CZP543" s="550"/>
      <c r="CZQ543" s="550"/>
      <c r="CZR543" s="550"/>
      <c r="CZS543" s="550"/>
      <c r="CZT543" s="550"/>
      <c r="CZU543" s="550"/>
      <c r="CZV543" s="550"/>
      <c r="CZW543" s="550"/>
      <c r="CZX543" s="550"/>
      <c r="CZY543" s="550"/>
      <c r="CZZ543" s="550"/>
      <c r="DAA543" s="550"/>
      <c r="DAB543" s="550"/>
      <c r="DAC543" s="550"/>
      <c r="DAD543" s="550"/>
      <c r="DAE543" s="550"/>
      <c r="DAF543" s="550"/>
      <c r="DAG543" s="550"/>
      <c r="DAH543" s="550"/>
      <c r="DAI543" s="550"/>
      <c r="DAJ543" s="550"/>
      <c r="DAK543" s="550"/>
      <c r="DAL543" s="550"/>
      <c r="DAM543" s="550"/>
      <c r="DAN543" s="550"/>
      <c r="DAO543" s="550"/>
      <c r="DAP543" s="550"/>
      <c r="DAQ543" s="550"/>
      <c r="DAR543" s="550"/>
      <c r="DAS543" s="550"/>
      <c r="DAT543" s="550"/>
      <c r="DAU543" s="550"/>
      <c r="DAV543" s="550"/>
      <c r="DAW543" s="550"/>
      <c r="DAX543" s="550"/>
      <c r="DAY543" s="550"/>
      <c r="DAZ543" s="550"/>
      <c r="DBA543" s="550"/>
      <c r="DBB543" s="550"/>
      <c r="DBC543" s="550"/>
      <c r="DBD543" s="550"/>
      <c r="DBE543" s="550"/>
      <c r="DBF543" s="550"/>
      <c r="DBG543" s="550"/>
      <c r="DBH543" s="550"/>
      <c r="DBI543" s="550"/>
      <c r="DBJ543" s="550"/>
      <c r="DBK543" s="550"/>
      <c r="DBL543" s="550"/>
      <c r="DBM543" s="550"/>
      <c r="DBN543" s="550"/>
      <c r="DBO543" s="550"/>
      <c r="DBP543" s="550"/>
      <c r="DBQ543" s="550"/>
      <c r="DBR543" s="550"/>
      <c r="DBS543" s="550"/>
      <c r="DBT543" s="550"/>
      <c r="DBU543" s="550"/>
      <c r="DBV543" s="550"/>
      <c r="DBW543" s="550"/>
      <c r="DBX543" s="550"/>
      <c r="DBY543" s="550"/>
      <c r="DBZ543" s="550"/>
      <c r="DCA543" s="550"/>
      <c r="DCB543" s="550"/>
      <c r="DCC543" s="550"/>
      <c r="DCD543" s="550"/>
      <c r="DCE543" s="550"/>
      <c r="DCF543" s="550"/>
      <c r="DCG543" s="550"/>
      <c r="DCH543" s="550"/>
      <c r="DCI543" s="550"/>
      <c r="DCJ543" s="550"/>
      <c r="DCK543" s="550"/>
      <c r="DCL543" s="550"/>
      <c r="DCM543" s="550"/>
      <c r="DCN543" s="550"/>
      <c r="DCO543" s="550"/>
      <c r="DCP543" s="550"/>
      <c r="DCQ543" s="550"/>
      <c r="DCR543" s="550"/>
      <c r="DCS543" s="550"/>
      <c r="DCT543" s="550"/>
      <c r="DCU543" s="550"/>
      <c r="DCV543" s="550"/>
      <c r="DCW543" s="550"/>
      <c r="DCX543" s="550"/>
      <c r="DCY543" s="550"/>
      <c r="DCZ543" s="550"/>
      <c r="DDA543" s="550"/>
      <c r="DDB543" s="550"/>
      <c r="DDC543" s="550"/>
      <c r="DDD543" s="550"/>
      <c r="DDE543" s="550"/>
      <c r="DDF543" s="550"/>
      <c r="DDG543" s="550"/>
      <c r="DDH543" s="550"/>
      <c r="DDI543" s="550"/>
      <c r="DDJ543" s="550"/>
      <c r="DDK543" s="550"/>
      <c r="DDL543" s="550"/>
      <c r="DDM543" s="550"/>
      <c r="DDN543" s="550"/>
      <c r="DDO543" s="550"/>
      <c r="DDP543" s="550"/>
      <c r="DDQ543" s="550"/>
      <c r="DDR543" s="550"/>
      <c r="DDS543" s="550"/>
      <c r="DDT543" s="550"/>
      <c r="DDU543" s="550"/>
      <c r="DDV543" s="550"/>
      <c r="DDW543" s="550"/>
      <c r="DDX543" s="550"/>
      <c r="DDY543" s="550"/>
      <c r="DDZ543" s="550"/>
      <c r="DEA543" s="550"/>
      <c r="DEB543" s="550"/>
      <c r="DEC543" s="550"/>
      <c r="DED543" s="550"/>
      <c r="DEE543" s="550"/>
      <c r="DEF543" s="550"/>
      <c r="DEG543" s="550"/>
      <c r="DEH543" s="550"/>
      <c r="DEI543" s="550"/>
      <c r="DEJ543" s="550"/>
      <c r="DEK543" s="550"/>
      <c r="DEL543" s="550"/>
      <c r="DEM543" s="550"/>
      <c r="DEN543" s="550"/>
      <c r="DEO543" s="550"/>
      <c r="DEP543" s="550"/>
      <c r="DEQ543" s="550"/>
      <c r="DER543" s="550"/>
      <c r="DES543" s="550"/>
      <c r="DET543" s="550"/>
      <c r="DEU543" s="550"/>
      <c r="DEV543" s="550"/>
      <c r="DEW543" s="550"/>
      <c r="DEX543" s="550"/>
      <c r="DEY543" s="550"/>
      <c r="DEZ543" s="550"/>
      <c r="DFA543" s="550"/>
      <c r="DFB543" s="550"/>
      <c r="DFC543" s="550"/>
      <c r="DFD543" s="550"/>
      <c r="DFE543" s="550"/>
      <c r="DFF543" s="550"/>
      <c r="DFG543" s="550"/>
      <c r="DFH543" s="550"/>
      <c r="DFI543" s="550"/>
      <c r="DFJ543" s="550"/>
      <c r="DFK543" s="550"/>
      <c r="DFL543" s="550"/>
      <c r="DFM543" s="550"/>
      <c r="DFN543" s="550"/>
      <c r="DFO543" s="550"/>
      <c r="DFP543" s="550"/>
      <c r="DFQ543" s="550"/>
      <c r="DFR543" s="550"/>
      <c r="DFS543" s="550"/>
      <c r="DFT543" s="550"/>
      <c r="DFU543" s="550"/>
      <c r="DFV543" s="550"/>
      <c r="DFW543" s="550"/>
      <c r="DFX543" s="550"/>
      <c r="DFY543" s="550"/>
      <c r="DFZ543" s="550"/>
      <c r="DGA543" s="550"/>
      <c r="DGB543" s="550"/>
      <c r="DGC543" s="550"/>
      <c r="DGD543" s="550"/>
      <c r="DGE543" s="550"/>
      <c r="DGF543" s="550"/>
      <c r="DGG543" s="550"/>
      <c r="DGH543" s="550"/>
      <c r="DGI543" s="550"/>
      <c r="DGJ543" s="550"/>
      <c r="DGK543" s="550"/>
      <c r="DGL543" s="550"/>
      <c r="DGM543" s="550"/>
      <c r="DGN543" s="550"/>
      <c r="DGO543" s="550"/>
      <c r="DGP543" s="550"/>
      <c r="DGQ543" s="550"/>
      <c r="DGR543" s="550"/>
      <c r="DGS543" s="550"/>
      <c r="DGT543" s="550"/>
      <c r="DGU543" s="550"/>
      <c r="DGV543" s="550"/>
      <c r="DGW543" s="550"/>
      <c r="DGX543" s="550"/>
      <c r="DGY543" s="550"/>
      <c r="DGZ543" s="550"/>
      <c r="DHA543" s="550"/>
      <c r="DHB543" s="550"/>
      <c r="DHC543" s="550"/>
      <c r="DHD543" s="550"/>
      <c r="DHE543" s="550"/>
      <c r="DHF543" s="550"/>
      <c r="DHG543" s="550"/>
      <c r="DHH543" s="550"/>
      <c r="DHI543" s="550"/>
      <c r="DHJ543" s="550"/>
      <c r="DHK543" s="550"/>
      <c r="DHL543" s="550"/>
      <c r="DHM543" s="550"/>
      <c r="DHN543" s="550"/>
      <c r="DHO543" s="550"/>
      <c r="DHP543" s="550"/>
      <c r="DHQ543" s="550"/>
      <c r="DHR543" s="550"/>
      <c r="DHS543" s="550"/>
      <c r="DHT543" s="550"/>
      <c r="DHU543" s="550"/>
      <c r="DHV543" s="550"/>
      <c r="DHW543" s="550"/>
      <c r="DHX543" s="550"/>
      <c r="DHY543" s="550"/>
      <c r="DHZ543" s="550"/>
      <c r="DIA543" s="550"/>
      <c r="DIB543" s="550"/>
      <c r="DIC543" s="550"/>
      <c r="DID543" s="550"/>
      <c r="DIE543" s="550"/>
      <c r="DIF543" s="550"/>
      <c r="DIG543" s="550"/>
      <c r="DIH543" s="550"/>
      <c r="DII543" s="550"/>
      <c r="DIJ543" s="550"/>
      <c r="DIK543" s="550"/>
      <c r="DIL543" s="550"/>
      <c r="DIM543" s="550"/>
      <c r="DIN543" s="550"/>
      <c r="DIO543" s="550"/>
      <c r="DIP543" s="550"/>
      <c r="DIQ543" s="550"/>
      <c r="DIR543" s="550"/>
      <c r="DIS543" s="550"/>
      <c r="DIT543" s="550"/>
      <c r="DIU543" s="550"/>
      <c r="DIV543" s="550"/>
      <c r="DIW543" s="550"/>
      <c r="DIX543" s="550"/>
      <c r="DIY543" s="550"/>
      <c r="DIZ543" s="550"/>
      <c r="DJA543" s="550"/>
      <c r="DJB543" s="550"/>
      <c r="DJC543" s="550"/>
      <c r="DJD543" s="550"/>
      <c r="DJE543" s="550"/>
      <c r="DJF543" s="550"/>
      <c r="DJG543" s="550"/>
      <c r="DJH543" s="550"/>
      <c r="DJI543" s="550"/>
      <c r="DJJ543" s="550"/>
      <c r="DJK543" s="550"/>
      <c r="DJL543" s="550"/>
      <c r="DJM543" s="550"/>
      <c r="DJN543" s="550"/>
      <c r="DJO543" s="550"/>
      <c r="DJP543" s="550"/>
      <c r="DJQ543" s="550"/>
      <c r="DJR543" s="550"/>
      <c r="DJS543" s="550"/>
      <c r="DJT543" s="550"/>
      <c r="DJU543" s="550"/>
      <c r="DJV543" s="550"/>
      <c r="DJW543" s="550"/>
      <c r="DJX543" s="550"/>
      <c r="DJY543" s="550"/>
      <c r="DJZ543" s="550"/>
      <c r="DKA543" s="550"/>
      <c r="DKB543" s="550"/>
      <c r="DKC543" s="550"/>
      <c r="DKD543" s="550"/>
      <c r="DKE543" s="550"/>
      <c r="DKF543" s="550"/>
      <c r="DKG543" s="550"/>
      <c r="DKH543" s="550"/>
      <c r="DKI543" s="550"/>
      <c r="DKJ543" s="550"/>
      <c r="DKK543" s="550"/>
      <c r="DKL543" s="550"/>
      <c r="DKM543" s="550"/>
      <c r="DKN543" s="550"/>
      <c r="DKO543" s="550"/>
      <c r="DKP543" s="550"/>
      <c r="DKQ543" s="550"/>
      <c r="DKR543" s="550"/>
      <c r="DKS543" s="550"/>
      <c r="DKT543" s="550"/>
      <c r="DKU543" s="550"/>
      <c r="DKV543" s="550"/>
      <c r="DKW543" s="550"/>
      <c r="DKX543" s="550"/>
      <c r="DKY543" s="550"/>
      <c r="DKZ543" s="550"/>
      <c r="DLA543" s="550"/>
      <c r="DLB543" s="550"/>
      <c r="DLC543" s="550"/>
      <c r="DLD543" s="550"/>
      <c r="DLE543" s="550"/>
      <c r="DLF543" s="550"/>
      <c r="DLG543" s="550"/>
      <c r="DLH543" s="550"/>
      <c r="DLI543" s="550"/>
      <c r="DLJ543" s="550"/>
      <c r="DLK543" s="550"/>
      <c r="DLL543" s="550"/>
      <c r="DLM543" s="550"/>
      <c r="DLN543" s="550"/>
      <c r="DLO543" s="550"/>
      <c r="DLP543" s="550"/>
      <c r="DLQ543" s="550"/>
      <c r="DLR543" s="550"/>
      <c r="DLS543" s="550"/>
      <c r="DLT543" s="550"/>
      <c r="DLU543" s="550"/>
      <c r="DLV543" s="550"/>
      <c r="DLW543" s="550"/>
      <c r="DLX543" s="550"/>
      <c r="DLY543" s="550"/>
      <c r="DLZ543" s="550"/>
      <c r="DMA543" s="550"/>
      <c r="DMB543" s="550"/>
      <c r="DMC543" s="550"/>
      <c r="DMD543" s="550"/>
      <c r="DME543" s="550"/>
      <c r="DMF543" s="550"/>
      <c r="DMG543" s="550"/>
      <c r="DMH543" s="550"/>
      <c r="DMI543" s="550"/>
      <c r="DMJ543" s="550"/>
      <c r="DMK543" s="550"/>
      <c r="DML543" s="550"/>
      <c r="DMM543" s="550"/>
      <c r="DMN543" s="550"/>
      <c r="DMO543" s="550"/>
      <c r="DMP543" s="550"/>
      <c r="DMQ543" s="550"/>
      <c r="DMR543" s="550"/>
      <c r="DMS543" s="550"/>
      <c r="DMT543" s="550"/>
      <c r="DMU543" s="550"/>
      <c r="DMV543" s="550"/>
      <c r="DMW543" s="550"/>
      <c r="DMX543" s="550"/>
      <c r="DMY543" s="550"/>
      <c r="DMZ543" s="550"/>
      <c r="DNA543" s="550"/>
      <c r="DNB543" s="550"/>
      <c r="DNC543" s="550"/>
      <c r="DND543" s="550"/>
      <c r="DNE543" s="550"/>
      <c r="DNF543" s="550"/>
      <c r="DNG543" s="550"/>
      <c r="DNH543" s="550"/>
      <c r="DNI543" s="550"/>
      <c r="DNJ543" s="550"/>
      <c r="DNK543" s="550"/>
      <c r="DNL543" s="550"/>
      <c r="DNM543" s="550"/>
      <c r="DNN543" s="550"/>
      <c r="DNO543" s="550"/>
      <c r="DNP543" s="550"/>
      <c r="DNQ543" s="550"/>
      <c r="DNR543" s="550"/>
      <c r="DNS543" s="550"/>
      <c r="DNT543" s="550"/>
      <c r="DNU543" s="550"/>
      <c r="DNV543" s="550"/>
      <c r="DNW543" s="550"/>
      <c r="DNX543" s="550"/>
      <c r="DNY543" s="550"/>
      <c r="DNZ543" s="550"/>
      <c r="DOA543" s="550"/>
      <c r="DOB543" s="550"/>
      <c r="DOC543" s="550"/>
      <c r="DOD543" s="550"/>
      <c r="DOE543" s="550"/>
      <c r="DOF543" s="550"/>
      <c r="DOG543" s="550"/>
      <c r="DOH543" s="550"/>
      <c r="DOI543" s="550"/>
      <c r="DOJ543" s="550"/>
      <c r="DOK543" s="550"/>
      <c r="DOL543" s="550"/>
      <c r="DOM543" s="550"/>
      <c r="DON543" s="550"/>
      <c r="DOO543" s="550"/>
      <c r="DOP543" s="550"/>
      <c r="DOQ543" s="550"/>
      <c r="DOR543" s="550"/>
      <c r="DOS543" s="550"/>
      <c r="DOT543" s="550"/>
      <c r="DOU543" s="550"/>
      <c r="DOV543" s="550"/>
      <c r="DOW543" s="550"/>
      <c r="DOX543" s="550"/>
      <c r="DOY543" s="550"/>
      <c r="DOZ543" s="550"/>
      <c r="DPA543" s="550"/>
      <c r="DPB543" s="550"/>
      <c r="DPC543" s="550"/>
      <c r="DPD543" s="550"/>
      <c r="DPE543" s="550"/>
      <c r="DPF543" s="550"/>
      <c r="DPG543" s="550"/>
      <c r="DPH543" s="550"/>
      <c r="DPI543" s="550"/>
      <c r="DPJ543" s="550"/>
      <c r="DPK543" s="550"/>
      <c r="DPL543" s="550"/>
      <c r="DPM543" s="550"/>
      <c r="DPN543" s="550"/>
      <c r="DPO543" s="550"/>
      <c r="DPP543" s="550"/>
      <c r="DPQ543" s="550"/>
      <c r="DPR543" s="550"/>
      <c r="DPS543" s="550"/>
      <c r="DPT543" s="550"/>
      <c r="DPU543" s="550"/>
      <c r="DPV543" s="550"/>
      <c r="DPW543" s="550"/>
      <c r="DPX543" s="550"/>
      <c r="DPY543" s="550"/>
      <c r="DPZ543" s="550"/>
      <c r="DQA543" s="550"/>
      <c r="DQB543" s="550"/>
      <c r="DQC543" s="550"/>
      <c r="DQD543" s="550"/>
      <c r="DQE543" s="550"/>
      <c r="DQF543" s="550"/>
      <c r="DQG543" s="550"/>
      <c r="DQH543" s="550"/>
      <c r="DQI543" s="550"/>
      <c r="DQJ543" s="550"/>
      <c r="DQK543" s="550"/>
      <c r="DQL543" s="550"/>
      <c r="DQM543" s="550"/>
      <c r="DQN543" s="550"/>
      <c r="DQO543" s="550"/>
      <c r="DQP543" s="550"/>
      <c r="DQQ543" s="550"/>
      <c r="DQR543" s="550"/>
      <c r="DQS543" s="550"/>
      <c r="DQT543" s="550"/>
      <c r="DQU543" s="550"/>
      <c r="DQV543" s="550"/>
      <c r="DQW543" s="550"/>
      <c r="DQX543" s="550"/>
      <c r="DQY543" s="550"/>
      <c r="DQZ543" s="550"/>
      <c r="DRA543" s="550"/>
      <c r="DRB543" s="550"/>
      <c r="DRC543" s="550"/>
      <c r="DRD543" s="550"/>
      <c r="DRE543" s="550"/>
      <c r="DRF543" s="550"/>
      <c r="DRG543" s="550"/>
      <c r="DRH543" s="550"/>
      <c r="DRI543" s="550"/>
      <c r="DRJ543" s="550"/>
      <c r="DRK543" s="550"/>
      <c r="DRL543" s="550"/>
      <c r="DRM543" s="550"/>
      <c r="DRN543" s="550"/>
      <c r="DRO543" s="550"/>
      <c r="DRP543" s="550"/>
      <c r="DRQ543" s="550"/>
      <c r="DRR543" s="550"/>
      <c r="DRS543" s="550"/>
      <c r="DRT543" s="550"/>
      <c r="DRU543" s="550"/>
      <c r="DRV543" s="550"/>
      <c r="DRW543" s="550"/>
      <c r="DRX543" s="550"/>
      <c r="DRY543" s="550"/>
      <c r="DRZ543" s="550"/>
      <c r="DSA543" s="550"/>
      <c r="DSB543" s="550"/>
      <c r="DSC543" s="550"/>
      <c r="DSD543" s="550"/>
      <c r="DSE543" s="550"/>
      <c r="DSF543" s="550"/>
      <c r="DSG543" s="550"/>
      <c r="DSH543" s="550"/>
      <c r="DSI543" s="550"/>
      <c r="DSJ543" s="550"/>
      <c r="DSK543" s="550"/>
      <c r="DSL543" s="550"/>
      <c r="DSM543" s="550"/>
      <c r="DSN543" s="550"/>
      <c r="DSO543" s="550"/>
      <c r="DSP543" s="550"/>
      <c r="DSQ543" s="550"/>
      <c r="DSR543" s="550"/>
      <c r="DSS543" s="550"/>
      <c r="DST543" s="550"/>
      <c r="DSU543" s="550"/>
      <c r="DSV543" s="550"/>
      <c r="DSW543" s="550"/>
      <c r="DSX543" s="550"/>
      <c r="DSY543" s="550"/>
      <c r="DSZ543" s="550"/>
      <c r="DTA543" s="550"/>
      <c r="DTB543" s="550"/>
      <c r="DTC543" s="550"/>
      <c r="DTD543" s="550"/>
      <c r="DTE543" s="550"/>
      <c r="DTF543" s="550"/>
      <c r="DTG543" s="550"/>
      <c r="DTH543" s="550"/>
      <c r="DTI543" s="550"/>
      <c r="DTJ543" s="550"/>
      <c r="DTK543" s="550"/>
      <c r="DTL543" s="550"/>
      <c r="DTM543" s="550"/>
      <c r="DTN543" s="550"/>
      <c r="DTO543" s="550"/>
      <c r="DTP543" s="550"/>
      <c r="DTQ543" s="550"/>
      <c r="DTR543" s="550"/>
      <c r="DTS543" s="550"/>
      <c r="DTT543" s="550"/>
      <c r="DTU543" s="550"/>
      <c r="DTV543" s="550"/>
      <c r="DTW543" s="550"/>
      <c r="DTX543" s="550"/>
      <c r="DTY543" s="550"/>
      <c r="DTZ543" s="550"/>
      <c r="DUA543" s="550"/>
      <c r="DUB543" s="550"/>
      <c r="DUC543" s="550"/>
      <c r="DUD543" s="550"/>
      <c r="DUE543" s="550"/>
      <c r="DUF543" s="550"/>
      <c r="DUG543" s="550"/>
      <c r="DUH543" s="550"/>
      <c r="DUI543" s="550"/>
      <c r="DUJ543" s="550"/>
      <c r="DUK543" s="550"/>
      <c r="DUL543" s="550"/>
      <c r="DUM543" s="550"/>
      <c r="DUN543" s="550"/>
      <c r="DUO543" s="550"/>
      <c r="DUP543" s="550"/>
      <c r="DUQ543" s="550"/>
      <c r="DUR543" s="550"/>
      <c r="DUS543" s="550"/>
      <c r="DUT543" s="550"/>
      <c r="DUU543" s="550"/>
      <c r="DUV543" s="550"/>
      <c r="DUW543" s="550"/>
      <c r="DUX543" s="550"/>
      <c r="DUY543" s="550"/>
      <c r="DUZ543" s="550"/>
      <c r="DVA543" s="550"/>
      <c r="DVB543" s="550"/>
      <c r="DVC543" s="550"/>
      <c r="DVD543" s="550"/>
      <c r="DVE543" s="550"/>
      <c r="DVF543" s="550"/>
      <c r="DVG543" s="550"/>
      <c r="DVH543" s="550"/>
      <c r="DVI543" s="550"/>
      <c r="DVJ543" s="550"/>
      <c r="DVK543" s="550"/>
      <c r="DVL543" s="550"/>
      <c r="DVM543" s="550"/>
      <c r="DVN543" s="550"/>
      <c r="DVO543" s="550"/>
      <c r="DVP543" s="550"/>
      <c r="DVQ543" s="550"/>
      <c r="DVR543" s="550"/>
      <c r="DVS543" s="550"/>
      <c r="DVT543" s="550"/>
      <c r="DVU543" s="550"/>
      <c r="DVV543" s="550"/>
      <c r="DVW543" s="550"/>
      <c r="DVX543" s="550"/>
      <c r="DVY543" s="550"/>
      <c r="DVZ543" s="550"/>
      <c r="DWA543" s="550"/>
      <c r="DWB543" s="550"/>
      <c r="DWC543" s="550"/>
      <c r="DWD543" s="550"/>
      <c r="DWE543" s="550"/>
      <c r="DWF543" s="550"/>
      <c r="DWG543" s="550"/>
      <c r="DWH543" s="550"/>
      <c r="DWI543" s="550"/>
      <c r="DWJ543" s="550"/>
      <c r="DWK543" s="550"/>
      <c r="DWL543" s="550"/>
      <c r="DWM543" s="550"/>
      <c r="DWN543" s="550"/>
      <c r="DWO543" s="550"/>
      <c r="DWP543" s="550"/>
      <c r="DWQ543" s="550"/>
      <c r="DWR543" s="550"/>
      <c r="DWS543" s="550"/>
      <c r="DWT543" s="550"/>
      <c r="DWU543" s="550"/>
      <c r="DWV543" s="550"/>
      <c r="DWW543" s="550"/>
      <c r="DWX543" s="550"/>
      <c r="DWY543" s="550"/>
      <c r="DWZ543" s="550"/>
      <c r="DXA543" s="550"/>
      <c r="DXB543" s="550"/>
      <c r="DXC543" s="550"/>
      <c r="DXD543" s="550"/>
      <c r="DXE543" s="550"/>
      <c r="DXF543" s="550"/>
      <c r="DXG543" s="550"/>
      <c r="DXH543" s="550"/>
      <c r="DXI543" s="550"/>
      <c r="DXJ543" s="550"/>
      <c r="DXK543" s="550"/>
      <c r="DXL543" s="550"/>
      <c r="DXM543" s="550"/>
      <c r="DXN543" s="550"/>
      <c r="DXO543" s="550"/>
      <c r="DXP543" s="550"/>
      <c r="DXQ543" s="550"/>
      <c r="DXR543" s="550"/>
      <c r="DXS543" s="550"/>
      <c r="DXT543" s="550"/>
      <c r="DXU543" s="550"/>
      <c r="DXV543" s="550"/>
      <c r="DXW543" s="550"/>
      <c r="DXX543" s="550"/>
      <c r="DXY543" s="550"/>
      <c r="DXZ543" s="550"/>
      <c r="DYA543" s="550"/>
      <c r="DYB543" s="550"/>
      <c r="DYC543" s="550"/>
      <c r="DYD543" s="550"/>
      <c r="DYE543" s="550"/>
      <c r="DYF543" s="550"/>
      <c r="DYG543" s="550"/>
      <c r="DYH543" s="550"/>
      <c r="DYI543" s="550"/>
      <c r="DYJ543" s="550"/>
      <c r="DYK543" s="550"/>
      <c r="DYL543" s="550"/>
      <c r="DYM543" s="550"/>
      <c r="DYN543" s="550"/>
      <c r="DYO543" s="550"/>
      <c r="DYP543" s="550"/>
      <c r="DYQ543" s="550"/>
      <c r="DYR543" s="550"/>
      <c r="DYS543" s="550"/>
      <c r="DYT543" s="550"/>
      <c r="DYU543" s="550"/>
      <c r="DYV543" s="550"/>
      <c r="DYW543" s="550"/>
      <c r="DYX543" s="550"/>
      <c r="DYY543" s="550"/>
      <c r="DYZ543" s="550"/>
      <c r="DZA543" s="550"/>
      <c r="DZB543" s="550"/>
      <c r="DZC543" s="550"/>
      <c r="DZD543" s="550"/>
      <c r="DZE543" s="550"/>
      <c r="DZF543" s="550"/>
      <c r="DZG543" s="550"/>
      <c r="DZH543" s="550"/>
      <c r="DZI543" s="550"/>
      <c r="DZJ543" s="550"/>
      <c r="DZK543" s="550"/>
      <c r="DZL543" s="550"/>
      <c r="DZM543" s="550"/>
      <c r="DZN543" s="550"/>
      <c r="DZO543" s="550"/>
      <c r="DZP543" s="550"/>
      <c r="DZQ543" s="550"/>
      <c r="DZR543" s="550"/>
      <c r="DZS543" s="550"/>
      <c r="DZT543" s="550"/>
      <c r="DZU543" s="550"/>
      <c r="DZV543" s="550"/>
      <c r="DZW543" s="550"/>
      <c r="DZX543" s="550"/>
      <c r="DZY543" s="550"/>
      <c r="DZZ543" s="550"/>
      <c r="EAA543" s="550"/>
      <c r="EAB543" s="550"/>
      <c r="EAC543" s="550"/>
      <c r="EAD543" s="550"/>
      <c r="EAE543" s="550"/>
      <c r="EAF543" s="550"/>
      <c r="EAG543" s="550"/>
      <c r="EAH543" s="550"/>
      <c r="EAI543" s="550"/>
      <c r="EAJ543" s="550"/>
      <c r="EAK543" s="550"/>
      <c r="EAL543" s="550"/>
      <c r="EAM543" s="550"/>
      <c r="EAN543" s="550"/>
      <c r="EAO543" s="550"/>
      <c r="EAP543" s="550"/>
      <c r="EAQ543" s="550"/>
      <c r="EAR543" s="550"/>
      <c r="EAS543" s="550"/>
      <c r="EAT543" s="550"/>
      <c r="EAU543" s="550"/>
      <c r="EAV543" s="550"/>
      <c r="EAW543" s="550"/>
      <c r="EAX543" s="550"/>
      <c r="EAY543" s="550"/>
      <c r="EAZ543" s="550"/>
      <c r="EBA543" s="550"/>
      <c r="EBB543" s="550"/>
      <c r="EBC543" s="550"/>
      <c r="EBD543" s="550"/>
      <c r="EBE543" s="550"/>
      <c r="EBF543" s="550"/>
      <c r="EBG543" s="550"/>
      <c r="EBH543" s="550"/>
      <c r="EBI543" s="550"/>
      <c r="EBJ543" s="550"/>
      <c r="EBK543" s="550"/>
      <c r="EBL543" s="550"/>
      <c r="EBM543" s="550"/>
      <c r="EBN543" s="550"/>
      <c r="EBO543" s="550"/>
      <c r="EBP543" s="550"/>
      <c r="EBQ543" s="550"/>
      <c r="EBR543" s="550"/>
      <c r="EBS543" s="550"/>
      <c r="EBT543" s="550"/>
      <c r="EBU543" s="550"/>
      <c r="EBV543" s="550"/>
      <c r="EBW543" s="550"/>
      <c r="EBX543" s="550"/>
      <c r="EBY543" s="550"/>
      <c r="EBZ543" s="550"/>
      <c r="ECA543" s="550"/>
      <c r="ECB543" s="550"/>
      <c r="ECC543" s="550"/>
      <c r="ECD543" s="550"/>
      <c r="ECE543" s="550"/>
      <c r="ECF543" s="550"/>
      <c r="ECG543" s="550"/>
      <c r="ECH543" s="550"/>
      <c r="ECI543" s="550"/>
      <c r="ECJ543" s="550"/>
      <c r="ECK543" s="550"/>
      <c r="ECL543" s="550"/>
      <c r="ECM543" s="550"/>
      <c r="ECN543" s="550"/>
      <c r="ECO543" s="550"/>
      <c r="ECP543" s="550"/>
      <c r="ECQ543" s="550"/>
      <c r="ECR543" s="550"/>
      <c r="ECS543" s="550"/>
      <c r="ECT543" s="550"/>
      <c r="ECU543" s="550"/>
      <c r="ECV543" s="550"/>
      <c r="ECW543" s="550"/>
      <c r="ECX543" s="550"/>
      <c r="ECY543" s="550"/>
      <c r="ECZ543" s="550"/>
      <c r="EDA543" s="550"/>
      <c r="EDB543" s="550"/>
      <c r="EDC543" s="550"/>
      <c r="EDD543" s="550"/>
      <c r="EDE543" s="550"/>
      <c r="EDF543" s="550"/>
      <c r="EDG543" s="550"/>
      <c r="EDH543" s="550"/>
      <c r="EDI543" s="550"/>
      <c r="EDJ543" s="550"/>
      <c r="EDK543" s="550"/>
      <c r="EDL543" s="550"/>
      <c r="EDM543" s="550"/>
      <c r="EDN543" s="550"/>
      <c r="EDO543" s="550"/>
      <c r="EDP543" s="550"/>
      <c r="EDQ543" s="550"/>
      <c r="EDR543" s="550"/>
      <c r="EDS543" s="550"/>
      <c r="EDT543" s="550"/>
      <c r="EDU543" s="550"/>
      <c r="EDV543" s="550"/>
      <c r="EDW543" s="550"/>
      <c r="EDX543" s="550"/>
      <c r="EDY543" s="550"/>
      <c r="EDZ543" s="550"/>
      <c r="EEA543" s="550"/>
      <c r="EEB543" s="550"/>
      <c r="EEC543" s="550"/>
      <c r="EED543" s="550"/>
      <c r="EEE543" s="550"/>
      <c r="EEF543" s="550"/>
      <c r="EEG543" s="550"/>
      <c r="EEH543" s="550"/>
      <c r="EEI543" s="550"/>
      <c r="EEJ543" s="550"/>
      <c r="EEK543" s="550"/>
      <c r="EEL543" s="550"/>
      <c r="EEM543" s="550"/>
      <c r="EEN543" s="550"/>
      <c r="EEO543" s="550"/>
      <c r="EEP543" s="550"/>
      <c r="EEQ543" s="550"/>
      <c r="EER543" s="550"/>
      <c r="EES543" s="550"/>
      <c r="EET543" s="550"/>
      <c r="EEU543" s="550"/>
      <c r="EEV543" s="550"/>
      <c r="EEW543" s="550"/>
      <c r="EEX543" s="550"/>
      <c r="EEY543" s="550"/>
      <c r="EEZ543" s="550"/>
      <c r="EFA543" s="550"/>
      <c r="EFB543" s="550"/>
      <c r="EFC543" s="550"/>
      <c r="EFD543" s="550"/>
      <c r="EFE543" s="550"/>
      <c r="EFF543" s="550"/>
      <c r="EFG543" s="550"/>
      <c r="EFH543" s="550"/>
      <c r="EFI543" s="550"/>
      <c r="EFJ543" s="550"/>
      <c r="EFK543" s="550"/>
      <c r="EFL543" s="550"/>
      <c r="EFM543" s="550"/>
      <c r="EFN543" s="550"/>
      <c r="EFO543" s="550"/>
      <c r="EFP543" s="550"/>
      <c r="EFQ543" s="550"/>
      <c r="EFR543" s="550"/>
      <c r="EFS543" s="550"/>
      <c r="EFT543" s="550"/>
      <c r="EFU543" s="550"/>
      <c r="EFV543" s="550"/>
      <c r="EFW543" s="550"/>
      <c r="EFX543" s="550"/>
      <c r="EFY543" s="550"/>
      <c r="EFZ543" s="550"/>
      <c r="EGA543" s="550"/>
      <c r="EGB543" s="550"/>
      <c r="EGC543" s="550"/>
      <c r="EGD543" s="550"/>
      <c r="EGE543" s="550"/>
      <c r="EGF543" s="550"/>
      <c r="EGG543" s="550"/>
      <c r="EGH543" s="550"/>
      <c r="EGI543" s="550"/>
      <c r="EGJ543" s="550"/>
      <c r="EGK543" s="550"/>
      <c r="EGL543" s="550"/>
      <c r="EGM543" s="550"/>
      <c r="EGN543" s="550"/>
      <c r="EGO543" s="550"/>
      <c r="EGP543" s="550"/>
      <c r="EGQ543" s="550"/>
      <c r="EGR543" s="550"/>
      <c r="EGS543" s="550"/>
      <c r="EGT543" s="550"/>
      <c r="EGU543" s="550"/>
      <c r="EGV543" s="550"/>
      <c r="EGW543" s="550"/>
      <c r="EGX543" s="550"/>
      <c r="EGY543" s="550"/>
      <c r="EGZ543" s="550"/>
      <c r="EHA543" s="550"/>
      <c r="EHB543" s="550"/>
      <c r="EHC543" s="550"/>
      <c r="EHD543" s="550"/>
      <c r="EHE543" s="550"/>
      <c r="EHF543" s="550"/>
      <c r="EHG543" s="550"/>
      <c r="EHH543" s="550"/>
      <c r="EHI543" s="550"/>
      <c r="EHJ543" s="550"/>
      <c r="EHK543" s="550"/>
      <c r="EHL543" s="550"/>
      <c r="EHM543" s="550"/>
      <c r="EHN543" s="550"/>
      <c r="EHO543" s="550"/>
      <c r="EHP543" s="550"/>
      <c r="EHQ543" s="550"/>
      <c r="EHR543" s="550"/>
      <c r="EHS543" s="550"/>
      <c r="EHT543" s="550"/>
      <c r="EHU543" s="550"/>
      <c r="EHV543" s="550"/>
      <c r="EHW543" s="550"/>
      <c r="EHX543" s="550"/>
      <c r="EHY543" s="550"/>
      <c r="EHZ543" s="550"/>
      <c r="EIA543" s="550"/>
      <c r="EIB543" s="550"/>
      <c r="EIC543" s="550"/>
      <c r="EID543" s="550"/>
      <c r="EIE543" s="550"/>
      <c r="EIF543" s="550"/>
      <c r="EIG543" s="550"/>
      <c r="EIH543" s="550"/>
      <c r="EII543" s="550"/>
      <c r="EIJ543" s="550"/>
      <c r="EIK543" s="550"/>
      <c r="EIL543" s="550"/>
      <c r="EIM543" s="550"/>
      <c r="EIN543" s="550"/>
      <c r="EIO543" s="550"/>
      <c r="EIP543" s="550"/>
      <c r="EIQ543" s="550"/>
      <c r="EIR543" s="550"/>
      <c r="EIS543" s="550"/>
      <c r="EIT543" s="550"/>
      <c r="EIU543" s="550"/>
      <c r="EIV543" s="550"/>
      <c r="EIW543" s="550"/>
      <c r="EIX543" s="550"/>
      <c r="EIY543" s="550"/>
      <c r="EIZ543" s="550"/>
      <c r="EJA543" s="550"/>
      <c r="EJB543" s="550"/>
      <c r="EJC543" s="550"/>
      <c r="EJD543" s="550"/>
      <c r="EJE543" s="550"/>
      <c r="EJF543" s="550"/>
      <c r="EJG543" s="550"/>
      <c r="EJH543" s="550"/>
      <c r="EJI543" s="550"/>
      <c r="EJJ543" s="550"/>
      <c r="EJK543" s="550"/>
      <c r="EJL543" s="550"/>
      <c r="EJM543" s="550"/>
      <c r="EJN543" s="550"/>
      <c r="EJO543" s="550"/>
      <c r="EJP543" s="550"/>
      <c r="EJQ543" s="550"/>
      <c r="EJR543" s="550"/>
      <c r="EJS543" s="550"/>
      <c r="EJT543" s="550"/>
      <c r="EJU543" s="550"/>
      <c r="EJV543" s="550"/>
      <c r="EJW543" s="550"/>
      <c r="EJX543" s="550"/>
      <c r="EJY543" s="550"/>
      <c r="EJZ543" s="550"/>
      <c r="EKA543" s="550"/>
      <c r="EKB543" s="550"/>
      <c r="EKC543" s="550"/>
      <c r="EKD543" s="550"/>
      <c r="EKE543" s="550"/>
      <c r="EKF543" s="550"/>
      <c r="EKG543" s="550"/>
      <c r="EKH543" s="550"/>
      <c r="EKI543" s="550"/>
      <c r="EKJ543" s="550"/>
      <c r="EKK543" s="550"/>
      <c r="EKL543" s="550"/>
      <c r="EKM543" s="550"/>
      <c r="EKN543" s="550"/>
      <c r="EKO543" s="550"/>
      <c r="EKP543" s="550"/>
      <c r="EKQ543" s="550"/>
      <c r="EKR543" s="550"/>
      <c r="EKS543" s="550"/>
      <c r="EKT543" s="550"/>
      <c r="EKU543" s="550"/>
      <c r="EKV543" s="550"/>
      <c r="EKW543" s="550"/>
      <c r="EKX543" s="550"/>
      <c r="EKY543" s="550"/>
      <c r="EKZ543" s="550"/>
      <c r="ELA543" s="550"/>
      <c r="ELB543" s="550"/>
      <c r="ELC543" s="550"/>
      <c r="ELD543" s="550"/>
      <c r="ELE543" s="550"/>
      <c r="ELF543" s="550"/>
      <c r="ELG543" s="550"/>
      <c r="ELH543" s="550"/>
      <c r="ELI543" s="550"/>
      <c r="ELJ543" s="550"/>
      <c r="ELK543" s="550"/>
      <c r="ELL543" s="550"/>
      <c r="ELM543" s="550"/>
      <c r="ELN543" s="550"/>
      <c r="ELO543" s="550"/>
      <c r="ELP543" s="550"/>
      <c r="ELQ543" s="550"/>
      <c r="ELR543" s="550"/>
      <c r="ELS543" s="550"/>
      <c r="ELT543" s="550"/>
      <c r="ELU543" s="550"/>
      <c r="ELV543" s="550"/>
      <c r="ELW543" s="550"/>
      <c r="ELX543" s="550"/>
      <c r="ELY543" s="550"/>
      <c r="ELZ543" s="550"/>
      <c r="EMA543" s="550"/>
      <c r="EMB543" s="550"/>
      <c r="EMC543" s="550"/>
      <c r="EMD543" s="550"/>
      <c r="EME543" s="550"/>
      <c r="EMF543" s="550"/>
      <c r="EMG543" s="550"/>
      <c r="EMH543" s="550"/>
      <c r="EMI543" s="550"/>
      <c r="EMJ543" s="550"/>
      <c r="EMK543" s="550"/>
      <c r="EML543" s="550"/>
      <c r="EMM543" s="550"/>
      <c r="EMN543" s="550"/>
      <c r="EMO543" s="550"/>
      <c r="EMP543" s="550"/>
      <c r="EMQ543" s="550"/>
      <c r="EMR543" s="550"/>
      <c r="EMS543" s="550"/>
      <c r="EMT543" s="550"/>
      <c r="EMU543" s="550"/>
      <c r="EMV543" s="550"/>
      <c r="EMW543" s="550"/>
      <c r="EMX543" s="550"/>
      <c r="EMY543" s="550"/>
      <c r="EMZ543" s="550"/>
      <c r="ENA543" s="550"/>
      <c r="ENB543" s="550"/>
      <c r="ENC543" s="550"/>
      <c r="END543" s="550"/>
      <c r="ENE543" s="550"/>
      <c r="ENF543" s="550"/>
      <c r="ENG543" s="550"/>
      <c r="ENH543" s="550"/>
      <c r="ENI543" s="550"/>
      <c r="ENJ543" s="550"/>
      <c r="ENK543" s="550"/>
      <c r="ENL543" s="550"/>
      <c r="ENM543" s="550"/>
      <c r="ENN543" s="550"/>
      <c r="ENO543" s="550"/>
      <c r="ENP543" s="550"/>
      <c r="ENQ543" s="550"/>
      <c r="ENR543" s="550"/>
      <c r="ENS543" s="550"/>
      <c r="ENT543" s="550"/>
      <c r="ENU543" s="550"/>
      <c r="ENV543" s="550"/>
      <c r="ENW543" s="550"/>
      <c r="ENX543" s="550"/>
      <c r="ENY543" s="550"/>
      <c r="ENZ543" s="550"/>
      <c r="EOA543" s="550"/>
      <c r="EOB543" s="550"/>
      <c r="EOC543" s="550"/>
      <c r="EOD543" s="550"/>
      <c r="EOE543" s="550"/>
      <c r="EOF543" s="550"/>
      <c r="EOG543" s="550"/>
      <c r="EOH543" s="550"/>
      <c r="EOI543" s="550"/>
      <c r="EOJ543" s="550"/>
      <c r="EOK543" s="550"/>
      <c r="EOL543" s="550"/>
      <c r="EOM543" s="550"/>
      <c r="EON543" s="550"/>
      <c r="EOO543" s="550"/>
      <c r="EOP543" s="550"/>
      <c r="EOQ543" s="550"/>
      <c r="EOR543" s="550"/>
      <c r="EOS543" s="550"/>
      <c r="EOT543" s="550"/>
      <c r="EOU543" s="550"/>
      <c r="EOV543" s="550"/>
      <c r="EOW543" s="550"/>
      <c r="EOX543" s="550"/>
      <c r="EOY543" s="550"/>
      <c r="EOZ543" s="550"/>
      <c r="EPA543" s="550"/>
      <c r="EPB543" s="550"/>
      <c r="EPC543" s="550"/>
      <c r="EPD543" s="550"/>
      <c r="EPE543" s="550"/>
      <c r="EPF543" s="550"/>
      <c r="EPG543" s="550"/>
      <c r="EPH543" s="550"/>
      <c r="EPI543" s="550"/>
      <c r="EPJ543" s="550"/>
      <c r="EPK543" s="550"/>
      <c r="EPL543" s="550"/>
      <c r="EPM543" s="550"/>
      <c r="EPN543" s="550"/>
      <c r="EPO543" s="550"/>
      <c r="EPP543" s="550"/>
      <c r="EPQ543" s="550"/>
      <c r="EPR543" s="550"/>
      <c r="EPS543" s="550"/>
      <c r="EPT543" s="550"/>
      <c r="EPU543" s="550"/>
      <c r="EPV543" s="550"/>
      <c r="EPW543" s="550"/>
      <c r="EPX543" s="550"/>
      <c r="EPY543" s="550"/>
      <c r="EPZ543" s="550"/>
      <c r="EQA543" s="550"/>
      <c r="EQB543" s="550"/>
      <c r="EQC543" s="550"/>
      <c r="EQD543" s="550"/>
      <c r="EQE543" s="550"/>
      <c r="EQF543" s="550"/>
      <c r="EQG543" s="550"/>
      <c r="EQH543" s="550"/>
      <c r="EQI543" s="550"/>
      <c r="EQJ543" s="550"/>
      <c r="EQK543" s="550"/>
      <c r="EQL543" s="550"/>
      <c r="EQM543" s="550"/>
      <c r="EQN543" s="550"/>
      <c r="EQO543" s="550"/>
      <c r="EQP543" s="550"/>
      <c r="EQQ543" s="550"/>
      <c r="EQR543" s="550"/>
      <c r="EQS543" s="550"/>
      <c r="EQT543" s="550"/>
      <c r="EQU543" s="550"/>
      <c r="EQV543" s="550"/>
      <c r="EQW543" s="550"/>
      <c r="EQX543" s="550"/>
      <c r="EQY543" s="550"/>
      <c r="EQZ543" s="550"/>
      <c r="ERA543" s="550"/>
      <c r="ERB543" s="550"/>
      <c r="ERC543" s="550"/>
      <c r="ERD543" s="550"/>
      <c r="ERE543" s="550"/>
      <c r="ERF543" s="550"/>
      <c r="ERG543" s="550"/>
      <c r="ERH543" s="550"/>
      <c r="ERI543" s="550"/>
      <c r="ERJ543" s="550"/>
      <c r="ERK543" s="550"/>
      <c r="ERL543" s="550"/>
      <c r="ERM543" s="550"/>
      <c r="ERN543" s="550"/>
      <c r="ERO543" s="550"/>
      <c r="ERP543" s="550"/>
      <c r="ERQ543" s="550"/>
      <c r="ERR543" s="550"/>
      <c r="ERS543" s="550"/>
      <c r="ERT543" s="550"/>
      <c r="ERU543" s="550"/>
      <c r="ERV543" s="550"/>
      <c r="ERW543" s="550"/>
      <c r="ERX543" s="550"/>
      <c r="ERY543" s="550"/>
      <c r="ERZ543" s="550"/>
      <c r="ESA543" s="550"/>
      <c r="ESB543" s="550"/>
      <c r="ESC543" s="550"/>
      <c r="ESD543" s="550"/>
      <c r="ESE543" s="550"/>
      <c r="ESF543" s="550"/>
      <c r="ESG543" s="550"/>
      <c r="ESH543" s="550"/>
      <c r="ESI543" s="550"/>
      <c r="ESJ543" s="550"/>
      <c r="ESK543" s="550"/>
      <c r="ESL543" s="550"/>
      <c r="ESM543" s="550"/>
      <c r="ESN543" s="550"/>
      <c r="ESO543" s="550"/>
      <c r="ESP543" s="550"/>
      <c r="ESQ543" s="550"/>
      <c r="ESR543" s="550"/>
      <c r="ESS543" s="550"/>
      <c r="EST543" s="550"/>
      <c r="ESU543" s="550"/>
      <c r="ESV543" s="550"/>
      <c r="ESW543" s="550"/>
      <c r="ESX543" s="550"/>
      <c r="ESY543" s="550"/>
      <c r="ESZ543" s="550"/>
      <c r="ETA543" s="550"/>
      <c r="ETB543" s="550"/>
      <c r="ETC543" s="550"/>
      <c r="ETD543" s="550"/>
      <c r="ETE543" s="550"/>
      <c r="ETF543" s="550"/>
      <c r="ETG543" s="550"/>
      <c r="ETH543" s="550"/>
      <c r="ETI543" s="550"/>
      <c r="ETJ543" s="550"/>
      <c r="ETK543" s="550"/>
      <c r="ETL543" s="550"/>
      <c r="ETM543" s="550"/>
      <c r="ETN543" s="550"/>
      <c r="ETO543" s="550"/>
      <c r="ETP543" s="550"/>
      <c r="ETQ543" s="550"/>
      <c r="ETR543" s="550"/>
      <c r="ETS543" s="550"/>
      <c r="ETT543" s="550"/>
      <c r="ETU543" s="550"/>
      <c r="ETV543" s="550"/>
      <c r="ETW543" s="550"/>
      <c r="ETX543" s="550"/>
      <c r="ETY543" s="550"/>
      <c r="ETZ543" s="550"/>
      <c r="EUA543" s="550"/>
      <c r="EUB543" s="550"/>
      <c r="EUC543" s="550"/>
      <c r="EUD543" s="550"/>
      <c r="EUE543" s="550"/>
      <c r="EUF543" s="550"/>
      <c r="EUG543" s="550"/>
      <c r="EUH543" s="550"/>
      <c r="EUI543" s="550"/>
      <c r="EUJ543" s="550"/>
      <c r="EUK543" s="550"/>
      <c r="EUL543" s="550"/>
      <c r="EUM543" s="550"/>
      <c r="EUN543" s="550"/>
      <c r="EUO543" s="550"/>
      <c r="EUP543" s="550"/>
      <c r="EUQ543" s="550"/>
      <c r="EUR543" s="550"/>
      <c r="EUS543" s="550"/>
      <c r="EUT543" s="550"/>
      <c r="EUU543" s="550"/>
      <c r="EUV543" s="550"/>
      <c r="EUW543" s="550"/>
      <c r="EUX543" s="550"/>
      <c r="EUY543" s="550"/>
      <c r="EUZ543" s="550"/>
      <c r="EVA543" s="550"/>
      <c r="EVB543" s="550"/>
      <c r="EVC543" s="550"/>
      <c r="EVD543" s="550"/>
      <c r="EVE543" s="550"/>
      <c r="EVF543" s="550"/>
      <c r="EVG543" s="550"/>
      <c r="EVH543" s="550"/>
      <c r="EVI543" s="550"/>
      <c r="EVJ543" s="550"/>
      <c r="EVK543" s="550"/>
      <c r="EVL543" s="550"/>
      <c r="EVM543" s="550"/>
      <c r="EVN543" s="550"/>
      <c r="EVO543" s="550"/>
      <c r="EVP543" s="550"/>
      <c r="EVQ543" s="550"/>
      <c r="EVR543" s="550"/>
      <c r="EVS543" s="550"/>
      <c r="EVT543" s="550"/>
      <c r="EVU543" s="550"/>
      <c r="EVV543" s="550"/>
      <c r="EVW543" s="550"/>
      <c r="EVX543" s="550"/>
      <c r="EVY543" s="550"/>
      <c r="EVZ543" s="550"/>
      <c r="EWA543" s="550"/>
      <c r="EWB543" s="550"/>
      <c r="EWC543" s="550"/>
      <c r="EWD543" s="550"/>
      <c r="EWE543" s="550"/>
      <c r="EWF543" s="550"/>
      <c r="EWG543" s="550"/>
      <c r="EWH543" s="550"/>
      <c r="EWI543" s="550"/>
      <c r="EWJ543" s="550"/>
      <c r="EWK543" s="550"/>
      <c r="EWL543" s="550"/>
      <c r="EWM543" s="550"/>
      <c r="EWN543" s="550"/>
      <c r="EWO543" s="550"/>
      <c r="EWP543" s="550"/>
      <c r="EWQ543" s="550"/>
      <c r="EWR543" s="550"/>
      <c r="EWS543" s="550"/>
      <c r="EWT543" s="550"/>
      <c r="EWU543" s="550"/>
      <c r="EWV543" s="550"/>
      <c r="EWW543" s="550"/>
      <c r="EWX543" s="550"/>
      <c r="EWY543" s="550"/>
      <c r="EWZ543" s="550"/>
      <c r="EXA543" s="550"/>
      <c r="EXB543" s="550"/>
      <c r="EXC543" s="550"/>
      <c r="EXD543" s="550"/>
      <c r="EXE543" s="550"/>
      <c r="EXF543" s="550"/>
      <c r="EXG543" s="550"/>
      <c r="EXH543" s="550"/>
      <c r="EXI543" s="550"/>
      <c r="EXJ543" s="550"/>
      <c r="EXK543" s="550"/>
      <c r="EXL543" s="550"/>
      <c r="EXM543" s="550"/>
      <c r="EXN543" s="550"/>
      <c r="EXO543" s="550"/>
      <c r="EXP543" s="550"/>
      <c r="EXQ543" s="550"/>
      <c r="EXR543" s="550"/>
      <c r="EXS543" s="550"/>
      <c r="EXT543" s="550"/>
      <c r="EXU543" s="550"/>
      <c r="EXV543" s="550"/>
      <c r="EXW543" s="550"/>
      <c r="EXX543" s="550"/>
      <c r="EXY543" s="550"/>
      <c r="EXZ543" s="550"/>
      <c r="EYA543" s="550"/>
      <c r="EYB543" s="550"/>
      <c r="EYC543" s="550"/>
      <c r="EYD543" s="550"/>
      <c r="EYE543" s="550"/>
      <c r="EYF543" s="550"/>
      <c r="EYG543" s="550"/>
      <c r="EYH543" s="550"/>
      <c r="EYI543" s="550"/>
      <c r="EYJ543" s="550"/>
      <c r="EYK543" s="550"/>
      <c r="EYL543" s="550"/>
      <c r="EYM543" s="550"/>
      <c r="EYN543" s="550"/>
      <c r="EYO543" s="550"/>
      <c r="EYP543" s="550"/>
      <c r="EYQ543" s="550"/>
      <c r="EYR543" s="550"/>
      <c r="EYS543" s="550"/>
      <c r="EYT543" s="550"/>
      <c r="EYU543" s="550"/>
      <c r="EYV543" s="550"/>
      <c r="EYW543" s="550"/>
      <c r="EYX543" s="550"/>
      <c r="EYY543" s="550"/>
      <c r="EYZ543" s="550"/>
      <c r="EZA543" s="550"/>
      <c r="EZB543" s="550"/>
      <c r="EZC543" s="550"/>
      <c r="EZD543" s="550"/>
      <c r="EZE543" s="550"/>
      <c r="EZF543" s="550"/>
      <c r="EZG543" s="550"/>
      <c r="EZH543" s="550"/>
      <c r="EZI543" s="550"/>
      <c r="EZJ543" s="550"/>
      <c r="EZK543" s="550"/>
      <c r="EZL543" s="550"/>
      <c r="EZM543" s="550"/>
      <c r="EZN543" s="550"/>
      <c r="EZO543" s="550"/>
      <c r="EZP543" s="550"/>
      <c r="EZQ543" s="550"/>
      <c r="EZR543" s="550"/>
      <c r="EZS543" s="550"/>
      <c r="EZT543" s="550"/>
      <c r="EZU543" s="550"/>
      <c r="EZV543" s="550"/>
      <c r="EZW543" s="550"/>
      <c r="EZX543" s="550"/>
      <c r="EZY543" s="550"/>
      <c r="EZZ543" s="550"/>
      <c r="FAA543" s="550"/>
      <c r="FAB543" s="550"/>
      <c r="FAC543" s="550"/>
      <c r="FAD543" s="550"/>
      <c r="FAE543" s="550"/>
      <c r="FAF543" s="550"/>
      <c r="FAG543" s="550"/>
      <c r="FAH543" s="550"/>
      <c r="FAI543" s="550"/>
      <c r="FAJ543" s="550"/>
      <c r="FAK543" s="550"/>
      <c r="FAL543" s="550"/>
      <c r="FAM543" s="550"/>
      <c r="FAN543" s="550"/>
      <c r="FAO543" s="550"/>
      <c r="FAP543" s="550"/>
      <c r="FAQ543" s="550"/>
      <c r="FAR543" s="550"/>
      <c r="FAS543" s="550"/>
      <c r="FAT543" s="550"/>
      <c r="FAU543" s="550"/>
      <c r="FAV543" s="550"/>
      <c r="FAW543" s="550"/>
      <c r="FAX543" s="550"/>
      <c r="FAY543" s="550"/>
      <c r="FAZ543" s="550"/>
      <c r="FBA543" s="550"/>
      <c r="FBB543" s="550"/>
      <c r="FBC543" s="550"/>
      <c r="FBD543" s="550"/>
      <c r="FBE543" s="550"/>
      <c r="FBF543" s="550"/>
      <c r="FBG543" s="550"/>
      <c r="FBH543" s="550"/>
      <c r="FBI543" s="550"/>
      <c r="FBJ543" s="550"/>
      <c r="FBK543" s="550"/>
      <c r="FBL543" s="550"/>
      <c r="FBM543" s="550"/>
      <c r="FBN543" s="550"/>
      <c r="FBO543" s="550"/>
      <c r="FBP543" s="550"/>
      <c r="FBQ543" s="550"/>
      <c r="FBR543" s="550"/>
      <c r="FBS543" s="550"/>
      <c r="FBT543" s="550"/>
      <c r="FBU543" s="550"/>
      <c r="FBV543" s="550"/>
      <c r="FBW543" s="550"/>
      <c r="FBX543" s="550"/>
      <c r="FBY543" s="550"/>
      <c r="FBZ543" s="550"/>
      <c r="FCA543" s="550"/>
      <c r="FCB543" s="550"/>
      <c r="FCC543" s="550"/>
      <c r="FCD543" s="550"/>
      <c r="FCE543" s="550"/>
      <c r="FCF543" s="550"/>
      <c r="FCG543" s="550"/>
      <c r="FCH543" s="550"/>
      <c r="FCI543" s="550"/>
      <c r="FCJ543" s="550"/>
      <c r="FCK543" s="550"/>
      <c r="FCL543" s="550"/>
      <c r="FCM543" s="550"/>
      <c r="FCN543" s="550"/>
      <c r="FCO543" s="550"/>
      <c r="FCP543" s="550"/>
      <c r="FCQ543" s="550"/>
      <c r="FCR543" s="550"/>
      <c r="FCS543" s="550"/>
      <c r="FCT543" s="550"/>
      <c r="FCU543" s="550"/>
      <c r="FCV543" s="550"/>
      <c r="FCW543" s="550"/>
      <c r="FCX543" s="550"/>
      <c r="FCY543" s="550"/>
      <c r="FCZ543" s="550"/>
      <c r="FDA543" s="550"/>
      <c r="FDB543" s="550"/>
      <c r="FDC543" s="550"/>
      <c r="FDD543" s="550"/>
      <c r="FDE543" s="550"/>
      <c r="FDF543" s="550"/>
      <c r="FDG543" s="550"/>
      <c r="FDH543" s="550"/>
      <c r="FDI543" s="550"/>
      <c r="FDJ543" s="550"/>
      <c r="FDK543" s="550"/>
      <c r="FDL543" s="550"/>
      <c r="FDM543" s="550"/>
      <c r="FDN543" s="550"/>
      <c r="FDO543" s="550"/>
      <c r="FDP543" s="550"/>
      <c r="FDQ543" s="550"/>
      <c r="FDR543" s="550"/>
      <c r="FDS543" s="550"/>
      <c r="FDT543" s="550"/>
      <c r="FDU543" s="550"/>
      <c r="FDV543" s="550"/>
      <c r="FDW543" s="550"/>
      <c r="FDX543" s="550"/>
      <c r="FDY543" s="550"/>
      <c r="FDZ543" s="550"/>
      <c r="FEA543" s="550"/>
      <c r="FEB543" s="550"/>
      <c r="FEC543" s="550"/>
      <c r="FED543" s="550"/>
      <c r="FEE543" s="550"/>
      <c r="FEF543" s="550"/>
      <c r="FEG543" s="550"/>
      <c r="FEH543" s="550"/>
      <c r="FEI543" s="550"/>
      <c r="FEJ543" s="550"/>
      <c r="FEK543" s="550"/>
      <c r="FEL543" s="550"/>
      <c r="FEM543" s="550"/>
      <c r="FEN543" s="550"/>
      <c r="FEO543" s="550"/>
      <c r="FEP543" s="550"/>
      <c r="FEQ543" s="550"/>
      <c r="FER543" s="550"/>
      <c r="FES543" s="550"/>
      <c r="FET543" s="550"/>
      <c r="FEU543" s="550"/>
      <c r="FEV543" s="550"/>
      <c r="FEW543" s="550"/>
      <c r="FEX543" s="550"/>
      <c r="FEY543" s="550"/>
      <c r="FEZ543" s="550"/>
      <c r="FFA543" s="550"/>
      <c r="FFB543" s="550"/>
      <c r="FFC543" s="550"/>
      <c r="FFD543" s="550"/>
      <c r="FFE543" s="550"/>
      <c r="FFF543" s="550"/>
      <c r="FFG543" s="550"/>
      <c r="FFH543" s="550"/>
      <c r="FFI543" s="550"/>
      <c r="FFJ543" s="550"/>
      <c r="FFK543" s="550"/>
      <c r="FFL543" s="550"/>
      <c r="FFM543" s="550"/>
      <c r="FFN543" s="550"/>
      <c r="FFO543" s="550"/>
      <c r="FFP543" s="550"/>
      <c r="FFQ543" s="550"/>
      <c r="FFR543" s="550"/>
      <c r="FFS543" s="550"/>
      <c r="FFT543" s="550"/>
      <c r="FFU543" s="550"/>
      <c r="FFV543" s="550"/>
      <c r="FFW543" s="550"/>
      <c r="FFX543" s="550"/>
      <c r="FFY543" s="550"/>
      <c r="FFZ543" s="550"/>
      <c r="FGA543" s="550"/>
      <c r="FGB543" s="550"/>
      <c r="FGC543" s="550"/>
      <c r="FGD543" s="550"/>
      <c r="FGE543" s="550"/>
      <c r="FGF543" s="550"/>
      <c r="FGG543" s="550"/>
      <c r="FGH543" s="550"/>
      <c r="FGI543" s="550"/>
      <c r="FGJ543" s="550"/>
      <c r="FGK543" s="550"/>
      <c r="FGL543" s="550"/>
      <c r="FGM543" s="550"/>
      <c r="FGN543" s="550"/>
      <c r="FGO543" s="550"/>
      <c r="FGP543" s="550"/>
      <c r="FGQ543" s="550"/>
      <c r="FGR543" s="550"/>
      <c r="FGS543" s="550"/>
      <c r="FGT543" s="550"/>
      <c r="FGU543" s="550"/>
      <c r="FGV543" s="550"/>
      <c r="FGW543" s="550"/>
      <c r="FGX543" s="550"/>
      <c r="FGY543" s="550"/>
      <c r="FGZ543" s="550"/>
      <c r="FHA543" s="550"/>
      <c r="FHB543" s="550"/>
      <c r="FHC543" s="550"/>
      <c r="FHD543" s="550"/>
      <c r="FHE543" s="550"/>
      <c r="FHF543" s="550"/>
      <c r="FHG543" s="550"/>
      <c r="FHH543" s="550"/>
      <c r="FHI543" s="550"/>
      <c r="FHJ543" s="550"/>
      <c r="FHK543" s="550"/>
      <c r="FHL543" s="550"/>
      <c r="FHM543" s="550"/>
      <c r="FHN543" s="550"/>
      <c r="FHO543" s="550"/>
      <c r="FHP543" s="550"/>
      <c r="FHQ543" s="550"/>
      <c r="FHR543" s="550"/>
      <c r="FHS543" s="550"/>
      <c r="FHT543" s="550"/>
      <c r="FHU543" s="550"/>
      <c r="FHV543" s="550"/>
      <c r="FHW543" s="550"/>
      <c r="FHX543" s="550"/>
      <c r="FHY543" s="550"/>
      <c r="FHZ543" s="550"/>
      <c r="FIA543" s="550"/>
      <c r="FIB543" s="550"/>
      <c r="FIC543" s="550"/>
      <c r="FID543" s="550"/>
      <c r="FIE543" s="550"/>
      <c r="FIF543" s="550"/>
      <c r="FIG543" s="550"/>
      <c r="FIH543" s="550"/>
      <c r="FII543" s="550"/>
      <c r="FIJ543" s="550"/>
      <c r="FIK543" s="550"/>
      <c r="FIL543" s="550"/>
      <c r="FIM543" s="550"/>
      <c r="FIN543" s="550"/>
      <c r="FIO543" s="550"/>
      <c r="FIP543" s="550"/>
      <c r="FIQ543" s="550"/>
      <c r="FIR543" s="550"/>
      <c r="FIS543" s="550"/>
      <c r="FIT543" s="550"/>
      <c r="FIU543" s="550"/>
      <c r="FIV543" s="550"/>
      <c r="FIW543" s="550"/>
      <c r="FIX543" s="550"/>
      <c r="FIY543" s="550"/>
      <c r="FIZ543" s="550"/>
      <c r="FJA543" s="550"/>
      <c r="FJB543" s="550"/>
      <c r="FJC543" s="550"/>
      <c r="FJD543" s="550"/>
      <c r="FJE543" s="550"/>
      <c r="FJF543" s="550"/>
      <c r="FJG543" s="550"/>
      <c r="FJH543" s="550"/>
      <c r="FJI543" s="550"/>
      <c r="FJJ543" s="550"/>
      <c r="FJK543" s="550"/>
      <c r="FJL543" s="550"/>
      <c r="FJM543" s="550"/>
      <c r="FJN543" s="550"/>
      <c r="FJO543" s="550"/>
      <c r="FJP543" s="550"/>
      <c r="FJQ543" s="550"/>
      <c r="FJR543" s="550"/>
      <c r="FJS543" s="550"/>
      <c r="FJT543" s="550"/>
      <c r="FJU543" s="550"/>
      <c r="FJV543" s="550"/>
      <c r="FJW543" s="550"/>
      <c r="FJX543" s="550"/>
      <c r="FJY543" s="550"/>
      <c r="FJZ543" s="550"/>
      <c r="FKA543" s="550"/>
      <c r="FKB543" s="550"/>
      <c r="FKC543" s="550"/>
      <c r="FKD543" s="550"/>
      <c r="FKE543" s="550"/>
      <c r="FKF543" s="550"/>
      <c r="FKG543" s="550"/>
      <c r="FKH543" s="550"/>
      <c r="FKI543" s="550"/>
      <c r="FKJ543" s="550"/>
      <c r="FKK543" s="550"/>
      <c r="FKL543" s="550"/>
      <c r="FKM543" s="550"/>
      <c r="FKN543" s="550"/>
      <c r="FKO543" s="550"/>
      <c r="FKP543" s="550"/>
      <c r="FKQ543" s="550"/>
      <c r="FKR543" s="550"/>
      <c r="FKS543" s="550"/>
      <c r="FKT543" s="550"/>
      <c r="FKU543" s="550"/>
      <c r="FKV543" s="550"/>
      <c r="FKW543" s="550"/>
      <c r="FKX543" s="550"/>
      <c r="FKY543" s="550"/>
      <c r="FKZ543" s="550"/>
      <c r="FLA543" s="550"/>
      <c r="FLB543" s="550"/>
      <c r="FLC543" s="550"/>
      <c r="FLD543" s="550"/>
      <c r="FLE543" s="550"/>
      <c r="FLF543" s="550"/>
      <c r="FLG543" s="550"/>
      <c r="FLH543" s="550"/>
      <c r="FLI543" s="550"/>
      <c r="FLJ543" s="550"/>
      <c r="FLK543" s="550"/>
      <c r="FLL543" s="550"/>
      <c r="FLM543" s="550"/>
      <c r="FLN543" s="550"/>
      <c r="FLO543" s="550"/>
      <c r="FLP543" s="550"/>
      <c r="FLQ543" s="550"/>
      <c r="FLR543" s="550"/>
      <c r="FLS543" s="550"/>
      <c r="FLT543" s="550"/>
      <c r="FLU543" s="550"/>
      <c r="FLV543" s="550"/>
      <c r="FLW543" s="550"/>
      <c r="FLX543" s="550"/>
      <c r="FLY543" s="550"/>
      <c r="FLZ543" s="550"/>
      <c r="FMA543" s="550"/>
      <c r="FMB543" s="550"/>
      <c r="FMC543" s="550"/>
      <c r="FMD543" s="550"/>
      <c r="FME543" s="550"/>
      <c r="FMF543" s="550"/>
      <c r="FMG543" s="550"/>
      <c r="FMH543" s="550"/>
      <c r="FMI543" s="550"/>
      <c r="FMJ543" s="550"/>
      <c r="FMK543" s="550"/>
      <c r="FML543" s="550"/>
      <c r="FMM543" s="550"/>
      <c r="FMN543" s="550"/>
      <c r="FMO543" s="550"/>
      <c r="FMP543" s="550"/>
      <c r="FMQ543" s="550"/>
      <c r="FMR543" s="550"/>
      <c r="FMS543" s="550"/>
      <c r="FMT543" s="550"/>
      <c r="FMU543" s="550"/>
      <c r="FMV543" s="550"/>
      <c r="FMW543" s="550"/>
      <c r="FMX543" s="550"/>
      <c r="FMY543" s="550"/>
      <c r="FMZ543" s="550"/>
      <c r="FNA543" s="550"/>
      <c r="FNB543" s="550"/>
      <c r="FNC543" s="550"/>
      <c r="FND543" s="550"/>
      <c r="FNE543" s="550"/>
      <c r="FNF543" s="550"/>
      <c r="FNG543" s="550"/>
      <c r="FNH543" s="550"/>
      <c r="FNI543" s="550"/>
      <c r="FNJ543" s="550"/>
      <c r="FNK543" s="550"/>
      <c r="FNL543" s="550"/>
      <c r="FNM543" s="550"/>
      <c r="FNN543" s="550"/>
      <c r="FNO543" s="550"/>
      <c r="FNP543" s="550"/>
      <c r="FNQ543" s="550"/>
      <c r="FNR543" s="550"/>
      <c r="FNS543" s="550"/>
      <c r="FNT543" s="550"/>
      <c r="FNU543" s="550"/>
      <c r="FNV543" s="550"/>
      <c r="FNW543" s="550"/>
      <c r="FNX543" s="550"/>
      <c r="FNY543" s="550"/>
      <c r="FNZ543" s="550"/>
      <c r="FOA543" s="550"/>
      <c r="FOB543" s="550"/>
      <c r="FOC543" s="550"/>
      <c r="FOD543" s="550"/>
      <c r="FOE543" s="550"/>
      <c r="FOF543" s="550"/>
      <c r="FOG543" s="550"/>
      <c r="FOH543" s="550"/>
      <c r="FOI543" s="550"/>
      <c r="FOJ543" s="550"/>
      <c r="FOK543" s="550"/>
      <c r="FOL543" s="550"/>
      <c r="FOM543" s="550"/>
      <c r="FON543" s="550"/>
      <c r="FOO543" s="550"/>
      <c r="FOP543" s="550"/>
      <c r="FOQ543" s="550"/>
      <c r="FOR543" s="550"/>
      <c r="FOS543" s="550"/>
      <c r="FOT543" s="550"/>
      <c r="FOU543" s="550"/>
      <c r="FOV543" s="550"/>
      <c r="FOW543" s="550"/>
      <c r="FOX543" s="550"/>
      <c r="FOY543" s="550"/>
      <c r="FOZ543" s="550"/>
      <c r="FPA543" s="550"/>
      <c r="FPB543" s="550"/>
      <c r="FPC543" s="550"/>
      <c r="FPD543" s="550"/>
      <c r="FPE543" s="550"/>
      <c r="FPF543" s="550"/>
      <c r="FPG543" s="550"/>
      <c r="FPH543" s="550"/>
      <c r="FPI543" s="550"/>
      <c r="FPJ543" s="550"/>
      <c r="FPK543" s="550"/>
      <c r="FPL543" s="550"/>
      <c r="FPM543" s="550"/>
      <c r="FPN543" s="550"/>
      <c r="FPO543" s="550"/>
      <c r="FPP543" s="550"/>
      <c r="FPQ543" s="550"/>
      <c r="FPR543" s="550"/>
      <c r="FPS543" s="550"/>
      <c r="FPT543" s="550"/>
      <c r="FPU543" s="550"/>
      <c r="FPV543" s="550"/>
      <c r="FPW543" s="550"/>
      <c r="FPX543" s="550"/>
      <c r="FPY543" s="550"/>
      <c r="FPZ543" s="550"/>
      <c r="FQA543" s="550"/>
      <c r="FQB543" s="550"/>
      <c r="FQC543" s="550"/>
      <c r="FQD543" s="550"/>
      <c r="FQE543" s="550"/>
      <c r="FQF543" s="550"/>
      <c r="FQG543" s="550"/>
      <c r="FQH543" s="550"/>
      <c r="FQI543" s="550"/>
      <c r="FQJ543" s="550"/>
      <c r="FQK543" s="550"/>
      <c r="FQL543" s="550"/>
      <c r="FQM543" s="550"/>
      <c r="FQN543" s="550"/>
      <c r="FQO543" s="550"/>
      <c r="FQP543" s="550"/>
      <c r="FQQ543" s="550"/>
      <c r="FQR543" s="550"/>
      <c r="FQS543" s="550"/>
      <c r="FQT543" s="550"/>
      <c r="FQU543" s="550"/>
      <c r="FQV543" s="550"/>
      <c r="FQW543" s="550"/>
      <c r="FQX543" s="550"/>
      <c r="FQY543" s="550"/>
      <c r="FQZ543" s="550"/>
      <c r="FRA543" s="550"/>
      <c r="FRB543" s="550"/>
      <c r="FRC543" s="550"/>
      <c r="FRD543" s="550"/>
      <c r="FRE543" s="550"/>
      <c r="FRF543" s="550"/>
      <c r="FRG543" s="550"/>
      <c r="FRH543" s="550"/>
      <c r="FRI543" s="550"/>
      <c r="FRJ543" s="550"/>
      <c r="FRK543" s="550"/>
      <c r="FRL543" s="550"/>
      <c r="FRM543" s="550"/>
      <c r="FRN543" s="550"/>
      <c r="FRO543" s="550"/>
      <c r="FRP543" s="550"/>
      <c r="FRQ543" s="550"/>
      <c r="FRR543" s="550"/>
      <c r="FRS543" s="550"/>
      <c r="FRT543" s="550"/>
      <c r="FRU543" s="550"/>
      <c r="FRV543" s="550"/>
      <c r="FRW543" s="550"/>
      <c r="FRX543" s="550"/>
      <c r="FRY543" s="550"/>
      <c r="FRZ543" s="550"/>
      <c r="FSA543" s="550"/>
      <c r="FSB543" s="550"/>
      <c r="FSC543" s="550"/>
      <c r="FSD543" s="550"/>
      <c r="FSE543" s="550"/>
      <c r="FSF543" s="550"/>
      <c r="FSG543" s="550"/>
      <c r="FSH543" s="550"/>
      <c r="FSI543" s="550"/>
      <c r="FSJ543" s="550"/>
      <c r="FSK543" s="550"/>
      <c r="FSL543" s="550"/>
      <c r="FSM543" s="550"/>
      <c r="FSN543" s="550"/>
      <c r="FSO543" s="550"/>
      <c r="FSP543" s="550"/>
      <c r="FSQ543" s="550"/>
      <c r="FSR543" s="550"/>
      <c r="FSS543" s="550"/>
      <c r="FST543" s="550"/>
      <c r="FSU543" s="550"/>
      <c r="FSV543" s="550"/>
      <c r="FSW543" s="550"/>
      <c r="FSX543" s="550"/>
      <c r="FSY543" s="550"/>
      <c r="FSZ543" s="550"/>
      <c r="FTA543" s="550"/>
      <c r="FTB543" s="550"/>
      <c r="FTC543" s="550"/>
      <c r="FTD543" s="550"/>
      <c r="FTE543" s="550"/>
      <c r="FTF543" s="550"/>
      <c r="FTG543" s="550"/>
      <c r="FTH543" s="550"/>
      <c r="FTI543" s="550"/>
      <c r="FTJ543" s="550"/>
      <c r="FTK543" s="550"/>
      <c r="FTL543" s="550"/>
      <c r="FTM543" s="550"/>
      <c r="FTN543" s="550"/>
      <c r="FTO543" s="550"/>
      <c r="FTP543" s="550"/>
      <c r="FTQ543" s="550"/>
      <c r="FTR543" s="550"/>
      <c r="FTS543" s="550"/>
      <c r="FTT543" s="550"/>
      <c r="FTU543" s="550"/>
      <c r="FTV543" s="550"/>
      <c r="FTW543" s="550"/>
      <c r="FTX543" s="550"/>
      <c r="FTY543" s="550"/>
      <c r="FTZ543" s="550"/>
      <c r="FUA543" s="550"/>
      <c r="FUB543" s="550"/>
      <c r="FUC543" s="550"/>
      <c r="FUD543" s="550"/>
      <c r="FUE543" s="550"/>
      <c r="FUF543" s="550"/>
      <c r="FUG543" s="550"/>
      <c r="FUH543" s="550"/>
      <c r="FUI543" s="550"/>
      <c r="FUJ543" s="550"/>
      <c r="FUK543" s="550"/>
      <c r="FUL543" s="550"/>
      <c r="FUM543" s="550"/>
      <c r="FUN543" s="550"/>
      <c r="FUO543" s="550"/>
      <c r="FUP543" s="550"/>
      <c r="FUQ543" s="550"/>
      <c r="FUR543" s="550"/>
      <c r="FUS543" s="550"/>
      <c r="FUT543" s="550"/>
      <c r="FUU543" s="550"/>
      <c r="FUV543" s="550"/>
      <c r="FUW543" s="550"/>
      <c r="FUX543" s="550"/>
      <c r="FUY543" s="550"/>
      <c r="FUZ543" s="550"/>
      <c r="FVA543" s="550"/>
      <c r="FVB543" s="550"/>
      <c r="FVC543" s="550"/>
      <c r="FVD543" s="550"/>
      <c r="FVE543" s="550"/>
      <c r="FVF543" s="550"/>
      <c r="FVG543" s="550"/>
      <c r="FVH543" s="550"/>
      <c r="FVI543" s="550"/>
      <c r="FVJ543" s="550"/>
      <c r="FVK543" s="550"/>
      <c r="FVL543" s="550"/>
      <c r="FVM543" s="550"/>
      <c r="FVN543" s="550"/>
      <c r="FVO543" s="550"/>
      <c r="FVP543" s="550"/>
      <c r="FVQ543" s="550"/>
      <c r="FVR543" s="550"/>
      <c r="FVS543" s="550"/>
      <c r="FVT543" s="550"/>
      <c r="FVU543" s="550"/>
      <c r="FVV543" s="550"/>
      <c r="FVW543" s="550"/>
      <c r="FVX543" s="550"/>
      <c r="FVY543" s="550"/>
      <c r="FVZ543" s="550"/>
      <c r="FWA543" s="550"/>
      <c r="FWB543" s="550"/>
      <c r="FWC543" s="550"/>
      <c r="FWD543" s="550"/>
      <c r="FWE543" s="550"/>
      <c r="FWF543" s="550"/>
      <c r="FWG543" s="550"/>
      <c r="FWH543" s="550"/>
      <c r="FWI543" s="550"/>
      <c r="FWJ543" s="550"/>
      <c r="FWK543" s="550"/>
      <c r="FWL543" s="550"/>
      <c r="FWM543" s="550"/>
      <c r="FWN543" s="550"/>
      <c r="FWO543" s="550"/>
      <c r="FWP543" s="550"/>
      <c r="FWQ543" s="550"/>
      <c r="FWR543" s="550"/>
      <c r="FWS543" s="550"/>
      <c r="FWT543" s="550"/>
      <c r="FWU543" s="550"/>
      <c r="FWV543" s="550"/>
      <c r="FWW543" s="550"/>
      <c r="FWX543" s="550"/>
      <c r="FWY543" s="550"/>
      <c r="FWZ543" s="550"/>
      <c r="FXA543" s="550"/>
      <c r="FXB543" s="550"/>
      <c r="FXC543" s="550"/>
      <c r="FXD543" s="550"/>
      <c r="FXE543" s="550"/>
      <c r="FXF543" s="550"/>
      <c r="FXG543" s="550"/>
      <c r="FXH543" s="550"/>
      <c r="FXI543" s="550"/>
      <c r="FXJ543" s="550"/>
      <c r="FXK543" s="550"/>
      <c r="FXL543" s="550"/>
      <c r="FXM543" s="550"/>
      <c r="FXN543" s="550"/>
      <c r="FXO543" s="550"/>
      <c r="FXP543" s="550"/>
      <c r="FXQ543" s="550"/>
      <c r="FXR543" s="550"/>
      <c r="FXS543" s="550"/>
      <c r="FXT543" s="550"/>
      <c r="FXU543" s="550"/>
      <c r="FXV543" s="550"/>
      <c r="FXW543" s="550"/>
      <c r="FXX543" s="550"/>
      <c r="FXY543" s="550"/>
      <c r="FXZ543" s="550"/>
      <c r="FYA543" s="550"/>
      <c r="FYB543" s="550"/>
      <c r="FYC543" s="550"/>
      <c r="FYD543" s="550"/>
      <c r="FYE543" s="550"/>
      <c r="FYF543" s="550"/>
      <c r="FYG543" s="550"/>
      <c r="FYH543" s="550"/>
      <c r="FYI543" s="550"/>
      <c r="FYJ543" s="550"/>
      <c r="FYK543" s="550"/>
      <c r="FYL543" s="550"/>
      <c r="FYM543" s="550"/>
      <c r="FYN543" s="550"/>
      <c r="FYO543" s="550"/>
      <c r="FYP543" s="550"/>
      <c r="FYQ543" s="550"/>
      <c r="FYR543" s="550"/>
      <c r="FYS543" s="550"/>
      <c r="FYT543" s="550"/>
      <c r="FYU543" s="550"/>
      <c r="FYV543" s="550"/>
      <c r="FYW543" s="550"/>
      <c r="FYX543" s="550"/>
      <c r="FYY543" s="550"/>
      <c r="FYZ543" s="550"/>
      <c r="FZA543" s="550"/>
      <c r="FZB543" s="550"/>
      <c r="FZC543" s="550"/>
      <c r="FZD543" s="550"/>
      <c r="FZE543" s="550"/>
      <c r="FZF543" s="550"/>
      <c r="FZG543" s="550"/>
      <c r="FZH543" s="550"/>
      <c r="FZI543" s="550"/>
      <c r="FZJ543" s="550"/>
      <c r="FZK543" s="550"/>
      <c r="FZL543" s="550"/>
      <c r="FZM543" s="550"/>
      <c r="FZN543" s="550"/>
      <c r="FZO543" s="550"/>
      <c r="FZP543" s="550"/>
      <c r="FZQ543" s="550"/>
      <c r="FZR543" s="550"/>
      <c r="FZS543" s="550"/>
      <c r="FZT543" s="550"/>
      <c r="FZU543" s="550"/>
      <c r="FZV543" s="550"/>
      <c r="FZW543" s="550"/>
      <c r="FZX543" s="550"/>
      <c r="FZY543" s="550"/>
      <c r="FZZ543" s="550"/>
      <c r="GAA543" s="550"/>
      <c r="GAB543" s="550"/>
      <c r="GAC543" s="550"/>
      <c r="GAD543" s="550"/>
      <c r="GAE543" s="550"/>
      <c r="GAF543" s="550"/>
      <c r="GAG543" s="550"/>
      <c r="GAH543" s="550"/>
      <c r="GAI543" s="550"/>
      <c r="GAJ543" s="550"/>
      <c r="GAK543" s="550"/>
      <c r="GAL543" s="550"/>
      <c r="GAM543" s="550"/>
      <c r="GAN543" s="550"/>
      <c r="GAO543" s="550"/>
      <c r="GAP543" s="550"/>
      <c r="GAQ543" s="550"/>
      <c r="GAR543" s="550"/>
      <c r="GAS543" s="550"/>
      <c r="GAT543" s="550"/>
      <c r="GAU543" s="550"/>
      <c r="GAV543" s="550"/>
      <c r="GAW543" s="550"/>
      <c r="GAX543" s="550"/>
      <c r="GAY543" s="550"/>
      <c r="GAZ543" s="550"/>
      <c r="GBA543" s="550"/>
      <c r="GBB543" s="550"/>
      <c r="GBC543" s="550"/>
      <c r="GBD543" s="550"/>
      <c r="GBE543" s="550"/>
      <c r="GBF543" s="550"/>
      <c r="GBG543" s="550"/>
      <c r="GBH543" s="550"/>
      <c r="GBI543" s="550"/>
      <c r="GBJ543" s="550"/>
      <c r="GBK543" s="550"/>
      <c r="GBL543" s="550"/>
      <c r="GBM543" s="550"/>
      <c r="GBN543" s="550"/>
      <c r="GBO543" s="550"/>
      <c r="GBP543" s="550"/>
      <c r="GBQ543" s="550"/>
      <c r="GBR543" s="550"/>
      <c r="GBS543" s="550"/>
      <c r="GBT543" s="550"/>
      <c r="GBU543" s="550"/>
      <c r="GBV543" s="550"/>
      <c r="GBW543" s="550"/>
      <c r="GBX543" s="550"/>
      <c r="GBY543" s="550"/>
      <c r="GBZ543" s="550"/>
      <c r="GCA543" s="550"/>
      <c r="GCB543" s="550"/>
      <c r="GCC543" s="550"/>
      <c r="GCD543" s="550"/>
      <c r="GCE543" s="550"/>
      <c r="GCF543" s="550"/>
      <c r="GCG543" s="550"/>
      <c r="GCH543" s="550"/>
      <c r="GCI543" s="550"/>
      <c r="GCJ543" s="550"/>
      <c r="GCK543" s="550"/>
      <c r="GCL543" s="550"/>
      <c r="GCM543" s="550"/>
      <c r="GCN543" s="550"/>
      <c r="GCO543" s="550"/>
      <c r="GCP543" s="550"/>
      <c r="GCQ543" s="550"/>
      <c r="GCR543" s="550"/>
      <c r="GCS543" s="550"/>
      <c r="GCT543" s="550"/>
      <c r="GCU543" s="550"/>
      <c r="GCV543" s="550"/>
      <c r="GCW543" s="550"/>
      <c r="GCX543" s="550"/>
      <c r="GCY543" s="550"/>
      <c r="GCZ543" s="550"/>
      <c r="GDA543" s="550"/>
      <c r="GDB543" s="550"/>
      <c r="GDC543" s="550"/>
      <c r="GDD543" s="550"/>
      <c r="GDE543" s="550"/>
      <c r="GDF543" s="550"/>
      <c r="GDG543" s="550"/>
      <c r="GDH543" s="550"/>
      <c r="GDI543" s="550"/>
      <c r="GDJ543" s="550"/>
      <c r="GDK543" s="550"/>
      <c r="GDL543" s="550"/>
      <c r="GDM543" s="550"/>
      <c r="GDN543" s="550"/>
      <c r="GDO543" s="550"/>
      <c r="GDP543" s="550"/>
      <c r="GDQ543" s="550"/>
      <c r="GDR543" s="550"/>
      <c r="GDS543" s="550"/>
      <c r="GDT543" s="550"/>
      <c r="GDU543" s="550"/>
      <c r="GDV543" s="550"/>
      <c r="GDW543" s="550"/>
      <c r="GDX543" s="550"/>
      <c r="GDY543" s="550"/>
      <c r="GDZ543" s="550"/>
      <c r="GEA543" s="550"/>
      <c r="GEB543" s="550"/>
      <c r="GEC543" s="550"/>
      <c r="GED543" s="550"/>
      <c r="GEE543" s="550"/>
      <c r="GEF543" s="550"/>
      <c r="GEG543" s="550"/>
      <c r="GEH543" s="550"/>
      <c r="GEI543" s="550"/>
      <c r="GEJ543" s="550"/>
      <c r="GEK543" s="550"/>
      <c r="GEL543" s="550"/>
      <c r="GEM543" s="550"/>
      <c r="GEN543" s="550"/>
      <c r="GEO543" s="550"/>
      <c r="GEP543" s="550"/>
      <c r="GEQ543" s="550"/>
      <c r="GER543" s="550"/>
      <c r="GES543" s="550"/>
      <c r="GET543" s="550"/>
      <c r="GEU543" s="550"/>
      <c r="GEV543" s="550"/>
      <c r="GEW543" s="550"/>
      <c r="GEX543" s="550"/>
      <c r="GEY543" s="550"/>
      <c r="GEZ543" s="550"/>
      <c r="GFA543" s="550"/>
      <c r="GFB543" s="550"/>
      <c r="GFC543" s="550"/>
      <c r="GFD543" s="550"/>
      <c r="GFE543" s="550"/>
      <c r="GFF543" s="550"/>
      <c r="GFG543" s="550"/>
      <c r="GFH543" s="550"/>
      <c r="GFI543" s="550"/>
      <c r="GFJ543" s="550"/>
      <c r="GFK543" s="550"/>
      <c r="GFL543" s="550"/>
      <c r="GFM543" s="550"/>
      <c r="GFN543" s="550"/>
      <c r="GFO543" s="550"/>
      <c r="GFP543" s="550"/>
      <c r="GFQ543" s="550"/>
      <c r="GFR543" s="550"/>
      <c r="GFS543" s="550"/>
      <c r="GFT543" s="550"/>
      <c r="GFU543" s="550"/>
      <c r="GFV543" s="550"/>
      <c r="GFW543" s="550"/>
      <c r="GFX543" s="550"/>
      <c r="GFY543" s="550"/>
      <c r="GFZ543" s="550"/>
      <c r="GGA543" s="550"/>
      <c r="GGB543" s="550"/>
      <c r="GGC543" s="550"/>
      <c r="GGD543" s="550"/>
      <c r="GGE543" s="550"/>
      <c r="GGF543" s="550"/>
      <c r="GGG543" s="550"/>
      <c r="GGH543" s="550"/>
      <c r="GGI543" s="550"/>
      <c r="GGJ543" s="550"/>
      <c r="GGK543" s="550"/>
      <c r="GGL543" s="550"/>
      <c r="GGM543" s="550"/>
      <c r="GGN543" s="550"/>
      <c r="GGO543" s="550"/>
      <c r="GGP543" s="550"/>
      <c r="GGQ543" s="550"/>
      <c r="GGR543" s="550"/>
      <c r="GGS543" s="550"/>
      <c r="GGT543" s="550"/>
      <c r="GGU543" s="550"/>
      <c r="GGV543" s="550"/>
      <c r="GGW543" s="550"/>
      <c r="GGX543" s="550"/>
      <c r="GGY543" s="550"/>
      <c r="GGZ543" s="550"/>
      <c r="GHA543" s="550"/>
      <c r="GHB543" s="550"/>
      <c r="GHC543" s="550"/>
      <c r="GHD543" s="550"/>
      <c r="GHE543" s="550"/>
      <c r="GHF543" s="550"/>
      <c r="GHG543" s="550"/>
      <c r="GHH543" s="550"/>
      <c r="GHI543" s="550"/>
      <c r="GHJ543" s="550"/>
      <c r="GHK543" s="550"/>
      <c r="GHL543" s="550"/>
      <c r="GHM543" s="550"/>
      <c r="GHN543" s="550"/>
      <c r="GHO543" s="550"/>
      <c r="GHP543" s="550"/>
      <c r="GHQ543" s="550"/>
      <c r="GHR543" s="550"/>
      <c r="GHS543" s="550"/>
      <c r="GHT543" s="550"/>
      <c r="GHU543" s="550"/>
      <c r="GHV543" s="550"/>
      <c r="GHW543" s="550"/>
      <c r="GHX543" s="550"/>
      <c r="GHY543" s="550"/>
      <c r="GHZ543" s="550"/>
      <c r="GIA543" s="550"/>
      <c r="GIB543" s="550"/>
      <c r="GIC543" s="550"/>
      <c r="GID543" s="550"/>
      <c r="GIE543" s="550"/>
      <c r="GIF543" s="550"/>
      <c r="GIG543" s="550"/>
      <c r="GIH543" s="550"/>
      <c r="GII543" s="550"/>
      <c r="GIJ543" s="550"/>
      <c r="GIK543" s="550"/>
      <c r="GIL543" s="550"/>
      <c r="GIM543" s="550"/>
      <c r="GIN543" s="550"/>
      <c r="GIO543" s="550"/>
      <c r="GIP543" s="550"/>
      <c r="GIQ543" s="550"/>
      <c r="GIR543" s="550"/>
      <c r="GIS543" s="550"/>
      <c r="GIT543" s="550"/>
      <c r="GIU543" s="550"/>
      <c r="GIV543" s="550"/>
      <c r="GIW543" s="550"/>
      <c r="GIX543" s="550"/>
      <c r="GIY543" s="550"/>
      <c r="GIZ543" s="550"/>
      <c r="GJA543" s="550"/>
      <c r="GJB543" s="550"/>
      <c r="GJC543" s="550"/>
      <c r="GJD543" s="550"/>
      <c r="GJE543" s="550"/>
      <c r="GJF543" s="550"/>
      <c r="GJG543" s="550"/>
      <c r="GJH543" s="550"/>
      <c r="GJI543" s="550"/>
      <c r="GJJ543" s="550"/>
      <c r="GJK543" s="550"/>
      <c r="GJL543" s="550"/>
      <c r="GJM543" s="550"/>
      <c r="GJN543" s="550"/>
      <c r="GJO543" s="550"/>
      <c r="GJP543" s="550"/>
      <c r="GJQ543" s="550"/>
      <c r="GJR543" s="550"/>
      <c r="GJS543" s="550"/>
      <c r="GJT543" s="550"/>
      <c r="GJU543" s="550"/>
      <c r="GJV543" s="550"/>
      <c r="GJW543" s="550"/>
      <c r="GJX543" s="550"/>
      <c r="GJY543" s="550"/>
      <c r="GJZ543" s="550"/>
      <c r="GKA543" s="550"/>
      <c r="GKB543" s="550"/>
      <c r="GKC543" s="550"/>
      <c r="GKD543" s="550"/>
      <c r="GKE543" s="550"/>
      <c r="GKF543" s="550"/>
      <c r="GKG543" s="550"/>
      <c r="GKH543" s="550"/>
      <c r="GKI543" s="550"/>
      <c r="GKJ543" s="550"/>
      <c r="GKK543" s="550"/>
      <c r="GKL543" s="550"/>
      <c r="GKM543" s="550"/>
      <c r="GKN543" s="550"/>
      <c r="GKO543" s="550"/>
      <c r="GKP543" s="550"/>
      <c r="GKQ543" s="550"/>
      <c r="GKR543" s="550"/>
      <c r="GKS543" s="550"/>
      <c r="GKT543" s="550"/>
      <c r="GKU543" s="550"/>
      <c r="GKV543" s="550"/>
      <c r="GKW543" s="550"/>
      <c r="GKX543" s="550"/>
      <c r="GKY543" s="550"/>
      <c r="GKZ543" s="550"/>
      <c r="GLA543" s="550"/>
      <c r="GLB543" s="550"/>
      <c r="GLC543" s="550"/>
      <c r="GLD543" s="550"/>
      <c r="GLE543" s="550"/>
      <c r="GLF543" s="550"/>
      <c r="GLG543" s="550"/>
      <c r="GLH543" s="550"/>
      <c r="GLI543" s="550"/>
      <c r="GLJ543" s="550"/>
      <c r="GLK543" s="550"/>
      <c r="GLL543" s="550"/>
      <c r="GLM543" s="550"/>
      <c r="GLN543" s="550"/>
      <c r="GLO543" s="550"/>
      <c r="GLP543" s="550"/>
      <c r="GLQ543" s="550"/>
      <c r="GLR543" s="550"/>
      <c r="GLS543" s="550"/>
      <c r="GLT543" s="550"/>
      <c r="GLU543" s="550"/>
      <c r="GLV543" s="550"/>
      <c r="GLW543" s="550"/>
      <c r="GLX543" s="550"/>
      <c r="GLY543" s="550"/>
      <c r="GLZ543" s="550"/>
      <c r="GMA543" s="550"/>
      <c r="GMB543" s="550"/>
      <c r="GMC543" s="550"/>
      <c r="GMD543" s="550"/>
      <c r="GME543" s="550"/>
      <c r="GMF543" s="550"/>
      <c r="GMG543" s="550"/>
      <c r="GMH543" s="550"/>
      <c r="GMI543" s="550"/>
      <c r="GMJ543" s="550"/>
      <c r="GMK543" s="550"/>
      <c r="GML543" s="550"/>
      <c r="GMM543" s="550"/>
      <c r="GMN543" s="550"/>
      <c r="GMO543" s="550"/>
      <c r="GMP543" s="550"/>
      <c r="GMQ543" s="550"/>
      <c r="GMR543" s="550"/>
      <c r="GMS543" s="550"/>
      <c r="GMT543" s="550"/>
      <c r="GMU543" s="550"/>
      <c r="GMV543" s="550"/>
      <c r="GMW543" s="550"/>
      <c r="GMX543" s="550"/>
      <c r="GMY543" s="550"/>
      <c r="GMZ543" s="550"/>
      <c r="GNA543" s="550"/>
      <c r="GNB543" s="550"/>
      <c r="GNC543" s="550"/>
      <c r="GND543" s="550"/>
      <c r="GNE543" s="550"/>
      <c r="GNF543" s="550"/>
      <c r="GNG543" s="550"/>
      <c r="GNH543" s="550"/>
      <c r="GNI543" s="550"/>
      <c r="GNJ543" s="550"/>
      <c r="GNK543" s="550"/>
      <c r="GNL543" s="550"/>
      <c r="GNM543" s="550"/>
      <c r="GNN543" s="550"/>
      <c r="GNO543" s="550"/>
      <c r="GNP543" s="550"/>
      <c r="GNQ543" s="550"/>
      <c r="GNR543" s="550"/>
      <c r="GNS543" s="550"/>
      <c r="GNT543" s="550"/>
      <c r="GNU543" s="550"/>
      <c r="GNV543" s="550"/>
      <c r="GNW543" s="550"/>
      <c r="GNX543" s="550"/>
      <c r="GNY543" s="550"/>
      <c r="GNZ543" s="550"/>
      <c r="GOA543" s="550"/>
      <c r="GOB543" s="550"/>
      <c r="GOC543" s="550"/>
      <c r="GOD543" s="550"/>
      <c r="GOE543" s="550"/>
      <c r="GOF543" s="550"/>
      <c r="GOG543" s="550"/>
      <c r="GOH543" s="550"/>
      <c r="GOI543" s="550"/>
      <c r="GOJ543" s="550"/>
      <c r="GOK543" s="550"/>
      <c r="GOL543" s="550"/>
      <c r="GOM543" s="550"/>
      <c r="GON543" s="550"/>
      <c r="GOO543" s="550"/>
      <c r="GOP543" s="550"/>
      <c r="GOQ543" s="550"/>
      <c r="GOR543" s="550"/>
      <c r="GOS543" s="550"/>
      <c r="GOT543" s="550"/>
      <c r="GOU543" s="550"/>
      <c r="GOV543" s="550"/>
      <c r="GOW543" s="550"/>
      <c r="GOX543" s="550"/>
      <c r="GOY543" s="550"/>
      <c r="GOZ543" s="550"/>
      <c r="GPA543" s="550"/>
      <c r="GPB543" s="550"/>
      <c r="GPC543" s="550"/>
      <c r="GPD543" s="550"/>
      <c r="GPE543" s="550"/>
      <c r="GPF543" s="550"/>
      <c r="GPG543" s="550"/>
      <c r="GPH543" s="550"/>
      <c r="GPI543" s="550"/>
      <c r="GPJ543" s="550"/>
      <c r="GPK543" s="550"/>
      <c r="GPL543" s="550"/>
      <c r="GPM543" s="550"/>
      <c r="GPN543" s="550"/>
      <c r="GPO543" s="550"/>
      <c r="GPP543" s="550"/>
      <c r="GPQ543" s="550"/>
      <c r="GPR543" s="550"/>
      <c r="GPS543" s="550"/>
      <c r="GPT543" s="550"/>
      <c r="GPU543" s="550"/>
      <c r="GPV543" s="550"/>
      <c r="GPW543" s="550"/>
      <c r="GPX543" s="550"/>
      <c r="GPY543" s="550"/>
      <c r="GPZ543" s="550"/>
      <c r="GQA543" s="550"/>
      <c r="GQB543" s="550"/>
      <c r="GQC543" s="550"/>
      <c r="GQD543" s="550"/>
      <c r="GQE543" s="550"/>
      <c r="GQF543" s="550"/>
      <c r="GQG543" s="550"/>
      <c r="GQH543" s="550"/>
      <c r="GQI543" s="550"/>
      <c r="GQJ543" s="550"/>
      <c r="GQK543" s="550"/>
      <c r="GQL543" s="550"/>
      <c r="GQM543" s="550"/>
      <c r="GQN543" s="550"/>
      <c r="GQO543" s="550"/>
      <c r="GQP543" s="550"/>
      <c r="GQQ543" s="550"/>
      <c r="GQR543" s="550"/>
      <c r="GQS543" s="550"/>
      <c r="GQT543" s="550"/>
      <c r="GQU543" s="550"/>
      <c r="GQV543" s="550"/>
      <c r="GQW543" s="550"/>
      <c r="GQX543" s="550"/>
      <c r="GQY543" s="550"/>
      <c r="GQZ543" s="550"/>
      <c r="GRA543" s="550"/>
      <c r="GRB543" s="550"/>
      <c r="GRC543" s="550"/>
      <c r="GRD543" s="550"/>
      <c r="GRE543" s="550"/>
      <c r="GRF543" s="550"/>
      <c r="GRG543" s="550"/>
      <c r="GRH543" s="550"/>
      <c r="GRI543" s="550"/>
      <c r="GRJ543" s="550"/>
      <c r="GRK543" s="550"/>
      <c r="GRL543" s="550"/>
      <c r="GRM543" s="550"/>
      <c r="GRN543" s="550"/>
      <c r="GRO543" s="550"/>
      <c r="GRP543" s="550"/>
      <c r="GRQ543" s="550"/>
      <c r="GRR543" s="550"/>
      <c r="GRS543" s="550"/>
      <c r="GRT543" s="550"/>
      <c r="GRU543" s="550"/>
      <c r="GRV543" s="550"/>
      <c r="GRW543" s="550"/>
      <c r="GRX543" s="550"/>
      <c r="GRY543" s="550"/>
      <c r="GRZ543" s="550"/>
      <c r="GSA543" s="550"/>
      <c r="GSB543" s="550"/>
      <c r="GSC543" s="550"/>
      <c r="GSD543" s="550"/>
      <c r="GSE543" s="550"/>
      <c r="GSF543" s="550"/>
      <c r="GSG543" s="550"/>
      <c r="GSH543" s="550"/>
      <c r="GSI543" s="550"/>
      <c r="GSJ543" s="550"/>
      <c r="GSK543" s="550"/>
      <c r="GSL543" s="550"/>
      <c r="GSM543" s="550"/>
      <c r="GSN543" s="550"/>
      <c r="GSO543" s="550"/>
      <c r="GSP543" s="550"/>
      <c r="GSQ543" s="550"/>
      <c r="GSR543" s="550"/>
      <c r="GSS543" s="550"/>
      <c r="GST543" s="550"/>
      <c r="GSU543" s="550"/>
      <c r="GSV543" s="550"/>
      <c r="GSW543" s="550"/>
      <c r="GSX543" s="550"/>
      <c r="GSY543" s="550"/>
      <c r="GSZ543" s="550"/>
      <c r="GTA543" s="550"/>
      <c r="GTB543" s="550"/>
      <c r="GTC543" s="550"/>
      <c r="GTD543" s="550"/>
      <c r="GTE543" s="550"/>
      <c r="GTF543" s="550"/>
      <c r="GTG543" s="550"/>
      <c r="GTH543" s="550"/>
      <c r="GTI543" s="550"/>
      <c r="GTJ543" s="550"/>
      <c r="GTK543" s="550"/>
      <c r="GTL543" s="550"/>
      <c r="GTM543" s="550"/>
      <c r="GTN543" s="550"/>
      <c r="GTO543" s="550"/>
      <c r="GTP543" s="550"/>
      <c r="GTQ543" s="550"/>
      <c r="GTR543" s="550"/>
      <c r="GTS543" s="550"/>
      <c r="GTT543" s="550"/>
      <c r="GTU543" s="550"/>
      <c r="GTV543" s="550"/>
      <c r="GTW543" s="550"/>
      <c r="GTX543" s="550"/>
      <c r="GTY543" s="550"/>
      <c r="GTZ543" s="550"/>
      <c r="GUA543" s="550"/>
      <c r="GUB543" s="550"/>
      <c r="GUC543" s="550"/>
      <c r="GUD543" s="550"/>
      <c r="GUE543" s="550"/>
      <c r="GUF543" s="550"/>
      <c r="GUG543" s="550"/>
      <c r="GUH543" s="550"/>
      <c r="GUI543" s="550"/>
      <c r="GUJ543" s="550"/>
      <c r="GUK543" s="550"/>
      <c r="GUL543" s="550"/>
      <c r="GUM543" s="550"/>
      <c r="GUN543" s="550"/>
      <c r="GUO543" s="550"/>
      <c r="GUP543" s="550"/>
      <c r="GUQ543" s="550"/>
      <c r="GUR543" s="550"/>
      <c r="GUS543" s="550"/>
      <c r="GUT543" s="550"/>
      <c r="GUU543" s="550"/>
      <c r="GUV543" s="550"/>
      <c r="GUW543" s="550"/>
      <c r="GUX543" s="550"/>
      <c r="GUY543" s="550"/>
      <c r="GUZ543" s="550"/>
      <c r="GVA543" s="550"/>
      <c r="GVB543" s="550"/>
      <c r="GVC543" s="550"/>
      <c r="GVD543" s="550"/>
      <c r="GVE543" s="550"/>
      <c r="GVF543" s="550"/>
      <c r="GVG543" s="550"/>
      <c r="GVH543" s="550"/>
      <c r="GVI543" s="550"/>
      <c r="GVJ543" s="550"/>
      <c r="GVK543" s="550"/>
      <c r="GVL543" s="550"/>
      <c r="GVM543" s="550"/>
      <c r="GVN543" s="550"/>
      <c r="GVO543" s="550"/>
      <c r="GVP543" s="550"/>
      <c r="GVQ543" s="550"/>
      <c r="GVR543" s="550"/>
      <c r="GVS543" s="550"/>
      <c r="GVT543" s="550"/>
      <c r="GVU543" s="550"/>
      <c r="GVV543" s="550"/>
      <c r="GVW543" s="550"/>
      <c r="GVX543" s="550"/>
      <c r="GVY543" s="550"/>
      <c r="GVZ543" s="550"/>
      <c r="GWA543" s="550"/>
      <c r="GWB543" s="550"/>
      <c r="GWC543" s="550"/>
      <c r="GWD543" s="550"/>
      <c r="GWE543" s="550"/>
      <c r="GWF543" s="550"/>
      <c r="GWG543" s="550"/>
      <c r="GWH543" s="550"/>
      <c r="GWI543" s="550"/>
      <c r="GWJ543" s="550"/>
      <c r="GWK543" s="550"/>
      <c r="GWL543" s="550"/>
      <c r="GWM543" s="550"/>
      <c r="GWN543" s="550"/>
      <c r="GWO543" s="550"/>
      <c r="GWP543" s="550"/>
      <c r="GWQ543" s="550"/>
      <c r="GWR543" s="550"/>
      <c r="GWS543" s="550"/>
      <c r="GWT543" s="550"/>
      <c r="GWU543" s="550"/>
      <c r="GWV543" s="550"/>
      <c r="GWW543" s="550"/>
      <c r="GWX543" s="550"/>
      <c r="GWY543" s="550"/>
      <c r="GWZ543" s="550"/>
      <c r="GXA543" s="550"/>
      <c r="GXB543" s="550"/>
      <c r="GXC543" s="550"/>
      <c r="GXD543" s="550"/>
      <c r="GXE543" s="550"/>
      <c r="GXF543" s="550"/>
      <c r="GXG543" s="550"/>
      <c r="GXH543" s="550"/>
      <c r="GXI543" s="550"/>
      <c r="GXJ543" s="550"/>
      <c r="GXK543" s="550"/>
      <c r="GXL543" s="550"/>
      <c r="GXM543" s="550"/>
      <c r="GXN543" s="550"/>
      <c r="GXO543" s="550"/>
      <c r="GXP543" s="550"/>
      <c r="GXQ543" s="550"/>
      <c r="GXR543" s="550"/>
      <c r="GXS543" s="550"/>
      <c r="GXT543" s="550"/>
      <c r="GXU543" s="550"/>
      <c r="GXV543" s="550"/>
      <c r="GXW543" s="550"/>
      <c r="GXX543" s="550"/>
      <c r="GXY543" s="550"/>
      <c r="GXZ543" s="550"/>
      <c r="GYA543" s="550"/>
      <c r="GYB543" s="550"/>
      <c r="GYC543" s="550"/>
      <c r="GYD543" s="550"/>
      <c r="GYE543" s="550"/>
      <c r="GYF543" s="550"/>
      <c r="GYG543" s="550"/>
      <c r="GYH543" s="550"/>
      <c r="GYI543" s="550"/>
      <c r="GYJ543" s="550"/>
      <c r="GYK543" s="550"/>
      <c r="GYL543" s="550"/>
      <c r="GYM543" s="550"/>
      <c r="GYN543" s="550"/>
      <c r="GYO543" s="550"/>
      <c r="GYP543" s="550"/>
      <c r="GYQ543" s="550"/>
      <c r="GYR543" s="550"/>
      <c r="GYS543" s="550"/>
      <c r="GYT543" s="550"/>
      <c r="GYU543" s="550"/>
      <c r="GYV543" s="550"/>
      <c r="GYW543" s="550"/>
      <c r="GYX543" s="550"/>
      <c r="GYY543" s="550"/>
      <c r="GYZ543" s="550"/>
      <c r="GZA543" s="550"/>
      <c r="GZB543" s="550"/>
      <c r="GZC543" s="550"/>
      <c r="GZD543" s="550"/>
      <c r="GZE543" s="550"/>
      <c r="GZF543" s="550"/>
      <c r="GZG543" s="550"/>
      <c r="GZH543" s="550"/>
      <c r="GZI543" s="550"/>
      <c r="GZJ543" s="550"/>
      <c r="GZK543" s="550"/>
      <c r="GZL543" s="550"/>
      <c r="GZM543" s="550"/>
      <c r="GZN543" s="550"/>
      <c r="GZO543" s="550"/>
      <c r="GZP543" s="550"/>
      <c r="GZQ543" s="550"/>
      <c r="GZR543" s="550"/>
      <c r="GZS543" s="550"/>
      <c r="GZT543" s="550"/>
      <c r="GZU543" s="550"/>
      <c r="GZV543" s="550"/>
      <c r="GZW543" s="550"/>
      <c r="GZX543" s="550"/>
      <c r="GZY543" s="550"/>
      <c r="GZZ543" s="550"/>
      <c r="HAA543" s="550"/>
      <c r="HAB543" s="550"/>
      <c r="HAC543" s="550"/>
      <c r="HAD543" s="550"/>
      <c r="HAE543" s="550"/>
      <c r="HAF543" s="550"/>
      <c r="HAG543" s="550"/>
      <c r="HAH543" s="550"/>
      <c r="HAI543" s="550"/>
      <c r="HAJ543" s="550"/>
      <c r="HAK543" s="550"/>
      <c r="HAL543" s="550"/>
      <c r="HAM543" s="550"/>
      <c r="HAN543" s="550"/>
      <c r="HAO543" s="550"/>
      <c r="HAP543" s="550"/>
      <c r="HAQ543" s="550"/>
      <c r="HAR543" s="550"/>
      <c r="HAS543" s="550"/>
      <c r="HAT543" s="550"/>
      <c r="HAU543" s="550"/>
      <c r="HAV543" s="550"/>
      <c r="HAW543" s="550"/>
      <c r="HAX543" s="550"/>
      <c r="HAY543" s="550"/>
      <c r="HAZ543" s="550"/>
      <c r="HBA543" s="550"/>
      <c r="HBB543" s="550"/>
      <c r="HBC543" s="550"/>
      <c r="HBD543" s="550"/>
      <c r="HBE543" s="550"/>
      <c r="HBF543" s="550"/>
      <c r="HBG543" s="550"/>
      <c r="HBH543" s="550"/>
      <c r="HBI543" s="550"/>
      <c r="HBJ543" s="550"/>
      <c r="HBK543" s="550"/>
      <c r="HBL543" s="550"/>
      <c r="HBM543" s="550"/>
      <c r="HBN543" s="550"/>
      <c r="HBO543" s="550"/>
      <c r="HBP543" s="550"/>
      <c r="HBQ543" s="550"/>
      <c r="HBR543" s="550"/>
      <c r="HBS543" s="550"/>
      <c r="HBT543" s="550"/>
      <c r="HBU543" s="550"/>
      <c r="HBV543" s="550"/>
      <c r="HBW543" s="550"/>
      <c r="HBX543" s="550"/>
      <c r="HBY543" s="550"/>
      <c r="HBZ543" s="550"/>
      <c r="HCA543" s="550"/>
      <c r="HCB543" s="550"/>
      <c r="HCC543" s="550"/>
      <c r="HCD543" s="550"/>
      <c r="HCE543" s="550"/>
      <c r="HCF543" s="550"/>
      <c r="HCG543" s="550"/>
      <c r="HCH543" s="550"/>
      <c r="HCI543" s="550"/>
      <c r="HCJ543" s="550"/>
      <c r="HCK543" s="550"/>
      <c r="HCL543" s="550"/>
      <c r="HCM543" s="550"/>
      <c r="HCN543" s="550"/>
      <c r="HCO543" s="550"/>
      <c r="HCP543" s="550"/>
      <c r="HCQ543" s="550"/>
      <c r="HCR543" s="550"/>
      <c r="HCS543" s="550"/>
      <c r="HCT543" s="550"/>
      <c r="HCU543" s="550"/>
      <c r="HCV543" s="550"/>
      <c r="HCW543" s="550"/>
      <c r="HCX543" s="550"/>
      <c r="HCY543" s="550"/>
      <c r="HCZ543" s="550"/>
      <c r="HDA543" s="550"/>
      <c r="HDB543" s="550"/>
      <c r="HDC543" s="550"/>
      <c r="HDD543" s="550"/>
      <c r="HDE543" s="550"/>
      <c r="HDF543" s="550"/>
      <c r="HDG543" s="550"/>
      <c r="HDH543" s="550"/>
      <c r="HDI543" s="550"/>
      <c r="HDJ543" s="550"/>
      <c r="HDK543" s="550"/>
      <c r="HDL543" s="550"/>
      <c r="HDM543" s="550"/>
      <c r="HDN543" s="550"/>
      <c r="HDO543" s="550"/>
      <c r="HDP543" s="550"/>
      <c r="HDQ543" s="550"/>
      <c r="HDR543" s="550"/>
      <c r="HDS543" s="550"/>
      <c r="HDT543" s="550"/>
      <c r="HDU543" s="550"/>
      <c r="HDV543" s="550"/>
      <c r="HDW543" s="550"/>
      <c r="HDX543" s="550"/>
      <c r="HDY543" s="550"/>
      <c r="HDZ543" s="550"/>
      <c r="HEA543" s="550"/>
      <c r="HEB543" s="550"/>
      <c r="HEC543" s="550"/>
      <c r="HED543" s="550"/>
      <c r="HEE543" s="550"/>
      <c r="HEF543" s="550"/>
      <c r="HEG543" s="550"/>
      <c r="HEH543" s="550"/>
      <c r="HEI543" s="550"/>
      <c r="HEJ543" s="550"/>
      <c r="HEK543" s="550"/>
      <c r="HEL543" s="550"/>
      <c r="HEM543" s="550"/>
      <c r="HEN543" s="550"/>
      <c r="HEO543" s="550"/>
      <c r="HEP543" s="550"/>
      <c r="HEQ543" s="550"/>
      <c r="HER543" s="550"/>
      <c r="HES543" s="550"/>
      <c r="HET543" s="550"/>
      <c r="HEU543" s="550"/>
      <c r="HEV543" s="550"/>
      <c r="HEW543" s="550"/>
      <c r="HEX543" s="550"/>
      <c r="HEY543" s="550"/>
      <c r="HEZ543" s="550"/>
      <c r="HFA543" s="550"/>
      <c r="HFB543" s="550"/>
      <c r="HFC543" s="550"/>
      <c r="HFD543" s="550"/>
      <c r="HFE543" s="550"/>
      <c r="HFF543" s="550"/>
      <c r="HFG543" s="550"/>
      <c r="HFH543" s="550"/>
      <c r="HFI543" s="550"/>
      <c r="HFJ543" s="550"/>
      <c r="HFK543" s="550"/>
      <c r="HFL543" s="550"/>
      <c r="HFM543" s="550"/>
      <c r="HFN543" s="550"/>
      <c r="HFO543" s="550"/>
      <c r="HFP543" s="550"/>
      <c r="HFQ543" s="550"/>
      <c r="HFR543" s="550"/>
      <c r="HFS543" s="550"/>
      <c r="HFT543" s="550"/>
      <c r="HFU543" s="550"/>
      <c r="HFV543" s="550"/>
      <c r="HFW543" s="550"/>
      <c r="HFX543" s="550"/>
      <c r="HFY543" s="550"/>
      <c r="HFZ543" s="550"/>
      <c r="HGA543" s="550"/>
      <c r="HGB543" s="550"/>
      <c r="HGC543" s="550"/>
      <c r="HGD543" s="550"/>
      <c r="HGE543" s="550"/>
      <c r="HGF543" s="550"/>
      <c r="HGG543" s="550"/>
      <c r="HGH543" s="550"/>
      <c r="HGI543" s="550"/>
      <c r="HGJ543" s="550"/>
      <c r="HGK543" s="550"/>
      <c r="HGL543" s="550"/>
      <c r="HGM543" s="550"/>
      <c r="HGN543" s="550"/>
      <c r="HGO543" s="550"/>
      <c r="HGP543" s="550"/>
      <c r="HGQ543" s="550"/>
      <c r="HGR543" s="550"/>
      <c r="HGS543" s="550"/>
      <c r="HGT543" s="550"/>
      <c r="HGU543" s="550"/>
      <c r="HGV543" s="550"/>
      <c r="HGW543" s="550"/>
      <c r="HGX543" s="550"/>
      <c r="HGY543" s="550"/>
      <c r="HGZ543" s="550"/>
      <c r="HHA543" s="550"/>
      <c r="HHB543" s="550"/>
      <c r="HHC543" s="550"/>
      <c r="HHD543" s="550"/>
      <c r="HHE543" s="550"/>
      <c r="HHF543" s="550"/>
      <c r="HHG543" s="550"/>
      <c r="HHH543" s="550"/>
      <c r="HHI543" s="550"/>
      <c r="HHJ543" s="550"/>
      <c r="HHK543" s="550"/>
      <c r="HHL543" s="550"/>
      <c r="HHM543" s="550"/>
      <c r="HHN543" s="550"/>
      <c r="HHO543" s="550"/>
      <c r="HHP543" s="550"/>
      <c r="HHQ543" s="550"/>
      <c r="HHR543" s="550"/>
      <c r="HHS543" s="550"/>
      <c r="HHT543" s="550"/>
      <c r="HHU543" s="550"/>
      <c r="HHV543" s="550"/>
      <c r="HHW543" s="550"/>
      <c r="HHX543" s="550"/>
      <c r="HHY543" s="550"/>
      <c r="HHZ543" s="550"/>
      <c r="HIA543" s="550"/>
      <c r="HIB543" s="550"/>
      <c r="HIC543" s="550"/>
      <c r="HID543" s="550"/>
      <c r="HIE543" s="550"/>
      <c r="HIF543" s="550"/>
      <c r="HIG543" s="550"/>
      <c r="HIH543" s="550"/>
      <c r="HII543" s="550"/>
      <c r="HIJ543" s="550"/>
      <c r="HIK543" s="550"/>
      <c r="HIL543" s="550"/>
      <c r="HIM543" s="550"/>
      <c r="HIN543" s="550"/>
      <c r="HIO543" s="550"/>
      <c r="HIP543" s="550"/>
      <c r="HIQ543" s="550"/>
      <c r="HIR543" s="550"/>
      <c r="HIS543" s="550"/>
      <c r="HIT543" s="550"/>
      <c r="HIU543" s="550"/>
      <c r="HIV543" s="550"/>
      <c r="HIW543" s="550"/>
      <c r="HIX543" s="550"/>
      <c r="HIY543" s="550"/>
      <c r="HIZ543" s="550"/>
      <c r="HJA543" s="550"/>
      <c r="HJB543" s="550"/>
      <c r="HJC543" s="550"/>
      <c r="HJD543" s="550"/>
      <c r="HJE543" s="550"/>
      <c r="HJF543" s="550"/>
      <c r="HJG543" s="550"/>
      <c r="HJH543" s="550"/>
      <c r="HJI543" s="550"/>
      <c r="HJJ543" s="550"/>
      <c r="HJK543" s="550"/>
      <c r="HJL543" s="550"/>
      <c r="HJM543" s="550"/>
      <c r="HJN543" s="550"/>
      <c r="HJO543" s="550"/>
      <c r="HJP543" s="550"/>
      <c r="HJQ543" s="550"/>
      <c r="HJR543" s="550"/>
      <c r="HJS543" s="550"/>
      <c r="HJT543" s="550"/>
      <c r="HJU543" s="550"/>
      <c r="HJV543" s="550"/>
      <c r="HJW543" s="550"/>
      <c r="HJX543" s="550"/>
      <c r="HJY543" s="550"/>
      <c r="HJZ543" s="550"/>
      <c r="HKA543" s="550"/>
      <c r="HKB543" s="550"/>
      <c r="HKC543" s="550"/>
      <c r="HKD543" s="550"/>
      <c r="HKE543" s="550"/>
      <c r="HKF543" s="550"/>
      <c r="HKG543" s="550"/>
      <c r="HKH543" s="550"/>
      <c r="HKI543" s="550"/>
      <c r="HKJ543" s="550"/>
      <c r="HKK543" s="550"/>
      <c r="HKL543" s="550"/>
      <c r="HKM543" s="550"/>
      <c r="HKN543" s="550"/>
      <c r="HKO543" s="550"/>
      <c r="HKP543" s="550"/>
      <c r="HKQ543" s="550"/>
      <c r="HKR543" s="550"/>
      <c r="HKS543" s="550"/>
      <c r="HKT543" s="550"/>
      <c r="HKU543" s="550"/>
      <c r="HKV543" s="550"/>
      <c r="HKW543" s="550"/>
      <c r="HKX543" s="550"/>
      <c r="HKY543" s="550"/>
      <c r="HKZ543" s="550"/>
      <c r="HLA543" s="550"/>
      <c r="HLB543" s="550"/>
      <c r="HLC543" s="550"/>
      <c r="HLD543" s="550"/>
      <c r="HLE543" s="550"/>
      <c r="HLF543" s="550"/>
      <c r="HLG543" s="550"/>
      <c r="HLH543" s="550"/>
      <c r="HLI543" s="550"/>
      <c r="HLJ543" s="550"/>
      <c r="HLK543" s="550"/>
      <c r="HLL543" s="550"/>
      <c r="HLM543" s="550"/>
      <c r="HLN543" s="550"/>
      <c r="HLO543" s="550"/>
      <c r="HLP543" s="550"/>
      <c r="HLQ543" s="550"/>
      <c r="HLR543" s="550"/>
      <c r="HLS543" s="550"/>
      <c r="HLT543" s="550"/>
      <c r="HLU543" s="550"/>
      <c r="HLV543" s="550"/>
      <c r="HLW543" s="550"/>
      <c r="HLX543" s="550"/>
      <c r="HLY543" s="550"/>
      <c r="HLZ543" s="550"/>
      <c r="HMA543" s="550"/>
      <c r="HMB543" s="550"/>
      <c r="HMC543" s="550"/>
      <c r="HMD543" s="550"/>
      <c r="HME543" s="550"/>
      <c r="HMF543" s="550"/>
      <c r="HMG543" s="550"/>
      <c r="HMH543" s="550"/>
      <c r="HMI543" s="550"/>
      <c r="HMJ543" s="550"/>
      <c r="HMK543" s="550"/>
      <c r="HML543" s="550"/>
      <c r="HMM543" s="550"/>
      <c r="HMN543" s="550"/>
      <c r="HMO543" s="550"/>
      <c r="HMP543" s="550"/>
      <c r="HMQ543" s="550"/>
      <c r="HMR543" s="550"/>
      <c r="HMS543" s="550"/>
      <c r="HMT543" s="550"/>
      <c r="HMU543" s="550"/>
      <c r="HMV543" s="550"/>
      <c r="HMW543" s="550"/>
      <c r="HMX543" s="550"/>
      <c r="HMY543" s="550"/>
      <c r="HMZ543" s="550"/>
      <c r="HNA543" s="550"/>
      <c r="HNB543" s="550"/>
      <c r="HNC543" s="550"/>
      <c r="HND543" s="550"/>
      <c r="HNE543" s="550"/>
      <c r="HNF543" s="550"/>
      <c r="HNG543" s="550"/>
      <c r="HNH543" s="550"/>
      <c r="HNI543" s="550"/>
      <c r="HNJ543" s="550"/>
      <c r="HNK543" s="550"/>
      <c r="HNL543" s="550"/>
      <c r="HNM543" s="550"/>
      <c r="HNN543" s="550"/>
      <c r="HNO543" s="550"/>
      <c r="HNP543" s="550"/>
      <c r="HNQ543" s="550"/>
      <c r="HNR543" s="550"/>
      <c r="HNS543" s="550"/>
      <c r="HNT543" s="550"/>
      <c r="HNU543" s="550"/>
      <c r="HNV543" s="550"/>
      <c r="HNW543" s="550"/>
      <c r="HNX543" s="550"/>
      <c r="HNY543" s="550"/>
      <c r="HNZ543" s="550"/>
      <c r="HOA543" s="550"/>
      <c r="HOB543" s="550"/>
      <c r="HOC543" s="550"/>
      <c r="HOD543" s="550"/>
      <c r="HOE543" s="550"/>
      <c r="HOF543" s="550"/>
      <c r="HOG543" s="550"/>
      <c r="HOH543" s="550"/>
      <c r="HOI543" s="550"/>
      <c r="HOJ543" s="550"/>
      <c r="HOK543" s="550"/>
      <c r="HOL543" s="550"/>
      <c r="HOM543" s="550"/>
      <c r="HON543" s="550"/>
      <c r="HOO543" s="550"/>
      <c r="HOP543" s="550"/>
      <c r="HOQ543" s="550"/>
      <c r="HOR543" s="550"/>
      <c r="HOS543" s="550"/>
      <c r="HOT543" s="550"/>
      <c r="HOU543" s="550"/>
      <c r="HOV543" s="550"/>
      <c r="HOW543" s="550"/>
      <c r="HOX543" s="550"/>
      <c r="HOY543" s="550"/>
      <c r="HOZ543" s="550"/>
      <c r="HPA543" s="550"/>
      <c r="HPB543" s="550"/>
      <c r="HPC543" s="550"/>
      <c r="HPD543" s="550"/>
      <c r="HPE543" s="550"/>
      <c r="HPF543" s="550"/>
      <c r="HPG543" s="550"/>
      <c r="HPH543" s="550"/>
      <c r="HPI543" s="550"/>
      <c r="HPJ543" s="550"/>
      <c r="HPK543" s="550"/>
      <c r="HPL543" s="550"/>
      <c r="HPM543" s="550"/>
      <c r="HPN543" s="550"/>
      <c r="HPO543" s="550"/>
      <c r="HPP543" s="550"/>
      <c r="HPQ543" s="550"/>
      <c r="HPR543" s="550"/>
      <c r="HPS543" s="550"/>
      <c r="HPT543" s="550"/>
      <c r="HPU543" s="550"/>
      <c r="HPV543" s="550"/>
      <c r="HPW543" s="550"/>
      <c r="HPX543" s="550"/>
      <c r="HPY543" s="550"/>
      <c r="HPZ543" s="550"/>
      <c r="HQA543" s="550"/>
      <c r="HQB543" s="550"/>
      <c r="HQC543" s="550"/>
      <c r="HQD543" s="550"/>
      <c r="HQE543" s="550"/>
      <c r="HQF543" s="550"/>
      <c r="HQG543" s="550"/>
      <c r="HQH543" s="550"/>
      <c r="HQI543" s="550"/>
      <c r="HQJ543" s="550"/>
      <c r="HQK543" s="550"/>
      <c r="HQL543" s="550"/>
      <c r="HQM543" s="550"/>
      <c r="HQN543" s="550"/>
      <c r="HQO543" s="550"/>
      <c r="HQP543" s="550"/>
      <c r="HQQ543" s="550"/>
      <c r="HQR543" s="550"/>
      <c r="HQS543" s="550"/>
      <c r="HQT543" s="550"/>
      <c r="HQU543" s="550"/>
      <c r="HQV543" s="550"/>
      <c r="HQW543" s="550"/>
      <c r="HQX543" s="550"/>
      <c r="HQY543" s="550"/>
      <c r="HQZ543" s="550"/>
      <c r="HRA543" s="550"/>
      <c r="HRB543" s="550"/>
      <c r="HRC543" s="550"/>
      <c r="HRD543" s="550"/>
      <c r="HRE543" s="550"/>
      <c r="HRF543" s="550"/>
      <c r="HRG543" s="550"/>
      <c r="HRH543" s="550"/>
      <c r="HRI543" s="550"/>
      <c r="HRJ543" s="550"/>
      <c r="HRK543" s="550"/>
      <c r="HRL543" s="550"/>
      <c r="HRM543" s="550"/>
      <c r="HRN543" s="550"/>
      <c r="HRO543" s="550"/>
      <c r="HRP543" s="550"/>
      <c r="HRQ543" s="550"/>
      <c r="HRR543" s="550"/>
      <c r="HRS543" s="550"/>
      <c r="HRT543" s="550"/>
      <c r="HRU543" s="550"/>
      <c r="HRV543" s="550"/>
      <c r="HRW543" s="550"/>
      <c r="HRX543" s="550"/>
      <c r="HRY543" s="550"/>
      <c r="HRZ543" s="550"/>
      <c r="HSA543" s="550"/>
      <c r="HSB543" s="550"/>
      <c r="HSC543" s="550"/>
      <c r="HSD543" s="550"/>
      <c r="HSE543" s="550"/>
      <c r="HSF543" s="550"/>
      <c r="HSG543" s="550"/>
      <c r="HSH543" s="550"/>
      <c r="HSI543" s="550"/>
      <c r="HSJ543" s="550"/>
      <c r="HSK543" s="550"/>
      <c r="HSL543" s="550"/>
      <c r="HSM543" s="550"/>
      <c r="HSN543" s="550"/>
      <c r="HSO543" s="550"/>
      <c r="HSP543" s="550"/>
      <c r="HSQ543" s="550"/>
      <c r="HSR543" s="550"/>
      <c r="HSS543" s="550"/>
      <c r="HST543" s="550"/>
      <c r="HSU543" s="550"/>
      <c r="HSV543" s="550"/>
      <c r="HSW543" s="550"/>
      <c r="HSX543" s="550"/>
      <c r="HSY543" s="550"/>
      <c r="HSZ543" s="550"/>
      <c r="HTA543" s="550"/>
      <c r="HTB543" s="550"/>
      <c r="HTC543" s="550"/>
      <c r="HTD543" s="550"/>
      <c r="HTE543" s="550"/>
      <c r="HTF543" s="550"/>
      <c r="HTG543" s="550"/>
      <c r="HTH543" s="550"/>
      <c r="HTI543" s="550"/>
      <c r="HTJ543" s="550"/>
      <c r="HTK543" s="550"/>
      <c r="HTL543" s="550"/>
      <c r="HTM543" s="550"/>
      <c r="HTN543" s="550"/>
      <c r="HTO543" s="550"/>
      <c r="HTP543" s="550"/>
      <c r="HTQ543" s="550"/>
      <c r="HTR543" s="550"/>
      <c r="HTS543" s="550"/>
      <c r="HTT543" s="550"/>
      <c r="HTU543" s="550"/>
      <c r="HTV543" s="550"/>
      <c r="HTW543" s="550"/>
      <c r="HTX543" s="550"/>
      <c r="HTY543" s="550"/>
      <c r="HTZ543" s="550"/>
      <c r="HUA543" s="550"/>
      <c r="HUB543" s="550"/>
      <c r="HUC543" s="550"/>
      <c r="HUD543" s="550"/>
      <c r="HUE543" s="550"/>
      <c r="HUF543" s="550"/>
      <c r="HUG543" s="550"/>
      <c r="HUH543" s="550"/>
      <c r="HUI543" s="550"/>
      <c r="HUJ543" s="550"/>
      <c r="HUK543" s="550"/>
      <c r="HUL543" s="550"/>
      <c r="HUM543" s="550"/>
      <c r="HUN543" s="550"/>
      <c r="HUO543" s="550"/>
      <c r="HUP543" s="550"/>
      <c r="HUQ543" s="550"/>
      <c r="HUR543" s="550"/>
      <c r="HUS543" s="550"/>
      <c r="HUT543" s="550"/>
      <c r="HUU543" s="550"/>
      <c r="HUV543" s="550"/>
      <c r="HUW543" s="550"/>
      <c r="HUX543" s="550"/>
      <c r="HUY543" s="550"/>
      <c r="HUZ543" s="550"/>
      <c r="HVA543" s="550"/>
      <c r="HVB543" s="550"/>
      <c r="HVC543" s="550"/>
      <c r="HVD543" s="550"/>
      <c r="HVE543" s="550"/>
      <c r="HVF543" s="550"/>
      <c r="HVG543" s="550"/>
      <c r="HVH543" s="550"/>
      <c r="HVI543" s="550"/>
      <c r="HVJ543" s="550"/>
      <c r="HVK543" s="550"/>
      <c r="HVL543" s="550"/>
      <c r="HVM543" s="550"/>
      <c r="HVN543" s="550"/>
      <c r="HVO543" s="550"/>
      <c r="HVP543" s="550"/>
      <c r="HVQ543" s="550"/>
      <c r="HVR543" s="550"/>
      <c r="HVS543" s="550"/>
      <c r="HVT543" s="550"/>
      <c r="HVU543" s="550"/>
      <c r="HVV543" s="550"/>
      <c r="HVW543" s="550"/>
      <c r="HVX543" s="550"/>
      <c r="HVY543" s="550"/>
      <c r="HVZ543" s="550"/>
      <c r="HWA543" s="550"/>
      <c r="HWB543" s="550"/>
      <c r="HWC543" s="550"/>
      <c r="HWD543" s="550"/>
      <c r="HWE543" s="550"/>
      <c r="HWF543" s="550"/>
      <c r="HWG543" s="550"/>
      <c r="HWH543" s="550"/>
      <c r="HWI543" s="550"/>
      <c r="HWJ543" s="550"/>
      <c r="HWK543" s="550"/>
      <c r="HWL543" s="550"/>
      <c r="HWM543" s="550"/>
      <c r="HWN543" s="550"/>
      <c r="HWO543" s="550"/>
      <c r="HWP543" s="550"/>
      <c r="HWQ543" s="550"/>
      <c r="HWR543" s="550"/>
      <c r="HWS543" s="550"/>
      <c r="HWT543" s="550"/>
      <c r="HWU543" s="550"/>
      <c r="HWV543" s="550"/>
      <c r="HWW543" s="550"/>
      <c r="HWX543" s="550"/>
      <c r="HWY543" s="550"/>
      <c r="HWZ543" s="550"/>
      <c r="HXA543" s="550"/>
      <c r="HXB543" s="550"/>
      <c r="HXC543" s="550"/>
      <c r="HXD543" s="550"/>
      <c r="HXE543" s="550"/>
      <c r="HXF543" s="550"/>
      <c r="HXG543" s="550"/>
      <c r="HXH543" s="550"/>
      <c r="HXI543" s="550"/>
      <c r="HXJ543" s="550"/>
      <c r="HXK543" s="550"/>
      <c r="HXL543" s="550"/>
      <c r="HXM543" s="550"/>
      <c r="HXN543" s="550"/>
      <c r="HXO543" s="550"/>
      <c r="HXP543" s="550"/>
      <c r="HXQ543" s="550"/>
      <c r="HXR543" s="550"/>
      <c r="HXS543" s="550"/>
      <c r="HXT543" s="550"/>
      <c r="HXU543" s="550"/>
      <c r="HXV543" s="550"/>
      <c r="HXW543" s="550"/>
      <c r="HXX543" s="550"/>
      <c r="HXY543" s="550"/>
      <c r="HXZ543" s="550"/>
      <c r="HYA543" s="550"/>
      <c r="HYB543" s="550"/>
      <c r="HYC543" s="550"/>
      <c r="HYD543" s="550"/>
      <c r="HYE543" s="550"/>
      <c r="HYF543" s="550"/>
      <c r="HYG543" s="550"/>
      <c r="HYH543" s="550"/>
      <c r="HYI543" s="550"/>
      <c r="HYJ543" s="550"/>
      <c r="HYK543" s="550"/>
      <c r="HYL543" s="550"/>
      <c r="HYM543" s="550"/>
      <c r="HYN543" s="550"/>
      <c r="HYO543" s="550"/>
      <c r="HYP543" s="550"/>
      <c r="HYQ543" s="550"/>
      <c r="HYR543" s="550"/>
      <c r="HYS543" s="550"/>
      <c r="HYT543" s="550"/>
      <c r="HYU543" s="550"/>
      <c r="HYV543" s="550"/>
      <c r="HYW543" s="550"/>
      <c r="HYX543" s="550"/>
      <c r="HYY543" s="550"/>
      <c r="HYZ543" s="550"/>
      <c r="HZA543" s="550"/>
      <c r="HZB543" s="550"/>
      <c r="HZC543" s="550"/>
      <c r="HZD543" s="550"/>
      <c r="HZE543" s="550"/>
      <c r="HZF543" s="550"/>
      <c r="HZG543" s="550"/>
      <c r="HZH543" s="550"/>
      <c r="HZI543" s="550"/>
      <c r="HZJ543" s="550"/>
      <c r="HZK543" s="550"/>
      <c r="HZL543" s="550"/>
      <c r="HZM543" s="550"/>
      <c r="HZN543" s="550"/>
      <c r="HZO543" s="550"/>
      <c r="HZP543" s="550"/>
      <c r="HZQ543" s="550"/>
      <c r="HZR543" s="550"/>
      <c r="HZS543" s="550"/>
      <c r="HZT543" s="550"/>
      <c r="HZU543" s="550"/>
      <c r="HZV543" s="550"/>
      <c r="HZW543" s="550"/>
      <c r="HZX543" s="550"/>
      <c r="HZY543" s="550"/>
      <c r="HZZ543" s="550"/>
      <c r="IAA543" s="550"/>
      <c r="IAB543" s="550"/>
      <c r="IAC543" s="550"/>
      <c r="IAD543" s="550"/>
      <c r="IAE543" s="550"/>
      <c r="IAF543" s="550"/>
      <c r="IAG543" s="550"/>
      <c r="IAH543" s="550"/>
      <c r="IAI543" s="550"/>
      <c r="IAJ543" s="550"/>
      <c r="IAK543" s="550"/>
      <c r="IAL543" s="550"/>
      <c r="IAM543" s="550"/>
      <c r="IAN543" s="550"/>
      <c r="IAO543" s="550"/>
      <c r="IAP543" s="550"/>
      <c r="IAQ543" s="550"/>
      <c r="IAR543" s="550"/>
      <c r="IAS543" s="550"/>
      <c r="IAT543" s="550"/>
      <c r="IAU543" s="550"/>
      <c r="IAV543" s="550"/>
      <c r="IAW543" s="550"/>
      <c r="IAX543" s="550"/>
      <c r="IAY543" s="550"/>
      <c r="IAZ543" s="550"/>
      <c r="IBA543" s="550"/>
      <c r="IBB543" s="550"/>
      <c r="IBC543" s="550"/>
      <c r="IBD543" s="550"/>
      <c r="IBE543" s="550"/>
      <c r="IBF543" s="550"/>
      <c r="IBG543" s="550"/>
      <c r="IBH543" s="550"/>
      <c r="IBI543" s="550"/>
      <c r="IBJ543" s="550"/>
      <c r="IBK543" s="550"/>
      <c r="IBL543" s="550"/>
      <c r="IBM543" s="550"/>
      <c r="IBN543" s="550"/>
      <c r="IBO543" s="550"/>
      <c r="IBP543" s="550"/>
      <c r="IBQ543" s="550"/>
      <c r="IBR543" s="550"/>
      <c r="IBS543" s="550"/>
      <c r="IBT543" s="550"/>
      <c r="IBU543" s="550"/>
      <c r="IBV543" s="550"/>
      <c r="IBW543" s="550"/>
      <c r="IBX543" s="550"/>
      <c r="IBY543" s="550"/>
      <c r="IBZ543" s="550"/>
      <c r="ICA543" s="550"/>
      <c r="ICB543" s="550"/>
      <c r="ICC543" s="550"/>
      <c r="ICD543" s="550"/>
      <c r="ICE543" s="550"/>
      <c r="ICF543" s="550"/>
      <c r="ICG543" s="550"/>
      <c r="ICH543" s="550"/>
      <c r="ICI543" s="550"/>
      <c r="ICJ543" s="550"/>
      <c r="ICK543" s="550"/>
      <c r="ICL543" s="550"/>
      <c r="ICM543" s="550"/>
      <c r="ICN543" s="550"/>
      <c r="ICO543" s="550"/>
      <c r="ICP543" s="550"/>
      <c r="ICQ543" s="550"/>
      <c r="ICR543" s="550"/>
      <c r="ICS543" s="550"/>
      <c r="ICT543" s="550"/>
      <c r="ICU543" s="550"/>
      <c r="ICV543" s="550"/>
      <c r="ICW543" s="550"/>
      <c r="ICX543" s="550"/>
      <c r="ICY543" s="550"/>
      <c r="ICZ543" s="550"/>
      <c r="IDA543" s="550"/>
      <c r="IDB543" s="550"/>
      <c r="IDC543" s="550"/>
      <c r="IDD543" s="550"/>
      <c r="IDE543" s="550"/>
      <c r="IDF543" s="550"/>
      <c r="IDG543" s="550"/>
      <c r="IDH543" s="550"/>
      <c r="IDI543" s="550"/>
      <c r="IDJ543" s="550"/>
      <c r="IDK543" s="550"/>
      <c r="IDL543" s="550"/>
      <c r="IDM543" s="550"/>
      <c r="IDN543" s="550"/>
      <c r="IDO543" s="550"/>
      <c r="IDP543" s="550"/>
      <c r="IDQ543" s="550"/>
      <c r="IDR543" s="550"/>
      <c r="IDS543" s="550"/>
      <c r="IDT543" s="550"/>
      <c r="IDU543" s="550"/>
      <c r="IDV543" s="550"/>
      <c r="IDW543" s="550"/>
      <c r="IDX543" s="550"/>
      <c r="IDY543" s="550"/>
      <c r="IDZ543" s="550"/>
      <c r="IEA543" s="550"/>
      <c r="IEB543" s="550"/>
      <c r="IEC543" s="550"/>
      <c r="IED543" s="550"/>
      <c r="IEE543" s="550"/>
      <c r="IEF543" s="550"/>
      <c r="IEG543" s="550"/>
      <c r="IEH543" s="550"/>
      <c r="IEI543" s="550"/>
      <c r="IEJ543" s="550"/>
      <c r="IEK543" s="550"/>
      <c r="IEL543" s="550"/>
      <c r="IEM543" s="550"/>
      <c r="IEN543" s="550"/>
      <c r="IEO543" s="550"/>
      <c r="IEP543" s="550"/>
      <c r="IEQ543" s="550"/>
      <c r="IER543" s="550"/>
      <c r="IES543" s="550"/>
      <c r="IET543" s="550"/>
      <c r="IEU543" s="550"/>
      <c r="IEV543" s="550"/>
      <c r="IEW543" s="550"/>
      <c r="IEX543" s="550"/>
      <c r="IEY543" s="550"/>
      <c r="IEZ543" s="550"/>
      <c r="IFA543" s="550"/>
      <c r="IFB543" s="550"/>
      <c r="IFC543" s="550"/>
      <c r="IFD543" s="550"/>
      <c r="IFE543" s="550"/>
      <c r="IFF543" s="550"/>
      <c r="IFG543" s="550"/>
      <c r="IFH543" s="550"/>
      <c r="IFI543" s="550"/>
      <c r="IFJ543" s="550"/>
      <c r="IFK543" s="550"/>
      <c r="IFL543" s="550"/>
      <c r="IFM543" s="550"/>
      <c r="IFN543" s="550"/>
      <c r="IFO543" s="550"/>
      <c r="IFP543" s="550"/>
      <c r="IFQ543" s="550"/>
      <c r="IFR543" s="550"/>
      <c r="IFS543" s="550"/>
      <c r="IFT543" s="550"/>
      <c r="IFU543" s="550"/>
      <c r="IFV543" s="550"/>
      <c r="IFW543" s="550"/>
      <c r="IFX543" s="550"/>
      <c r="IFY543" s="550"/>
      <c r="IFZ543" s="550"/>
      <c r="IGA543" s="550"/>
      <c r="IGB543" s="550"/>
      <c r="IGC543" s="550"/>
      <c r="IGD543" s="550"/>
      <c r="IGE543" s="550"/>
      <c r="IGF543" s="550"/>
      <c r="IGG543" s="550"/>
      <c r="IGH543" s="550"/>
      <c r="IGI543" s="550"/>
      <c r="IGJ543" s="550"/>
      <c r="IGK543" s="550"/>
      <c r="IGL543" s="550"/>
      <c r="IGM543" s="550"/>
      <c r="IGN543" s="550"/>
      <c r="IGO543" s="550"/>
      <c r="IGP543" s="550"/>
      <c r="IGQ543" s="550"/>
      <c r="IGR543" s="550"/>
      <c r="IGS543" s="550"/>
      <c r="IGT543" s="550"/>
      <c r="IGU543" s="550"/>
      <c r="IGV543" s="550"/>
      <c r="IGW543" s="550"/>
      <c r="IGX543" s="550"/>
      <c r="IGY543" s="550"/>
      <c r="IGZ543" s="550"/>
      <c r="IHA543" s="550"/>
      <c r="IHB543" s="550"/>
      <c r="IHC543" s="550"/>
      <c r="IHD543" s="550"/>
      <c r="IHE543" s="550"/>
      <c r="IHF543" s="550"/>
      <c r="IHG543" s="550"/>
      <c r="IHH543" s="550"/>
      <c r="IHI543" s="550"/>
      <c r="IHJ543" s="550"/>
      <c r="IHK543" s="550"/>
      <c r="IHL543" s="550"/>
      <c r="IHM543" s="550"/>
      <c r="IHN543" s="550"/>
      <c r="IHO543" s="550"/>
      <c r="IHP543" s="550"/>
      <c r="IHQ543" s="550"/>
      <c r="IHR543" s="550"/>
      <c r="IHS543" s="550"/>
      <c r="IHT543" s="550"/>
      <c r="IHU543" s="550"/>
      <c r="IHV543" s="550"/>
      <c r="IHW543" s="550"/>
      <c r="IHX543" s="550"/>
      <c r="IHY543" s="550"/>
      <c r="IHZ543" s="550"/>
      <c r="IIA543" s="550"/>
      <c r="IIB543" s="550"/>
      <c r="IIC543" s="550"/>
      <c r="IID543" s="550"/>
      <c r="IIE543" s="550"/>
      <c r="IIF543" s="550"/>
      <c r="IIG543" s="550"/>
      <c r="IIH543" s="550"/>
      <c r="III543" s="550"/>
      <c r="IIJ543" s="550"/>
      <c r="IIK543" s="550"/>
      <c r="IIL543" s="550"/>
      <c r="IIM543" s="550"/>
      <c r="IIN543" s="550"/>
      <c r="IIO543" s="550"/>
      <c r="IIP543" s="550"/>
      <c r="IIQ543" s="550"/>
      <c r="IIR543" s="550"/>
      <c r="IIS543" s="550"/>
      <c r="IIT543" s="550"/>
      <c r="IIU543" s="550"/>
      <c r="IIV543" s="550"/>
      <c r="IIW543" s="550"/>
      <c r="IIX543" s="550"/>
      <c r="IIY543" s="550"/>
      <c r="IIZ543" s="550"/>
      <c r="IJA543" s="550"/>
      <c r="IJB543" s="550"/>
      <c r="IJC543" s="550"/>
      <c r="IJD543" s="550"/>
      <c r="IJE543" s="550"/>
      <c r="IJF543" s="550"/>
      <c r="IJG543" s="550"/>
      <c r="IJH543" s="550"/>
      <c r="IJI543" s="550"/>
      <c r="IJJ543" s="550"/>
      <c r="IJK543" s="550"/>
      <c r="IJL543" s="550"/>
      <c r="IJM543" s="550"/>
      <c r="IJN543" s="550"/>
      <c r="IJO543" s="550"/>
      <c r="IJP543" s="550"/>
      <c r="IJQ543" s="550"/>
      <c r="IJR543" s="550"/>
      <c r="IJS543" s="550"/>
      <c r="IJT543" s="550"/>
      <c r="IJU543" s="550"/>
      <c r="IJV543" s="550"/>
      <c r="IJW543" s="550"/>
      <c r="IJX543" s="550"/>
      <c r="IJY543" s="550"/>
      <c r="IJZ543" s="550"/>
      <c r="IKA543" s="550"/>
      <c r="IKB543" s="550"/>
      <c r="IKC543" s="550"/>
      <c r="IKD543" s="550"/>
      <c r="IKE543" s="550"/>
      <c r="IKF543" s="550"/>
      <c r="IKG543" s="550"/>
      <c r="IKH543" s="550"/>
      <c r="IKI543" s="550"/>
      <c r="IKJ543" s="550"/>
      <c r="IKK543" s="550"/>
      <c r="IKL543" s="550"/>
      <c r="IKM543" s="550"/>
      <c r="IKN543" s="550"/>
      <c r="IKO543" s="550"/>
      <c r="IKP543" s="550"/>
      <c r="IKQ543" s="550"/>
      <c r="IKR543" s="550"/>
      <c r="IKS543" s="550"/>
      <c r="IKT543" s="550"/>
      <c r="IKU543" s="550"/>
      <c r="IKV543" s="550"/>
      <c r="IKW543" s="550"/>
      <c r="IKX543" s="550"/>
      <c r="IKY543" s="550"/>
      <c r="IKZ543" s="550"/>
      <c r="ILA543" s="550"/>
      <c r="ILB543" s="550"/>
      <c r="ILC543" s="550"/>
      <c r="ILD543" s="550"/>
      <c r="ILE543" s="550"/>
      <c r="ILF543" s="550"/>
      <c r="ILG543" s="550"/>
      <c r="ILH543" s="550"/>
      <c r="ILI543" s="550"/>
      <c r="ILJ543" s="550"/>
      <c r="ILK543" s="550"/>
      <c r="ILL543" s="550"/>
      <c r="ILM543" s="550"/>
      <c r="ILN543" s="550"/>
      <c r="ILO543" s="550"/>
      <c r="ILP543" s="550"/>
      <c r="ILQ543" s="550"/>
      <c r="ILR543" s="550"/>
      <c r="ILS543" s="550"/>
      <c r="ILT543" s="550"/>
      <c r="ILU543" s="550"/>
      <c r="ILV543" s="550"/>
      <c r="ILW543" s="550"/>
      <c r="ILX543" s="550"/>
      <c r="ILY543" s="550"/>
      <c r="ILZ543" s="550"/>
      <c r="IMA543" s="550"/>
      <c r="IMB543" s="550"/>
      <c r="IMC543" s="550"/>
      <c r="IMD543" s="550"/>
      <c r="IME543" s="550"/>
      <c r="IMF543" s="550"/>
      <c r="IMG543" s="550"/>
      <c r="IMH543" s="550"/>
      <c r="IMI543" s="550"/>
      <c r="IMJ543" s="550"/>
      <c r="IMK543" s="550"/>
      <c r="IML543" s="550"/>
      <c r="IMM543" s="550"/>
      <c r="IMN543" s="550"/>
      <c r="IMO543" s="550"/>
      <c r="IMP543" s="550"/>
      <c r="IMQ543" s="550"/>
      <c r="IMR543" s="550"/>
      <c r="IMS543" s="550"/>
      <c r="IMT543" s="550"/>
      <c r="IMU543" s="550"/>
      <c r="IMV543" s="550"/>
      <c r="IMW543" s="550"/>
      <c r="IMX543" s="550"/>
      <c r="IMY543" s="550"/>
      <c r="IMZ543" s="550"/>
      <c r="INA543" s="550"/>
      <c r="INB543" s="550"/>
      <c r="INC543" s="550"/>
      <c r="IND543" s="550"/>
      <c r="INE543" s="550"/>
      <c r="INF543" s="550"/>
      <c r="ING543" s="550"/>
      <c r="INH543" s="550"/>
      <c r="INI543" s="550"/>
      <c r="INJ543" s="550"/>
      <c r="INK543" s="550"/>
      <c r="INL543" s="550"/>
      <c r="INM543" s="550"/>
      <c r="INN543" s="550"/>
      <c r="INO543" s="550"/>
      <c r="INP543" s="550"/>
      <c r="INQ543" s="550"/>
      <c r="INR543" s="550"/>
      <c r="INS543" s="550"/>
      <c r="INT543" s="550"/>
      <c r="INU543" s="550"/>
      <c r="INV543" s="550"/>
      <c r="INW543" s="550"/>
      <c r="INX543" s="550"/>
      <c r="INY543" s="550"/>
      <c r="INZ543" s="550"/>
      <c r="IOA543" s="550"/>
      <c r="IOB543" s="550"/>
      <c r="IOC543" s="550"/>
      <c r="IOD543" s="550"/>
      <c r="IOE543" s="550"/>
      <c r="IOF543" s="550"/>
      <c r="IOG543" s="550"/>
      <c r="IOH543" s="550"/>
      <c r="IOI543" s="550"/>
      <c r="IOJ543" s="550"/>
      <c r="IOK543" s="550"/>
      <c r="IOL543" s="550"/>
      <c r="IOM543" s="550"/>
      <c r="ION543" s="550"/>
      <c r="IOO543" s="550"/>
      <c r="IOP543" s="550"/>
      <c r="IOQ543" s="550"/>
      <c r="IOR543" s="550"/>
      <c r="IOS543" s="550"/>
      <c r="IOT543" s="550"/>
      <c r="IOU543" s="550"/>
      <c r="IOV543" s="550"/>
      <c r="IOW543" s="550"/>
      <c r="IOX543" s="550"/>
      <c r="IOY543" s="550"/>
      <c r="IOZ543" s="550"/>
      <c r="IPA543" s="550"/>
      <c r="IPB543" s="550"/>
      <c r="IPC543" s="550"/>
      <c r="IPD543" s="550"/>
      <c r="IPE543" s="550"/>
      <c r="IPF543" s="550"/>
      <c r="IPG543" s="550"/>
      <c r="IPH543" s="550"/>
      <c r="IPI543" s="550"/>
      <c r="IPJ543" s="550"/>
      <c r="IPK543" s="550"/>
      <c r="IPL543" s="550"/>
      <c r="IPM543" s="550"/>
      <c r="IPN543" s="550"/>
      <c r="IPO543" s="550"/>
      <c r="IPP543" s="550"/>
      <c r="IPQ543" s="550"/>
      <c r="IPR543" s="550"/>
      <c r="IPS543" s="550"/>
      <c r="IPT543" s="550"/>
      <c r="IPU543" s="550"/>
      <c r="IPV543" s="550"/>
      <c r="IPW543" s="550"/>
      <c r="IPX543" s="550"/>
      <c r="IPY543" s="550"/>
      <c r="IPZ543" s="550"/>
      <c r="IQA543" s="550"/>
      <c r="IQB543" s="550"/>
      <c r="IQC543" s="550"/>
      <c r="IQD543" s="550"/>
      <c r="IQE543" s="550"/>
      <c r="IQF543" s="550"/>
      <c r="IQG543" s="550"/>
      <c r="IQH543" s="550"/>
      <c r="IQI543" s="550"/>
      <c r="IQJ543" s="550"/>
      <c r="IQK543" s="550"/>
      <c r="IQL543" s="550"/>
      <c r="IQM543" s="550"/>
      <c r="IQN543" s="550"/>
      <c r="IQO543" s="550"/>
      <c r="IQP543" s="550"/>
      <c r="IQQ543" s="550"/>
      <c r="IQR543" s="550"/>
      <c r="IQS543" s="550"/>
      <c r="IQT543" s="550"/>
      <c r="IQU543" s="550"/>
      <c r="IQV543" s="550"/>
      <c r="IQW543" s="550"/>
      <c r="IQX543" s="550"/>
      <c r="IQY543" s="550"/>
      <c r="IQZ543" s="550"/>
      <c r="IRA543" s="550"/>
      <c r="IRB543" s="550"/>
      <c r="IRC543" s="550"/>
      <c r="IRD543" s="550"/>
      <c r="IRE543" s="550"/>
      <c r="IRF543" s="550"/>
      <c r="IRG543" s="550"/>
      <c r="IRH543" s="550"/>
      <c r="IRI543" s="550"/>
      <c r="IRJ543" s="550"/>
      <c r="IRK543" s="550"/>
      <c r="IRL543" s="550"/>
      <c r="IRM543" s="550"/>
      <c r="IRN543" s="550"/>
      <c r="IRO543" s="550"/>
      <c r="IRP543" s="550"/>
      <c r="IRQ543" s="550"/>
      <c r="IRR543" s="550"/>
      <c r="IRS543" s="550"/>
      <c r="IRT543" s="550"/>
      <c r="IRU543" s="550"/>
      <c r="IRV543" s="550"/>
      <c r="IRW543" s="550"/>
      <c r="IRX543" s="550"/>
      <c r="IRY543" s="550"/>
      <c r="IRZ543" s="550"/>
      <c r="ISA543" s="550"/>
      <c r="ISB543" s="550"/>
      <c r="ISC543" s="550"/>
      <c r="ISD543" s="550"/>
      <c r="ISE543" s="550"/>
      <c r="ISF543" s="550"/>
      <c r="ISG543" s="550"/>
      <c r="ISH543" s="550"/>
      <c r="ISI543" s="550"/>
      <c r="ISJ543" s="550"/>
      <c r="ISK543" s="550"/>
      <c r="ISL543" s="550"/>
      <c r="ISM543" s="550"/>
      <c r="ISN543" s="550"/>
      <c r="ISO543" s="550"/>
      <c r="ISP543" s="550"/>
      <c r="ISQ543" s="550"/>
      <c r="ISR543" s="550"/>
      <c r="ISS543" s="550"/>
      <c r="IST543" s="550"/>
      <c r="ISU543" s="550"/>
      <c r="ISV543" s="550"/>
      <c r="ISW543" s="550"/>
      <c r="ISX543" s="550"/>
      <c r="ISY543" s="550"/>
      <c r="ISZ543" s="550"/>
      <c r="ITA543" s="550"/>
      <c r="ITB543" s="550"/>
      <c r="ITC543" s="550"/>
      <c r="ITD543" s="550"/>
      <c r="ITE543" s="550"/>
      <c r="ITF543" s="550"/>
      <c r="ITG543" s="550"/>
      <c r="ITH543" s="550"/>
      <c r="ITI543" s="550"/>
      <c r="ITJ543" s="550"/>
      <c r="ITK543" s="550"/>
      <c r="ITL543" s="550"/>
      <c r="ITM543" s="550"/>
      <c r="ITN543" s="550"/>
      <c r="ITO543" s="550"/>
      <c r="ITP543" s="550"/>
      <c r="ITQ543" s="550"/>
      <c r="ITR543" s="550"/>
      <c r="ITS543" s="550"/>
      <c r="ITT543" s="550"/>
      <c r="ITU543" s="550"/>
      <c r="ITV543" s="550"/>
      <c r="ITW543" s="550"/>
      <c r="ITX543" s="550"/>
      <c r="ITY543" s="550"/>
      <c r="ITZ543" s="550"/>
      <c r="IUA543" s="550"/>
      <c r="IUB543" s="550"/>
      <c r="IUC543" s="550"/>
      <c r="IUD543" s="550"/>
      <c r="IUE543" s="550"/>
      <c r="IUF543" s="550"/>
      <c r="IUG543" s="550"/>
      <c r="IUH543" s="550"/>
      <c r="IUI543" s="550"/>
      <c r="IUJ543" s="550"/>
      <c r="IUK543" s="550"/>
      <c r="IUL543" s="550"/>
      <c r="IUM543" s="550"/>
      <c r="IUN543" s="550"/>
      <c r="IUO543" s="550"/>
      <c r="IUP543" s="550"/>
      <c r="IUQ543" s="550"/>
      <c r="IUR543" s="550"/>
      <c r="IUS543" s="550"/>
      <c r="IUT543" s="550"/>
      <c r="IUU543" s="550"/>
      <c r="IUV543" s="550"/>
      <c r="IUW543" s="550"/>
      <c r="IUX543" s="550"/>
      <c r="IUY543" s="550"/>
      <c r="IUZ543" s="550"/>
      <c r="IVA543" s="550"/>
      <c r="IVB543" s="550"/>
      <c r="IVC543" s="550"/>
      <c r="IVD543" s="550"/>
      <c r="IVE543" s="550"/>
      <c r="IVF543" s="550"/>
      <c r="IVG543" s="550"/>
      <c r="IVH543" s="550"/>
      <c r="IVI543" s="550"/>
      <c r="IVJ543" s="550"/>
      <c r="IVK543" s="550"/>
      <c r="IVL543" s="550"/>
      <c r="IVM543" s="550"/>
      <c r="IVN543" s="550"/>
      <c r="IVO543" s="550"/>
      <c r="IVP543" s="550"/>
      <c r="IVQ543" s="550"/>
      <c r="IVR543" s="550"/>
      <c r="IVS543" s="550"/>
      <c r="IVT543" s="550"/>
      <c r="IVU543" s="550"/>
      <c r="IVV543" s="550"/>
      <c r="IVW543" s="550"/>
      <c r="IVX543" s="550"/>
      <c r="IVY543" s="550"/>
      <c r="IVZ543" s="550"/>
      <c r="IWA543" s="550"/>
      <c r="IWB543" s="550"/>
      <c r="IWC543" s="550"/>
      <c r="IWD543" s="550"/>
      <c r="IWE543" s="550"/>
      <c r="IWF543" s="550"/>
      <c r="IWG543" s="550"/>
      <c r="IWH543" s="550"/>
      <c r="IWI543" s="550"/>
      <c r="IWJ543" s="550"/>
      <c r="IWK543" s="550"/>
      <c r="IWL543" s="550"/>
      <c r="IWM543" s="550"/>
      <c r="IWN543" s="550"/>
      <c r="IWO543" s="550"/>
      <c r="IWP543" s="550"/>
      <c r="IWQ543" s="550"/>
      <c r="IWR543" s="550"/>
      <c r="IWS543" s="550"/>
      <c r="IWT543" s="550"/>
      <c r="IWU543" s="550"/>
      <c r="IWV543" s="550"/>
      <c r="IWW543" s="550"/>
      <c r="IWX543" s="550"/>
      <c r="IWY543" s="550"/>
      <c r="IWZ543" s="550"/>
      <c r="IXA543" s="550"/>
      <c r="IXB543" s="550"/>
      <c r="IXC543" s="550"/>
      <c r="IXD543" s="550"/>
      <c r="IXE543" s="550"/>
      <c r="IXF543" s="550"/>
      <c r="IXG543" s="550"/>
      <c r="IXH543" s="550"/>
      <c r="IXI543" s="550"/>
      <c r="IXJ543" s="550"/>
      <c r="IXK543" s="550"/>
      <c r="IXL543" s="550"/>
      <c r="IXM543" s="550"/>
      <c r="IXN543" s="550"/>
      <c r="IXO543" s="550"/>
      <c r="IXP543" s="550"/>
      <c r="IXQ543" s="550"/>
      <c r="IXR543" s="550"/>
      <c r="IXS543" s="550"/>
      <c r="IXT543" s="550"/>
      <c r="IXU543" s="550"/>
      <c r="IXV543" s="550"/>
      <c r="IXW543" s="550"/>
      <c r="IXX543" s="550"/>
      <c r="IXY543" s="550"/>
      <c r="IXZ543" s="550"/>
      <c r="IYA543" s="550"/>
      <c r="IYB543" s="550"/>
      <c r="IYC543" s="550"/>
      <c r="IYD543" s="550"/>
      <c r="IYE543" s="550"/>
      <c r="IYF543" s="550"/>
      <c r="IYG543" s="550"/>
      <c r="IYH543" s="550"/>
      <c r="IYI543" s="550"/>
      <c r="IYJ543" s="550"/>
      <c r="IYK543" s="550"/>
      <c r="IYL543" s="550"/>
      <c r="IYM543" s="550"/>
      <c r="IYN543" s="550"/>
      <c r="IYO543" s="550"/>
      <c r="IYP543" s="550"/>
      <c r="IYQ543" s="550"/>
      <c r="IYR543" s="550"/>
      <c r="IYS543" s="550"/>
      <c r="IYT543" s="550"/>
      <c r="IYU543" s="550"/>
      <c r="IYV543" s="550"/>
      <c r="IYW543" s="550"/>
      <c r="IYX543" s="550"/>
      <c r="IYY543" s="550"/>
      <c r="IYZ543" s="550"/>
      <c r="IZA543" s="550"/>
      <c r="IZB543" s="550"/>
      <c r="IZC543" s="550"/>
      <c r="IZD543" s="550"/>
      <c r="IZE543" s="550"/>
      <c r="IZF543" s="550"/>
      <c r="IZG543" s="550"/>
      <c r="IZH543" s="550"/>
      <c r="IZI543" s="550"/>
      <c r="IZJ543" s="550"/>
      <c r="IZK543" s="550"/>
      <c r="IZL543" s="550"/>
      <c r="IZM543" s="550"/>
      <c r="IZN543" s="550"/>
      <c r="IZO543" s="550"/>
      <c r="IZP543" s="550"/>
      <c r="IZQ543" s="550"/>
      <c r="IZR543" s="550"/>
      <c r="IZS543" s="550"/>
      <c r="IZT543" s="550"/>
      <c r="IZU543" s="550"/>
      <c r="IZV543" s="550"/>
      <c r="IZW543" s="550"/>
      <c r="IZX543" s="550"/>
      <c r="IZY543" s="550"/>
      <c r="IZZ543" s="550"/>
      <c r="JAA543" s="550"/>
      <c r="JAB543" s="550"/>
      <c r="JAC543" s="550"/>
      <c r="JAD543" s="550"/>
      <c r="JAE543" s="550"/>
      <c r="JAF543" s="550"/>
      <c r="JAG543" s="550"/>
      <c r="JAH543" s="550"/>
      <c r="JAI543" s="550"/>
      <c r="JAJ543" s="550"/>
      <c r="JAK543" s="550"/>
      <c r="JAL543" s="550"/>
      <c r="JAM543" s="550"/>
      <c r="JAN543" s="550"/>
      <c r="JAO543" s="550"/>
      <c r="JAP543" s="550"/>
      <c r="JAQ543" s="550"/>
      <c r="JAR543" s="550"/>
      <c r="JAS543" s="550"/>
      <c r="JAT543" s="550"/>
      <c r="JAU543" s="550"/>
      <c r="JAV543" s="550"/>
      <c r="JAW543" s="550"/>
      <c r="JAX543" s="550"/>
      <c r="JAY543" s="550"/>
      <c r="JAZ543" s="550"/>
      <c r="JBA543" s="550"/>
      <c r="JBB543" s="550"/>
      <c r="JBC543" s="550"/>
      <c r="JBD543" s="550"/>
      <c r="JBE543" s="550"/>
      <c r="JBF543" s="550"/>
      <c r="JBG543" s="550"/>
      <c r="JBH543" s="550"/>
      <c r="JBI543" s="550"/>
      <c r="JBJ543" s="550"/>
      <c r="JBK543" s="550"/>
      <c r="JBL543" s="550"/>
      <c r="JBM543" s="550"/>
      <c r="JBN543" s="550"/>
      <c r="JBO543" s="550"/>
      <c r="JBP543" s="550"/>
      <c r="JBQ543" s="550"/>
      <c r="JBR543" s="550"/>
      <c r="JBS543" s="550"/>
      <c r="JBT543" s="550"/>
      <c r="JBU543" s="550"/>
      <c r="JBV543" s="550"/>
      <c r="JBW543" s="550"/>
      <c r="JBX543" s="550"/>
      <c r="JBY543" s="550"/>
      <c r="JBZ543" s="550"/>
      <c r="JCA543" s="550"/>
      <c r="JCB543" s="550"/>
      <c r="JCC543" s="550"/>
      <c r="JCD543" s="550"/>
      <c r="JCE543" s="550"/>
      <c r="JCF543" s="550"/>
      <c r="JCG543" s="550"/>
      <c r="JCH543" s="550"/>
      <c r="JCI543" s="550"/>
      <c r="JCJ543" s="550"/>
      <c r="JCK543" s="550"/>
      <c r="JCL543" s="550"/>
      <c r="JCM543" s="550"/>
      <c r="JCN543" s="550"/>
      <c r="JCO543" s="550"/>
      <c r="JCP543" s="550"/>
      <c r="JCQ543" s="550"/>
      <c r="JCR543" s="550"/>
      <c r="JCS543" s="550"/>
      <c r="JCT543" s="550"/>
      <c r="JCU543" s="550"/>
      <c r="JCV543" s="550"/>
      <c r="JCW543" s="550"/>
      <c r="JCX543" s="550"/>
      <c r="JCY543" s="550"/>
      <c r="JCZ543" s="550"/>
      <c r="JDA543" s="550"/>
      <c r="JDB543" s="550"/>
      <c r="JDC543" s="550"/>
      <c r="JDD543" s="550"/>
      <c r="JDE543" s="550"/>
      <c r="JDF543" s="550"/>
      <c r="JDG543" s="550"/>
      <c r="JDH543" s="550"/>
      <c r="JDI543" s="550"/>
      <c r="JDJ543" s="550"/>
      <c r="JDK543" s="550"/>
      <c r="JDL543" s="550"/>
      <c r="JDM543" s="550"/>
      <c r="JDN543" s="550"/>
      <c r="JDO543" s="550"/>
      <c r="JDP543" s="550"/>
      <c r="JDQ543" s="550"/>
      <c r="JDR543" s="550"/>
      <c r="JDS543" s="550"/>
      <c r="JDT543" s="550"/>
      <c r="JDU543" s="550"/>
      <c r="JDV543" s="550"/>
      <c r="JDW543" s="550"/>
      <c r="JDX543" s="550"/>
      <c r="JDY543" s="550"/>
      <c r="JDZ543" s="550"/>
      <c r="JEA543" s="550"/>
      <c r="JEB543" s="550"/>
      <c r="JEC543" s="550"/>
      <c r="JED543" s="550"/>
      <c r="JEE543" s="550"/>
      <c r="JEF543" s="550"/>
      <c r="JEG543" s="550"/>
      <c r="JEH543" s="550"/>
      <c r="JEI543" s="550"/>
      <c r="JEJ543" s="550"/>
      <c r="JEK543" s="550"/>
      <c r="JEL543" s="550"/>
      <c r="JEM543" s="550"/>
      <c r="JEN543" s="550"/>
      <c r="JEO543" s="550"/>
      <c r="JEP543" s="550"/>
      <c r="JEQ543" s="550"/>
      <c r="JER543" s="550"/>
      <c r="JES543" s="550"/>
      <c r="JET543" s="550"/>
      <c r="JEU543" s="550"/>
      <c r="JEV543" s="550"/>
      <c r="JEW543" s="550"/>
      <c r="JEX543" s="550"/>
      <c r="JEY543" s="550"/>
      <c r="JEZ543" s="550"/>
      <c r="JFA543" s="550"/>
      <c r="JFB543" s="550"/>
      <c r="JFC543" s="550"/>
      <c r="JFD543" s="550"/>
      <c r="JFE543" s="550"/>
      <c r="JFF543" s="550"/>
      <c r="JFG543" s="550"/>
      <c r="JFH543" s="550"/>
      <c r="JFI543" s="550"/>
      <c r="JFJ543" s="550"/>
      <c r="JFK543" s="550"/>
      <c r="JFL543" s="550"/>
      <c r="JFM543" s="550"/>
      <c r="JFN543" s="550"/>
      <c r="JFO543" s="550"/>
      <c r="JFP543" s="550"/>
      <c r="JFQ543" s="550"/>
      <c r="JFR543" s="550"/>
      <c r="JFS543" s="550"/>
      <c r="JFT543" s="550"/>
      <c r="JFU543" s="550"/>
      <c r="JFV543" s="550"/>
      <c r="JFW543" s="550"/>
      <c r="JFX543" s="550"/>
      <c r="JFY543" s="550"/>
      <c r="JFZ543" s="550"/>
      <c r="JGA543" s="550"/>
      <c r="JGB543" s="550"/>
      <c r="JGC543" s="550"/>
      <c r="JGD543" s="550"/>
      <c r="JGE543" s="550"/>
      <c r="JGF543" s="550"/>
      <c r="JGG543" s="550"/>
      <c r="JGH543" s="550"/>
      <c r="JGI543" s="550"/>
      <c r="JGJ543" s="550"/>
      <c r="JGK543" s="550"/>
      <c r="JGL543" s="550"/>
      <c r="JGM543" s="550"/>
      <c r="JGN543" s="550"/>
      <c r="JGO543" s="550"/>
      <c r="JGP543" s="550"/>
      <c r="JGQ543" s="550"/>
      <c r="JGR543" s="550"/>
      <c r="JGS543" s="550"/>
      <c r="JGT543" s="550"/>
      <c r="JGU543" s="550"/>
      <c r="JGV543" s="550"/>
      <c r="JGW543" s="550"/>
      <c r="JGX543" s="550"/>
      <c r="JGY543" s="550"/>
      <c r="JGZ543" s="550"/>
      <c r="JHA543" s="550"/>
      <c r="JHB543" s="550"/>
      <c r="JHC543" s="550"/>
      <c r="JHD543" s="550"/>
      <c r="JHE543" s="550"/>
      <c r="JHF543" s="550"/>
      <c r="JHG543" s="550"/>
      <c r="JHH543" s="550"/>
      <c r="JHI543" s="550"/>
      <c r="JHJ543" s="550"/>
      <c r="JHK543" s="550"/>
      <c r="JHL543" s="550"/>
      <c r="JHM543" s="550"/>
      <c r="JHN543" s="550"/>
      <c r="JHO543" s="550"/>
      <c r="JHP543" s="550"/>
      <c r="JHQ543" s="550"/>
      <c r="JHR543" s="550"/>
      <c r="JHS543" s="550"/>
      <c r="JHT543" s="550"/>
      <c r="JHU543" s="550"/>
      <c r="JHV543" s="550"/>
      <c r="JHW543" s="550"/>
      <c r="JHX543" s="550"/>
      <c r="JHY543" s="550"/>
      <c r="JHZ543" s="550"/>
      <c r="JIA543" s="550"/>
      <c r="JIB543" s="550"/>
      <c r="JIC543" s="550"/>
      <c r="JID543" s="550"/>
      <c r="JIE543" s="550"/>
      <c r="JIF543" s="550"/>
      <c r="JIG543" s="550"/>
      <c r="JIH543" s="550"/>
      <c r="JII543" s="550"/>
      <c r="JIJ543" s="550"/>
      <c r="JIK543" s="550"/>
      <c r="JIL543" s="550"/>
      <c r="JIM543" s="550"/>
      <c r="JIN543" s="550"/>
      <c r="JIO543" s="550"/>
      <c r="JIP543" s="550"/>
      <c r="JIQ543" s="550"/>
      <c r="JIR543" s="550"/>
      <c r="JIS543" s="550"/>
      <c r="JIT543" s="550"/>
      <c r="JIU543" s="550"/>
      <c r="JIV543" s="550"/>
      <c r="JIW543" s="550"/>
      <c r="JIX543" s="550"/>
      <c r="JIY543" s="550"/>
      <c r="JIZ543" s="550"/>
      <c r="JJA543" s="550"/>
      <c r="JJB543" s="550"/>
      <c r="JJC543" s="550"/>
      <c r="JJD543" s="550"/>
      <c r="JJE543" s="550"/>
      <c r="JJF543" s="550"/>
      <c r="JJG543" s="550"/>
      <c r="JJH543" s="550"/>
      <c r="JJI543" s="550"/>
      <c r="JJJ543" s="550"/>
      <c r="JJK543" s="550"/>
      <c r="JJL543" s="550"/>
      <c r="JJM543" s="550"/>
      <c r="JJN543" s="550"/>
      <c r="JJO543" s="550"/>
      <c r="JJP543" s="550"/>
      <c r="JJQ543" s="550"/>
      <c r="JJR543" s="550"/>
      <c r="JJS543" s="550"/>
      <c r="JJT543" s="550"/>
      <c r="JJU543" s="550"/>
      <c r="JJV543" s="550"/>
      <c r="JJW543" s="550"/>
      <c r="JJX543" s="550"/>
      <c r="JJY543" s="550"/>
      <c r="JJZ543" s="550"/>
      <c r="JKA543" s="550"/>
      <c r="JKB543" s="550"/>
      <c r="JKC543" s="550"/>
      <c r="JKD543" s="550"/>
      <c r="JKE543" s="550"/>
      <c r="JKF543" s="550"/>
      <c r="JKG543" s="550"/>
      <c r="JKH543" s="550"/>
      <c r="JKI543" s="550"/>
      <c r="JKJ543" s="550"/>
      <c r="JKK543" s="550"/>
      <c r="JKL543" s="550"/>
      <c r="JKM543" s="550"/>
      <c r="JKN543" s="550"/>
      <c r="JKO543" s="550"/>
      <c r="JKP543" s="550"/>
      <c r="JKQ543" s="550"/>
      <c r="JKR543" s="550"/>
      <c r="JKS543" s="550"/>
      <c r="JKT543" s="550"/>
      <c r="JKU543" s="550"/>
      <c r="JKV543" s="550"/>
      <c r="JKW543" s="550"/>
      <c r="JKX543" s="550"/>
      <c r="JKY543" s="550"/>
      <c r="JKZ543" s="550"/>
      <c r="JLA543" s="550"/>
      <c r="JLB543" s="550"/>
      <c r="JLC543" s="550"/>
      <c r="JLD543" s="550"/>
      <c r="JLE543" s="550"/>
      <c r="JLF543" s="550"/>
      <c r="JLG543" s="550"/>
      <c r="JLH543" s="550"/>
      <c r="JLI543" s="550"/>
      <c r="JLJ543" s="550"/>
      <c r="JLK543" s="550"/>
      <c r="JLL543" s="550"/>
      <c r="JLM543" s="550"/>
      <c r="JLN543" s="550"/>
      <c r="JLO543" s="550"/>
      <c r="JLP543" s="550"/>
      <c r="JLQ543" s="550"/>
      <c r="JLR543" s="550"/>
      <c r="JLS543" s="550"/>
      <c r="JLT543" s="550"/>
      <c r="JLU543" s="550"/>
      <c r="JLV543" s="550"/>
      <c r="JLW543" s="550"/>
      <c r="JLX543" s="550"/>
      <c r="JLY543" s="550"/>
      <c r="JLZ543" s="550"/>
      <c r="JMA543" s="550"/>
      <c r="JMB543" s="550"/>
      <c r="JMC543" s="550"/>
      <c r="JMD543" s="550"/>
      <c r="JME543" s="550"/>
      <c r="JMF543" s="550"/>
      <c r="JMG543" s="550"/>
      <c r="JMH543" s="550"/>
      <c r="JMI543" s="550"/>
      <c r="JMJ543" s="550"/>
      <c r="JMK543" s="550"/>
      <c r="JML543" s="550"/>
      <c r="JMM543" s="550"/>
      <c r="JMN543" s="550"/>
      <c r="JMO543" s="550"/>
      <c r="JMP543" s="550"/>
      <c r="JMQ543" s="550"/>
      <c r="JMR543" s="550"/>
      <c r="JMS543" s="550"/>
      <c r="JMT543" s="550"/>
      <c r="JMU543" s="550"/>
      <c r="JMV543" s="550"/>
      <c r="JMW543" s="550"/>
      <c r="JMX543" s="550"/>
      <c r="JMY543" s="550"/>
      <c r="JMZ543" s="550"/>
      <c r="JNA543" s="550"/>
      <c r="JNB543" s="550"/>
      <c r="JNC543" s="550"/>
      <c r="JND543" s="550"/>
      <c r="JNE543" s="550"/>
      <c r="JNF543" s="550"/>
      <c r="JNG543" s="550"/>
      <c r="JNH543" s="550"/>
      <c r="JNI543" s="550"/>
      <c r="JNJ543" s="550"/>
      <c r="JNK543" s="550"/>
      <c r="JNL543" s="550"/>
      <c r="JNM543" s="550"/>
      <c r="JNN543" s="550"/>
      <c r="JNO543" s="550"/>
      <c r="JNP543" s="550"/>
      <c r="JNQ543" s="550"/>
      <c r="JNR543" s="550"/>
      <c r="JNS543" s="550"/>
      <c r="JNT543" s="550"/>
      <c r="JNU543" s="550"/>
      <c r="JNV543" s="550"/>
      <c r="JNW543" s="550"/>
      <c r="JNX543" s="550"/>
      <c r="JNY543" s="550"/>
      <c r="JNZ543" s="550"/>
      <c r="JOA543" s="550"/>
      <c r="JOB543" s="550"/>
      <c r="JOC543" s="550"/>
      <c r="JOD543" s="550"/>
      <c r="JOE543" s="550"/>
      <c r="JOF543" s="550"/>
      <c r="JOG543" s="550"/>
      <c r="JOH543" s="550"/>
      <c r="JOI543" s="550"/>
      <c r="JOJ543" s="550"/>
      <c r="JOK543" s="550"/>
      <c r="JOL543" s="550"/>
      <c r="JOM543" s="550"/>
      <c r="JON543" s="550"/>
      <c r="JOO543" s="550"/>
      <c r="JOP543" s="550"/>
      <c r="JOQ543" s="550"/>
      <c r="JOR543" s="550"/>
      <c r="JOS543" s="550"/>
      <c r="JOT543" s="550"/>
      <c r="JOU543" s="550"/>
      <c r="JOV543" s="550"/>
      <c r="JOW543" s="550"/>
      <c r="JOX543" s="550"/>
      <c r="JOY543" s="550"/>
      <c r="JOZ543" s="550"/>
      <c r="JPA543" s="550"/>
      <c r="JPB543" s="550"/>
      <c r="JPC543" s="550"/>
      <c r="JPD543" s="550"/>
      <c r="JPE543" s="550"/>
      <c r="JPF543" s="550"/>
      <c r="JPG543" s="550"/>
      <c r="JPH543" s="550"/>
      <c r="JPI543" s="550"/>
      <c r="JPJ543" s="550"/>
      <c r="JPK543" s="550"/>
      <c r="JPL543" s="550"/>
      <c r="JPM543" s="550"/>
      <c r="JPN543" s="550"/>
      <c r="JPO543" s="550"/>
      <c r="JPP543" s="550"/>
      <c r="JPQ543" s="550"/>
      <c r="JPR543" s="550"/>
      <c r="JPS543" s="550"/>
      <c r="JPT543" s="550"/>
      <c r="JPU543" s="550"/>
      <c r="JPV543" s="550"/>
      <c r="JPW543" s="550"/>
      <c r="JPX543" s="550"/>
      <c r="JPY543" s="550"/>
      <c r="JPZ543" s="550"/>
      <c r="JQA543" s="550"/>
      <c r="JQB543" s="550"/>
      <c r="JQC543" s="550"/>
      <c r="JQD543" s="550"/>
      <c r="JQE543" s="550"/>
      <c r="JQF543" s="550"/>
      <c r="JQG543" s="550"/>
      <c r="JQH543" s="550"/>
      <c r="JQI543" s="550"/>
      <c r="JQJ543" s="550"/>
      <c r="JQK543" s="550"/>
      <c r="JQL543" s="550"/>
      <c r="JQM543" s="550"/>
      <c r="JQN543" s="550"/>
      <c r="JQO543" s="550"/>
      <c r="JQP543" s="550"/>
      <c r="JQQ543" s="550"/>
      <c r="JQR543" s="550"/>
      <c r="JQS543" s="550"/>
      <c r="JQT543" s="550"/>
      <c r="JQU543" s="550"/>
      <c r="JQV543" s="550"/>
      <c r="JQW543" s="550"/>
      <c r="JQX543" s="550"/>
      <c r="JQY543" s="550"/>
      <c r="JQZ543" s="550"/>
      <c r="JRA543" s="550"/>
      <c r="JRB543" s="550"/>
      <c r="JRC543" s="550"/>
      <c r="JRD543" s="550"/>
      <c r="JRE543" s="550"/>
      <c r="JRF543" s="550"/>
      <c r="JRG543" s="550"/>
      <c r="JRH543" s="550"/>
      <c r="JRI543" s="550"/>
      <c r="JRJ543" s="550"/>
      <c r="JRK543" s="550"/>
      <c r="JRL543" s="550"/>
      <c r="JRM543" s="550"/>
      <c r="JRN543" s="550"/>
      <c r="JRO543" s="550"/>
      <c r="JRP543" s="550"/>
      <c r="JRQ543" s="550"/>
      <c r="JRR543" s="550"/>
      <c r="JRS543" s="550"/>
      <c r="JRT543" s="550"/>
      <c r="JRU543" s="550"/>
      <c r="JRV543" s="550"/>
      <c r="JRW543" s="550"/>
      <c r="JRX543" s="550"/>
      <c r="JRY543" s="550"/>
      <c r="JRZ543" s="550"/>
      <c r="JSA543" s="550"/>
      <c r="JSB543" s="550"/>
      <c r="JSC543" s="550"/>
      <c r="JSD543" s="550"/>
      <c r="JSE543" s="550"/>
      <c r="JSF543" s="550"/>
      <c r="JSG543" s="550"/>
      <c r="JSH543" s="550"/>
      <c r="JSI543" s="550"/>
      <c r="JSJ543" s="550"/>
      <c r="JSK543" s="550"/>
      <c r="JSL543" s="550"/>
      <c r="JSM543" s="550"/>
      <c r="JSN543" s="550"/>
      <c r="JSO543" s="550"/>
      <c r="JSP543" s="550"/>
      <c r="JSQ543" s="550"/>
      <c r="JSR543" s="550"/>
      <c r="JSS543" s="550"/>
      <c r="JST543" s="550"/>
      <c r="JSU543" s="550"/>
      <c r="JSV543" s="550"/>
      <c r="JSW543" s="550"/>
      <c r="JSX543" s="550"/>
      <c r="JSY543" s="550"/>
      <c r="JSZ543" s="550"/>
      <c r="JTA543" s="550"/>
      <c r="JTB543" s="550"/>
      <c r="JTC543" s="550"/>
      <c r="JTD543" s="550"/>
      <c r="JTE543" s="550"/>
      <c r="JTF543" s="550"/>
      <c r="JTG543" s="550"/>
      <c r="JTH543" s="550"/>
      <c r="JTI543" s="550"/>
      <c r="JTJ543" s="550"/>
      <c r="JTK543" s="550"/>
      <c r="JTL543" s="550"/>
      <c r="JTM543" s="550"/>
      <c r="JTN543" s="550"/>
      <c r="JTO543" s="550"/>
      <c r="JTP543" s="550"/>
      <c r="JTQ543" s="550"/>
      <c r="JTR543" s="550"/>
      <c r="JTS543" s="550"/>
      <c r="JTT543" s="550"/>
      <c r="JTU543" s="550"/>
      <c r="JTV543" s="550"/>
      <c r="JTW543" s="550"/>
      <c r="JTX543" s="550"/>
      <c r="JTY543" s="550"/>
      <c r="JTZ543" s="550"/>
      <c r="JUA543" s="550"/>
      <c r="JUB543" s="550"/>
      <c r="JUC543" s="550"/>
      <c r="JUD543" s="550"/>
      <c r="JUE543" s="550"/>
      <c r="JUF543" s="550"/>
      <c r="JUG543" s="550"/>
      <c r="JUH543" s="550"/>
      <c r="JUI543" s="550"/>
      <c r="JUJ543" s="550"/>
      <c r="JUK543" s="550"/>
      <c r="JUL543" s="550"/>
      <c r="JUM543" s="550"/>
      <c r="JUN543" s="550"/>
      <c r="JUO543" s="550"/>
      <c r="JUP543" s="550"/>
      <c r="JUQ543" s="550"/>
      <c r="JUR543" s="550"/>
      <c r="JUS543" s="550"/>
      <c r="JUT543" s="550"/>
      <c r="JUU543" s="550"/>
      <c r="JUV543" s="550"/>
      <c r="JUW543" s="550"/>
      <c r="JUX543" s="550"/>
      <c r="JUY543" s="550"/>
      <c r="JUZ543" s="550"/>
      <c r="JVA543" s="550"/>
      <c r="JVB543" s="550"/>
      <c r="JVC543" s="550"/>
      <c r="JVD543" s="550"/>
      <c r="JVE543" s="550"/>
      <c r="JVF543" s="550"/>
      <c r="JVG543" s="550"/>
      <c r="JVH543" s="550"/>
      <c r="JVI543" s="550"/>
      <c r="JVJ543" s="550"/>
      <c r="JVK543" s="550"/>
      <c r="JVL543" s="550"/>
      <c r="JVM543" s="550"/>
      <c r="JVN543" s="550"/>
      <c r="JVO543" s="550"/>
      <c r="JVP543" s="550"/>
      <c r="JVQ543" s="550"/>
      <c r="JVR543" s="550"/>
      <c r="JVS543" s="550"/>
      <c r="JVT543" s="550"/>
      <c r="JVU543" s="550"/>
      <c r="JVV543" s="550"/>
      <c r="JVW543" s="550"/>
      <c r="JVX543" s="550"/>
      <c r="JVY543" s="550"/>
      <c r="JVZ543" s="550"/>
      <c r="JWA543" s="550"/>
      <c r="JWB543" s="550"/>
      <c r="JWC543" s="550"/>
      <c r="JWD543" s="550"/>
      <c r="JWE543" s="550"/>
      <c r="JWF543" s="550"/>
      <c r="JWG543" s="550"/>
      <c r="JWH543" s="550"/>
      <c r="JWI543" s="550"/>
      <c r="JWJ543" s="550"/>
      <c r="JWK543" s="550"/>
      <c r="JWL543" s="550"/>
      <c r="JWM543" s="550"/>
      <c r="JWN543" s="550"/>
      <c r="JWO543" s="550"/>
      <c r="JWP543" s="550"/>
      <c r="JWQ543" s="550"/>
      <c r="JWR543" s="550"/>
      <c r="JWS543" s="550"/>
      <c r="JWT543" s="550"/>
      <c r="JWU543" s="550"/>
      <c r="JWV543" s="550"/>
      <c r="JWW543" s="550"/>
      <c r="JWX543" s="550"/>
      <c r="JWY543" s="550"/>
      <c r="JWZ543" s="550"/>
      <c r="JXA543" s="550"/>
      <c r="JXB543" s="550"/>
      <c r="JXC543" s="550"/>
      <c r="JXD543" s="550"/>
      <c r="JXE543" s="550"/>
      <c r="JXF543" s="550"/>
      <c r="JXG543" s="550"/>
      <c r="JXH543" s="550"/>
      <c r="JXI543" s="550"/>
      <c r="JXJ543" s="550"/>
      <c r="JXK543" s="550"/>
      <c r="JXL543" s="550"/>
      <c r="JXM543" s="550"/>
      <c r="JXN543" s="550"/>
      <c r="JXO543" s="550"/>
      <c r="JXP543" s="550"/>
      <c r="JXQ543" s="550"/>
      <c r="JXR543" s="550"/>
      <c r="JXS543" s="550"/>
      <c r="JXT543" s="550"/>
      <c r="JXU543" s="550"/>
      <c r="JXV543" s="550"/>
      <c r="JXW543" s="550"/>
      <c r="JXX543" s="550"/>
      <c r="JXY543" s="550"/>
      <c r="JXZ543" s="550"/>
      <c r="JYA543" s="550"/>
      <c r="JYB543" s="550"/>
      <c r="JYC543" s="550"/>
      <c r="JYD543" s="550"/>
      <c r="JYE543" s="550"/>
      <c r="JYF543" s="550"/>
      <c r="JYG543" s="550"/>
      <c r="JYH543" s="550"/>
      <c r="JYI543" s="550"/>
      <c r="JYJ543" s="550"/>
      <c r="JYK543" s="550"/>
      <c r="JYL543" s="550"/>
      <c r="JYM543" s="550"/>
      <c r="JYN543" s="550"/>
      <c r="JYO543" s="550"/>
      <c r="JYP543" s="550"/>
      <c r="JYQ543" s="550"/>
      <c r="JYR543" s="550"/>
      <c r="JYS543" s="550"/>
      <c r="JYT543" s="550"/>
      <c r="JYU543" s="550"/>
      <c r="JYV543" s="550"/>
      <c r="JYW543" s="550"/>
      <c r="JYX543" s="550"/>
      <c r="JYY543" s="550"/>
      <c r="JYZ543" s="550"/>
      <c r="JZA543" s="550"/>
      <c r="JZB543" s="550"/>
      <c r="JZC543" s="550"/>
      <c r="JZD543" s="550"/>
      <c r="JZE543" s="550"/>
      <c r="JZF543" s="550"/>
      <c r="JZG543" s="550"/>
      <c r="JZH543" s="550"/>
      <c r="JZI543" s="550"/>
      <c r="JZJ543" s="550"/>
      <c r="JZK543" s="550"/>
      <c r="JZL543" s="550"/>
      <c r="JZM543" s="550"/>
      <c r="JZN543" s="550"/>
      <c r="JZO543" s="550"/>
      <c r="JZP543" s="550"/>
      <c r="JZQ543" s="550"/>
      <c r="JZR543" s="550"/>
      <c r="JZS543" s="550"/>
      <c r="JZT543" s="550"/>
      <c r="JZU543" s="550"/>
      <c r="JZV543" s="550"/>
      <c r="JZW543" s="550"/>
      <c r="JZX543" s="550"/>
      <c r="JZY543" s="550"/>
      <c r="JZZ543" s="550"/>
      <c r="KAA543" s="550"/>
      <c r="KAB543" s="550"/>
      <c r="KAC543" s="550"/>
      <c r="KAD543" s="550"/>
      <c r="KAE543" s="550"/>
      <c r="KAF543" s="550"/>
      <c r="KAG543" s="550"/>
      <c r="KAH543" s="550"/>
      <c r="KAI543" s="550"/>
      <c r="KAJ543" s="550"/>
      <c r="KAK543" s="550"/>
      <c r="KAL543" s="550"/>
      <c r="KAM543" s="550"/>
      <c r="KAN543" s="550"/>
      <c r="KAO543" s="550"/>
      <c r="KAP543" s="550"/>
      <c r="KAQ543" s="550"/>
      <c r="KAR543" s="550"/>
      <c r="KAS543" s="550"/>
      <c r="KAT543" s="550"/>
      <c r="KAU543" s="550"/>
      <c r="KAV543" s="550"/>
      <c r="KAW543" s="550"/>
      <c r="KAX543" s="550"/>
      <c r="KAY543" s="550"/>
      <c r="KAZ543" s="550"/>
      <c r="KBA543" s="550"/>
      <c r="KBB543" s="550"/>
      <c r="KBC543" s="550"/>
      <c r="KBD543" s="550"/>
      <c r="KBE543" s="550"/>
      <c r="KBF543" s="550"/>
      <c r="KBG543" s="550"/>
      <c r="KBH543" s="550"/>
      <c r="KBI543" s="550"/>
      <c r="KBJ543" s="550"/>
      <c r="KBK543" s="550"/>
      <c r="KBL543" s="550"/>
      <c r="KBM543" s="550"/>
      <c r="KBN543" s="550"/>
      <c r="KBO543" s="550"/>
      <c r="KBP543" s="550"/>
      <c r="KBQ543" s="550"/>
      <c r="KBR543" s="550"/>
      <c r="KBS543" s="550"/>
      <c r="KBT543" s="550"/>
      <c r="KBU543" s="550"/>
      <c r="KBV543" s="550"/>
      <c r="KBW543" s="550"/>
      <c r="KBX543" s="550"/>
      <c r="KBY543" s="550"/>
      <c r="KBZ543" s="550"/>
      <c r="KCA543" s="550"/>
      <c r="KCB543" s="550"/>
      <c r="KCC543" s="550"/>
      <c r="KCD543" s="550"/>
      <c r="KCE543" s="550"/>
      <c r="KCF543" s="550"/>
      <c r="KCG543" s="550"/>
      <c r="KCH543" s="550"/>
      <c r="KCI543" s="550"/>
      <c r="KCJ543" s="550"/>
      <c r="KCK543" s="550"/>
      <c r="KCL543" s="550"/>
      <c r="KCM543" s="550"/>
      <c r="KCN543" s="550"/>
      <c r="KCO543" s="550"/>
      <c r="KCP543" s="550"/>
      <c r="KCQ543" s="550"/>
      <c r="KCR543" s="550"/>
      <c r="KCS543" s="550"/>
      <c r="KCT543" s="550"/>
      <c r="KCU543" s="550"/>
      <c r="KCV543" s="550"/>
      <c r="KCW543" s="550"/>
      <c r="KCX543" s="550"/>
      <c r="KCY543" s="550"/>
      <c r="KCZ543" s="550"/>
      <c r="KDA543" s="550"/>
      <c r="KDB543" s="550"/>
      <c r="KDC543" s="550"/>
      <c r="KDD543" s="550"/>
      <c r="KDE543" s="550"/>
      <c r="KDF543" s="550"/>
      <c r="KDG543" s="550"/>
      <c r="KDH543" s="550"/>
      <c r="KDI543" s="550"/>
      <c r="KDJ543" s="550"/>
      <c r="KDK543" s="550"/>
      <c r="KDL543" s="550"/>
      <c r="KDM543" s="550"/>
      <c r="KDN543" s="550"/>
      <c r="KDO543" s="550"/>
      <c r="KDP543" s="550"/>
      <c r="KDQ543" s="550"/>
      <c r="KDR543" s="550"/>
      <c r="KDS543" s="550"/>
      <c r="KDT543" s="550"/>
      <c r="KDU543" s="550"/>
      <c r="KDV543" s="550"/>
      <c r="KDW543" s="550"/>
      <c r="KDX543" s="550"/>
      <c r="KDY543" s="550"/>
      <c r="KDZ543" s="550"/>
      <c r="KEA543" s="550"/>
      <c r="KEB543" s="550"/>
      <c r="KEC543" s="550"/>
      <c r="KED543" s="550"/>
      <c r="KEE543" s="550"/>
      <c r="KEF543" s="550"/>
      <c r="KEG543" s="550"/>
      <c r="KEH543" s="550"/>
      <c r="KEI543" s="550"/>
      <c r="KEJ543" s="550"/>
      <c r="KEK543" s="550"/>
      <c r="KEL543" s="550"/>
      <c r="KEM543" s="550"/>
      <c r="KEN543" s="550"/>
      <c r="KEO543" s="550"/>
      <c r="KEP543" s="550"/>
      <c r="KEQ543" s="550"/>
      <c r="KER543" s="550"/>
      <c r="KES543" s="550"/>
      <c r="KET543" s="550"/>
      <c r="KEU543" s="550"/>
      <c r="KEV543" s="550"/>
      <c r="KEW543" s="550"/>
      <c r="KEX543" s="550"/>
      <c r="KEY543" s="550"/>
      <c r="KEZ543" s="550"/>
      <c r="KFA543" s="550"/>
      <c r="KFB543" s="550"/>
      <c r="KFC543" s="550"/>
      <c r="KFD543" s="550"/>
      <c r="KFE543" s="550"/>
      <c r="KFF543" s="550"/>
      <c r="KFG543" s="550"/>
      <c r="KFH543" s="550"/>
      <c r="KFI543" s="550"/>
      <c r="KFJ543" s="550"/>
      <c r="KFK543" s="550"/>
      <c r="KFL543" s="550"/>
      <c r="KFM543" s="550"/>
      <c r="KFN543" s="550"/>
      <c r="KFO543" s="550"/>
      <c r="KFP543" s="550"/>
      <c r="KFQ543" s="550"/>
      <c r="KFR543" s="550"/>
      <c r="KFS543" s="550"/>
      <c r="KFT543" s="550"/>
      <c r="KFU543" s="550"/>
      <c r="KFV543" s="550"/>
      <c r="KFW543" s="550"/>
      <c r="KFX543" s="550"/>
      <c r="KFY543" s="550"/>
      <c r="KFZ543" s="550"/>
      <c r="KGA543" s="550"/>
      <c r="KGB543" s="550"/>
      <c r="KGC543" s="550"/>
      <c r="KGD543" s="550"/>
      <c r="KGE543" s="550"/>
      <c r="KGF543" s="550"/>
      <c r="KGG543" s="550"/>
      <c r="KGH543" s="550"/>
      <c r="KGI543" s="550"/>
      <c r="KGJ543" s="550"/>
      <c r="KGK543" s="550"/>
      <c r="KGL543" s="550"/>
      <c r="KGM543" s="550"/>
      <c r="KGN543" s="550"/>
      <c r="KGO543" s="550"/>
      <c r="KGP543" s="550"/>
      <c r="KGQ543" s="550"/>
      <c r="KGR543" s="550"/>
      <c r="KGS543" s="550"/>
      <c r="KGT543" s="550"/>
      <c r="KGU543" s="550"/>
      <c r="KGV543" s="550"/>
      <c r="KGW543" s="550"/>
      <c r="KGX543" s="550"/>
      <c r="KGY543" s="550"/>
      <c r="KGZ543" s="550"/>
      <c r="KHA543" s="550"/>
      <c r="KHB543" s="550"/>
      <c r="KHC543" s="550"/>
      <c r="KHD543" s="550"/>
      <c r="KHE543" s="550"/>
      <c r="KHF543" s="550"/>
      <c r="KHG543" s="550"/>
      <c r="KHH543" s="550"/>
      <c r="KHI543" s="550"/>
      <c r="KHJ543" s="550"/>
      <c r="KHK543" s="550"/>
      <c r="KHL543" s="550"/>
      <c r="KHM543" s="550"/>
      <c r="KHN543" s="550"/>
      <c r="KHO543" s="550"/>
      <c r="KHP543" s="550"/>
      <c r="KHQ543" s="550"/>
      <c r="KHR543" s="550"/>
      <c r="KHS543" s="550"/>
      <c r="KHT543" s="550"/>
      <c r="KHU543" s="550"/>
      <c r="KHV543" s="550"/>
      <c r="KHW543" s="550"/>
      <c r="KHX543" s="550"/>
      <c r="KHY543" s="550"/>
      <c r="KHZ543" s="550"/>
      <c r="KIA543" s="550"/>
      <c r="KIB543" s="550"/>
      <c r="KIC543" s="550"/>
      <c r="KID543" s="550"/>
      <c r="KIE543" s="550"/>
      <c r="KIF543" s="550"/>
      <c r="KIG543" s="550"/>
      <c r="KIH543" s="550"/>
      <c r="KII543" s="550"/>
      <c r="KIJ543" s="550"/>
      <c r="KIK543" s="550"/>
      <c r="KIL543" s="550"/>
      <c r="KIM543" s="550"/>
      <c r="KIN543" s="550"/>
      <c r="KIO543" s="550"/>
      <c r="KIP543" s="550"/>
      <c r="KIQ543" s="550"/>
      <c r="KIR543" s="550"/>
      <c r="KIS543" s="550"/>
      <c r="KIT543" s="550"/>
      <c r="KIU543" s="550"/>
      <c r="KIV543" s="550"/>
      <c r="KIW543" s="550"/>
      <c r="KIX543" s="550"/>
      <c r="KIY543" s="550"/>
      <c r="KIZ543" s="550"/>
      <c r="KJA543" s="550"/>
      <c r="KJB543" s="550"/>
      <c r="KJC543" s="550"/>
      <c r="KJD543" s="550"/>
      <c r="KJE543" s="550"/>
      <c r="KJF543" s="550"/>
      <c r="KJG543" s="550"/>
      <c r="KJH543" s="550"/>
      <c r="KJI543" s="550"/>
      <c r="KJJ543" s="550"/>
      <c r="KJK543" s="550"/>
      <c r="KJL543" s="550"/>
      <c r="KJM543" s="550"/>
      <c r="KJN543" s="550"/>
      <c r="KJO543" s="550"/>
      <c r="KJP543" s="550"/>
      <c r="KJQ543" s="550"/>
      <c r="KJR543" s="550"/>
      <c r="KJS543" s="550"/>
      <c r="KJT543" s="550"/>
      <c r="KJU543" s="550"/>
      <c r="KJV543" s="550"/>
      <c r="KJW543" s="550"/>
      <c r="KJX543" s="550"/>
      <c r="KJY543" s="550"/>
      <c r="KJZ543" s="550"/>
      <c r="KKA543" s="550"/>
      <c r="KKB543" s="550"/>
      <c r="KKC543" s="550"/>
      <c r="KKD543" s="550"/>
      <c r="KKE543" s="550"/>
      <c r="KKF543" s="550"/>
      <c r="KKG543" s="550"/>
      <c r="KKH543" s="550"/>
      <c r="KKI543" s="550"/>
      <c r="KKJ543" s="550"/>
      <c r="KKK543" s="550"/>
      <c r="KKL543" s="550"/>
      <c r="KKM543" s="550"/>
      <c r="KKN543" s="550"/>
      <c r="KKO543" s="550"/>
      <c r="KKP543" s="550"/>
      <c r="KKQ543" s="550"/>
      <c r="KKR543" s="550"/>
      <c r="KKS543" s="550"/>
      <c r="KKT543" s="550"/>
      <c r="KKU543" s="550"/>
      <c r="KKV543" s="550"/>
      <c r="KKW543" s="550"/>
      <c r="KKX543" s="550"/>
      <c r="KKY543" s="550"/>
      <c r="KKZ543" s="550"/>
      <c r="KLA543" s="550"/>
      <c r="KLB543" s="550"/>
      <c r="KLC543" s="550"/>
      <c r="KLD543" s="550"/>
      <c r="KLE543" s="550"/>
      <c r="KLF543" s="550"/>
      <c r="KLG543" s="550"/>
      <c r="KLH543" s="550"/>
      <c r="KLI543" s="550"/>
      <c r="KLJ543" s="550"/>
      <c r="KLK543" s="550"/>
      <c r="KLL543" s="550"/>
      <c r="KLM543" s="550"/>
      <c r="KLN543" s="550"/>
      <c r="KLO543" s="550"/>
      <c r="KLP543" s="550"/>
      <c r="KLQ543" s="550"/>
      <c r="KLR543" s="550"/>
      <c r="KLS543" s="550"/>
      <c r="KLT543" s="550"/>
      <c r="KLU543" s="550"/>
      <c r="KLV543" s="550"/>
      <c r="KLW543" s="550"/>
      <c r="KLX543" s="550"/>
      <c r="KLY543" s="550"/>
      <c r="KLZ543" s="550"/>
      <c r="KMA543" s="550"/>
      <c r="KMB543" s="550"/>
      <c r="KMC543" s="550"/>
      <c r="KMD543" s="550"/>
      <c r="KME543" s="550"/>
      <c r="KMF543" s="550"/>
      <c r="KMG543" s="550"/>
      <c r="KMH543" s="550"/>
      <c r="KMI543" s="550"/>
      <c r="KMJ543" s="550"/>
      <c r="KMK543" s="550"/>
      <c r="KML543" s="550"/>
      <c r="KMM543" s="550"/>
      <c r="KMN543" s="550"/>
      <c r="KMO543" s="550"/>
      <c r="KMP543" s="550"/>
      <c r="KMQ543" s="550"/>
      <c r="KMR543" s="550"/>
      <c r="KMS543" s="550"/>
      <c r="KMT543" s="550"/>
      <c r="KMU543" s="550"/>
      <c r="KMV543" s="550"/>
      <c r="KMW543" s="550"/>
      <c r="KMX543" s="550"/>
      <c r="KMY543" s="550"/>
      <c r="KMZ543" s="550"/>
      <c r="KNA543" s="550"/>
      <c r="KNB543" s="550"/>
      <c r="KNC543" s="550"/>
      <c r="KND543" s="550"/>
      <c r="KNE543" s="550"/>
      <c r="KNF543" s="550"/>
      <c r="KNG543" s="550"/>
      <c r="KNH543" s="550"/>
      <c r="KNI543" s="550"/>
      <c r="KNJ543" s="550"/>
      <c r="KNK543" s="550"/>
      <c r="KNL543" s="550"/>
      <c r="KNM543" s="550"/>
      <c r="KNN543" s="550"/>
      <c r="KNO543" s="550"/>
      <c r="KNP543" s="550"/>
      <c r="KNQ543" s="550"/>
      <c r="KNR543" s="550"/>
      <c r="KNS543" s="550"/>
      <c r="KNT543" s="550"/>
      <c r="KNU543" s="550"/>
      <c r="KNV543" s="550"/>
      <c r="KNW543" s="550"/>
      <c r="KNX543" s="550"/>
      <c r="KNY543" s="550"/>
      <c r="KNZ543" s="550"/>
      <c r="KOA543" s="550"/>
      <c r="KOB543" s="550"/>
      <c r="KOC543" s="550"/>
      <c r="KOD543" s="550"/>
      <c r="KOE543" s="550"/>
      <c r="KOF543" s="550"/>
      <c r="KOG543" s="550"/>
      <c r="KOH543" s="550"/>
      <c r="KOI543" s="550"/>
      <c r="KOJ543" s="550"/>
      <c r="KOK543" s="550"/>
      <c r="KOL543" s="550"/>
      <c r="KOM543" s="550"/>
      <c r="KON543" s="550"/>
      <c r="KOO543" s="550"/>
      <c r="KOP543" s="550"/>
      <c r="KOQ543" s="550"/>
      <c r="KOR543" s="550"/>
      <c r="KOS543" s="550"/>
      <c r="KOT543" s="550"/>
      <c r="KOU543" s="550"/>
      <c r="KOV543" s="550"/>
      <c r="KOW543" s="550"/>
      <c r="KOX543" s="550"/>
      <c r="KOY543" s="550"/>
      <c r="KOZ543" s="550"/>
      <c r="KPA543" s="550"/>
      <c r="KPB543" s="550"/>
      <c r="KPC543" s="550"/>
      <c r="KPD543" s="550"/>
      <c r="KPE543" s="550"/>
      <c r="KPF543" s="550"/>
      <c r="KPG543" s="550"/>
      <c r="KPH543" s="550"/>
      <c r="KPI543" s="550"/>
      <c r="KPJ543" s="550"/>
      <c r="KPK543" s="550"/>
      <c r="KPL543" s="550"/>
      <c r="KPM543" s="550"/>
      <c r="KPN543" s="550"/>
      <c r="KPO543" s="550"/>
      <c r="KPP543" s="550"/>
      <c r="KPQ543" s="550"/>
      <c r="KPR543" s="550"/>
      <c r="KPS543" s="550"/>
      <c r="KPT543" s="550"/>
      <c r="KPU543" s="550"/>
      <c r="KPV543" s="550"/>
      <c r="KPW543" s="550"/>
      <c r="KPX543" s="550"/>
      <c r="KPY543" s="550"/>
      <c r="KPZ543" s="550"/>
      <c r="KQA543" s="550"/>
      <c r="KQB543" s="550"/>
      <c r="KQC543" s="550"/>
      <c r="KQD543" s="550"/>
      <c r="KQE543" s="550"/>
      <c r="KQF543" s="550"/>
      <c r="KQG543" s="550"/>
      <c r="KQH543" s="550"/>
      <c r="KQI543" s="550"/>
      <c r="KQJ543" s="550"/>
      <c r="KQK543" s="550"/>
      <c r="KQL543" s="550"/>
      <c r="KQM543" s="550"/>
      <c r="KQN543" s="550"/>
      <c r="KQO543" s="550"/>
      <c r="KQP543" s="550"/>
      <c r="KQQ543" s="550"/>
      <c r="KQR543" s="550"/>
      <c r="KQS543" s="550"/>
      <c r="KQT543" s="550"/>
      <c r="KQU543" s="550"/>
      <c r="KQV543" s="550"/>
      <c r="KQW543" s="550"/>
      <c r="KQX543" s="550"/>
      <c r="KQY543" s="550"/>
      <c r="KQZ543" s="550"/>
      <c r="KRA543" s="550"/>
      <c r="KRB543" s="550"/>
      <c r="KRC543" s="550"/>
      <c r="KRD543" s="550"/>
      <c r="KRE543" s="550"/>
      <c r="KRF543" s="550"/>
      <c r="KRG543" s="550"/>
      <c r="KRH543" s="550"/>
      <c r="KRI543" s="550"/>
      <c r="KRJ543" s="550"/>
      <c r="KRK543" s="550"/>
      <c r="KRL543" s="550"/>
      <c r="KRM543" s="550"/>
      <c r="KRN543" s="550"/>
      <c r="KRO543" s="550"/>
      <c r="KRP543" s="550"/>
      <c r="KRQ543" s="550"/>
      <c r="KRR543" s="550"/>
      <c r="KRS543" s="550"/>
      <c r="KRT543" s="550"/>
      <c r="KRU543" s="550"/>
      <c r="KRV543" s="550"/>
      <c r="KRW543" s="550"/>
      <c r="KRX543" s="550"/>
      <c r="KRY543" s="550"/>
      <c r="KRZ543" s="550"/>
      <c r="KSA543" s="550"/>
      <c r="KSB543" s="550"/>
      <c r="KSC543" s="550"/>
      <c r="KSD543" s="550"/>
      <c r="KSE543" s="550"/>
      <c r="KSF543" s="550"/>
      <c r="KSG543" s="550"/>
      <c r="KSH543" s="550"/>
      <c r="KSI543" s="550"/>
      <c r="KSJ543" s="550"/>
      <c r="KSK543" s="550"/>
      <c r="KSL543" s="550"/>
      <c r="KSM543" s="550"/>
      <c r="KSN543" s="550"/>
      <c r="KSO543" s="550"/>
      <c r="KSP543" s="550"/>
      <c r="KSQ543" s="550"/>
      <c r="KSR543" s="550"/>
      <c r="KSS543" s="550"/>
      <c r="KST543" s="550"/>
      <c r="KSU543" s="550"/>
      <c r="KSV543" s="550"/>
      <c r="KSW543" s="550"/>
      <c r="KSX543" s="550"/>
      <c r="KSY543" s="550"/>
      <c r="KSZ543" s="550"/>
      <c r="KTA543" s="550"/>
      <c r="KTB543" s="550"/>
      <c r="KTC543" s="550"/>
      <c r="KTD543" s="550"/>
      <c r="KTE543" s="550"/>
      <c r="KTF543" s="550"/>
      <c r="KTG543" s="550"/>
      <c r="KTH543" s="550"/>
      <c r="KTI543" s="550"/>
      <c r="KTJ543" s="550"/>
      <c r="KTK543" s="550"/>
      <c r="KTL543" s="550"/>
      <c r="KTM543" s="550"/>
      <c r="KTN543" s="550"/>
      <c r="KTO543" s="550"/>
      <c r="KTP543" s="550"/>
      <c r="KTQ543" s="550"/>
      <c r="KTR543" s="550"/>
      <c r="KTS543" s="550"/>
      <c r="KTT543" s="550"/>
      <c r="KTU543" s="550"/>
      <c r="KTV543" s="550"/>
      <c r="KTW543" s="550"/>
      <c r="KTX543" s="550"/>
      <c r="KTY543" s="550"/>
      <c r="KTZ543" s="550"/>
      <c r="KUA543" s="550"/>
      <c r="KUB543" s="550"/>
      <c r="KUC543" s="550"/>
      <c r="KUD543" s="550"/>
      <c r="KUE543" s="550"/>
      <c r="KUF543" s="550"/>
      <c r="KUG543" s="550"/>
      <c r="KUH543" s="550"/>
      <c r="KUI543" s="550"/>
      <c r="KUJ543" s="550"/>
      <c r="KUK543" s="550"/>
      <c r="KUL543" s="550"/>
      <c r="KUM543" s="550"/>
      <c r="KUN543" s="550"/>
      <c r="KUO543" s="550"/>
      <c r="KUP543" s="550"/>
      <c r="KUQ543" s="550"/>
      <c r="KUR543" s="550"/>
      <c r="KUS543" s="550"/>
      <c r="KUT543" s="550"/>
      <c r="KUU543" s="550"/>
      <c r="KUV543" s="550"/>
      <c r="KUW543" s="550"/>
      <c r="KUX543" s="550"/>
      <c r="KUY543" s="550"/>
      <c r="KUZ543" s="550"/>
      <c r="KVA543" s="550"/>
      <c r="KVB543" s="550"/>
      <c r="KVC543" s="550"/>
      <c r="KVD543" s="550"/>
      <c r="KVE543" s="550"/>
      <c r="KVF543" s="550"/>
      <c r="KVG543" s="550"/>
      <c r="KVH543" s="550"/>
      <c r="KVI543" s="550"/>
      <c r="KVJ543" s="550"/>
      <c r="KVK543" s="550"/>
      <c r="KVL543" s="550"/>
      <c r="KVM543" s="550"/>
      <c r="KVN543" s="550"/>
      <c r="KVO543" s="550"/>
      <c r="KVP543" s="550"/>
      <c r="KVQ543" s="550"/>
      <c r="KVR543" s="550"/>
      <c r="KVS543" s="550"/>
      <c r="KVT543" s="550"/>
      <c r="KVU543" s="550"/>
      <c r="KVV543" s="550"/>
      <c r="KVW543" s="550"/>
      <c r="KVX543" s="550"/>
      <c r="KVY543" s="550"/>
      <c r="KVZ543" s="550"/>
      <c r="KWA543" s="550"/>
      <c r="KWB543" s="550"/>
      <c r="KWC543" s="550"/>
      <c r="KWD543" s="550"/>
      <c r="KWE543" s="550"/>
      <c r="KWF543" s="550"/>
      <c r="KWG543" s="550"/>
      <c r="KWH543" s="550"/>
      <c r="KWI543" s="550"/>
      <c r="KWJ543" s="550"/>
      <c r="KWK543" s="550"/>
      <c r="KWL543" s="550"/>
      <c r="KWM543" s="550"/>
      <c r="KWN543" s="550"/>
      <c r="KWO543" s="550"/>
      <c r="KWP543" s="550"/>
      <c r="KWQ543" s="550"/>
      <c r="KWR543" s="550"/>
      <c r="KWS543" s="550"/>
      <c r="KWT543" s="550"/>
      <c r="KWU543" s="550"/>
      <c r="KWV543" s="550"/>
      <c r="KWW543" s="550"/>
      <c r="KWX543" s="550"/>
      <c r="KWY543" s="550"/>
      <c r="KWZ543" s="550"/>
      <c r="KXA543" s="550"/>
      <c r="KXB543" s="550"/>
      <c r="KXC543" s="550"/>
      <c r="KXD543" s="550"/>
      <c r="KXE543" s="550"/>
      <c r="KXF543" s="550"/>
      <c r="KXG543" s="550"/>
      <c r="KXH543" s="550"/>
      <c r="KXI543" s="550"/>
      <c r="KXJ543" s="550"/>
      <c r="KXK543" s="550"/>
      <c r="KXL543" s="550"/>
      <c r="KXM543" s="550"/>
      <c r="KXN543" s="550"/>
      <c r="KXO543" s="550"/>
      <c r="KXP543" s="550"/>
      <c r="KXQ543" s="550"/>
      <c r="KXR543" s="550"/>
      <c r="KXS543" s="550"/>
      <c r="KXT543" s="550"/>
      <c r="KXU543" s="550"/>
      <c r="KXV543" s="550"/>
      <c r="KXW543" s="550"/>
      <c r="KXX543" s="550"/>
      <c r="KXY543" s="550"/>
      <c r="KXZ543" s="550"/>
      <c r="KYA543" s="550"/>
      <c r="KYB543" s="550"/>
      <c r="KYC543" s="550"/>
      <c r="KYD543" s="550"/>
      <c r="KYE543" s="550"/>
      <c r="KYF543" s="550"/>
      <c r="KYG543" s="550"/>
      <c r="KYH543" s="550"/>
      <c r="KYI543" s="550"/>
      <c r="KYJ543" s="550"/>
      <c r="KYK543" s="550"/>
      <c r="KYL543" s="550"/>
      <c r="KYM543" s="550"/>
      <c r="KYN543" s="550"/>
      <c r="KYO543" s="550"/>
      <c r="KYP543" s="550"/>
      <c r="KYQ543" s="550"/>
      <c r="KYR543" s="550"/>
      <c r="KYS543" s="550"/>
      <c r="KYT543" s="550"/>
      <c r="KYU543" s="550"/>
      <c r="KYV543" s="550"/>
      <c r="KYW543" s="550"/>
      <c r="KYX543" s="550"/>
      <c r="KYY543" s="550"/>
      <c r="KYZ543" s="550"/>
      <c r="KZA543" s="550"/>
      <c r="KZB543" s="550"/>
      <c r="KZC543" s="550"/>
      <c r="KZD543" s="550"/>
      <c r="KZE543" s="550"/>
      <c r="KZF543" s="550"/>
      <c r="KZG543" s="550"/>
      <c r="KZH543" s="550"/>
      <c r="KZI543" s="550"/>
      <c r="KZJ543" s="550"/>
      <c r="KZK543" s="550"/>
      <c r="KZL543" s="550"/>
      <c r="KZM543" s="550"/>
      <c r="KZN543" s="550"/>
      <c r="KZO543" s="550"/>
      <c r="KZP543" s="550"/>
      <c r="KZQ543" s="550"/>
      <c r="KZR543" s="550"/>
      <c r="KZS543" s="550"/>
      <c r="KZT543" s="550"/>
      <c r="KZU543" s="550"/>
      <c r="KZV543" s="550"/>
      <c r="KZW543" s="550"/>
      <c r="KZX543" s="550"/>
      <c r="KZY543" s="550"/>
      <c r="KZZ543" s="550"/>
      <c r="LAA543" s="550"/>
      <c r="LAB543" s="550"/>
      <c r="LAC543" s="550"/>
      <c r="LAD543" s="550"/>
      <c r="LAE543" s="550"/>
      <c r="LAF543" s="550"/>
      <c r="LAG543" s="550"/>
      <c r="LAH543" s="550"/>
      <c r="LAI543" s="550"/>
      <c r="LAJ543" s="550"/>
      <c r="LAK543" s="550"/>
      <c r="LAL543" s="550"/>
      <c r="LAM543" s="550"/>
      <c r="LAN543" s="550"/>
      <c r="LAO543" s="550"/>
      <c r="LAP543" s="550"/>
      <c r="LAQ543" s="550"/>
      <c r="LAR543" s="550"/>
      <c r="LAS543" s="550"/>
      <c r="LAT543" s="550"/>
      <c r="LAU543" s="550"/>
      <c r="LAV543" s="550"/>
      <c r="LAW543" s="550"/>
      <c r="LAX543" s="550"/>
      <c r="LAY543" s="550"/>
      <c r="LAZ543" s="550"/>
      <c r="LBA543" s="550"/>
      <c r="LBB543" s="550"/>
      <c r="LBC543" s="550"/>
      <c r="LBD543" s="550"/>
      <c r="LBE543" s="550"/>
      <c r="LBF543" s="550"/>
      <c r="LBG543" s="550"/>
      <c r="LBH543" s="550"/>
      <c r="LBI543" s="550"/>
      <c r="LBJ543" s="550"/>
      <c r="LBK543" s="550"/>
      <c r="LBL543" s="550"/>
      <c r="LBM543" s="550"/>
      <c r="LBN543" s="550"/>
      <c r="LBO543" s="550"/>
      <c r="LBP543" s="550"/>
      <c r="LBQ543" s="550"/>
      <c r="LBR543" s="550"/>
      <c r="LBS543" s="550"/>
      <c r="LBT543" s="550"/>
      <c r="LBU543" s="550"/>
      <c r="LBV543" s="550"/>
      <c r="LBW543" s="550"/>
      <c r="LBX543" s="550"/>
      <c r="LBY543" s="550"/>
      <c r="LBZ543" s="550"/>
      <c r="LCA543" s="550"/>
      <c r="LCB543" s="550"/>
      <c r="LCC543" s="550"/>
      <c r="LCD543" s="550"/>
      <c r="LCE543" s="550"/>
      <c r="LCF543" s="550"/>
      <c r="LCG543" s="550"/>
      <c r="LCH543" s="550"/>
      <c r="LCI543" s="550"/>
      <c r="LCJ543" s="550"/>
      <c r="LCK543" s="550"/>
      <c r="LCL543" s="550"/>
      <c r="LCM543" s="550"/>
      <c r="LCN543" s="550"/>
      <c r="LCO543" s="550"/>
      <c r="LCP543" s="550"/>
      <c r="LCQ543" s="550"/>
      <c r="LCR543" s="550"/>
      <c r="LCS543" s="550"/>
      <c r="LCT543" s="550"/>
      <c r="LCU543" s="550"/>
      <c r="LCV543" s="550"/>
      <c r="LCW543" s="550"/>
      <c r="LCX543" s="550"/>
      <c r="LCY543" s="550"/>
      <c r="LCZ543" s="550"/>
      <c r="LDA543" s="550"/>
      <c r="LDB543" s="550"/>
      <c r="LDC543" s="550"/>
      <c r="LDD543" s="550"/>
      <c r="LDE543" s="550"/>
      <c r="LDF543" s="550"/>
      <c r="LDG543" s="550"/>
      <c r="LDH543" s="550"/>
      <c r="LDI543" s="550"/>
      <c r="LDJ543" s="550"/>
      <c r="LDK543" s="550"/>
      <c r="LDL543" s="550"/>
      <c r="LDM543" s="550"/>
      <c r="LDN543" s="550"/>
      <c r="LDO543" s="550"/>
      <c r="LDP543" s="550"/>
      <c r="LDQ543" s="550"/>
      <c r="LDR543" s="550"/>
      <c r="LDS543" s="550"/>
      <c r="LDT543" s="550"/>
      <c r="LDU543" s="550"/>
      <c r="LDV543" s="550"/>
      <c r="LDW543" s="550"/>
      <c r="LDX543" s="550"/>
      <c r="LDY543" s="550"/>
      <c r="LDZ543" s="550"/>
      <c r="LEA543" s="550"/>
      <c r="LEB543" s="550"/>
      <c r="LEC543" s="550"/>
      <c r="LED543" s="550"/>
      <c r="LEE543" s="550"/>
      <c r="LEF543" s="550"/>
      <c r="LEG543" s="550"/>
      <c r="LEH543" s="550"/>
      <c r="LEI543" s="550"/>
      <c r="LEJ543" s="550"/>
      <c r="LEK543" s="550"/>
      <c r="LEL543" s="550"/>
      <c r="LEM543" s="550"/>
      <c r="LEN543" s="550"/>
      <c r="LEO543" s="550"/>
      <c r="LEP543" s="550"/>
      <c r="LEQ543" s="550"/>
      <c r="LER543" s="550"/>
      <c r="LES543" s="550"/>
      <c r="LET543" s="550"/>
      <c r="LEU543" s="550"/>
      <c r="LEV543" s="550"/>
      <c r="LEW543" s="550"/>
      <c r="LEX543" s="550"/>
      <c r="LEY543" s="550"/>
      <c r="LEZ543" s="550"/>
      <c r="LFA543" s="550"/>
      <c r="LFB543" s="550"/>
      <c r="LFC543" s="550"/>
      <c r="LFD543" s="550"/>
      <c r="LFE543" s="550"/>
      <c r="LFF543" s="550"/>
      <c r="LFG543" s="550"/>
      <c r="LFH543" s="550"/>
      <c r="LFI543" s="550"/>
      <c r="LFJ543" s="550"/>
      <c r="LFK543" s="550"/>
      <c r="LFL543" s="550"/>
      <c r="LFM543" s="550"/>
      <c r="LFN543" s="550"/>
      <c r="LFO543" s="550"/>
      <c r="LFP543" s="550"/>
      <c r="LFQ543" s="550"/>
      <c r="LFR543" s="550"/>
      <c r="LFS543" s="550"/>
      <c r="LFT543" s="550"/>
      <c r="LFU543" s="550"/>
      <c r="LFV543" s="550"/>
      <c r="LFW543" s="550"/>
      <c r="LFX543" s="550"/>
      <c r="LFY543" s="550"/>
      <c r="LFZ543" s="550"/>
      <c r="LGA543" s="550"/>
      <c r="LGB543" s="550"/>
      <c r="LGC543" s="550"/>
      <c r="LGD543" s="550"/>
      <c r="LGE543" s="550"/>
      <c r="LGF543" s="550"/>
      <c r="LGG543" s="550"/>
      <c r="LGH543" s="550"/>
      <c r="LGI543" s="550"/>
      <c r="LGJ543" s="550"/>
      <c r="LGK543" s="550"/>
      <c r="LGL543" s="550"/>
      <c r="LGM543" s="550"/>
      <c r="LGN543" s="550"/>
      <c r="LGO543" s="550"/>
      <c r="LGP543" s="550"/>
      <c r="LGQ543" s="550"/>
      <c r="LGR543" s="550"/>
      <c r="LGS543" s="550"/>
      <c r="LGT543" s="550"/>
      <c r="LGU543" s="550"/>
      <c r="LGV543" s="550"/>
      <c r="LGW543" s="550"/>
      <c r="LGX543" s="550"/>
      <c r="LGY543" s="550"/>
      <c r="LGZ543" s="550"/>
      <c r="LHA543" s="550"/>
      <c r="LHB543" s="550"/>
      <c r="LHC543" s="550"/>
      <c r="LHD543" s="550"/>
      <c r="LHE543" s="550"/>
      <c r="LHF543" s="550"/>
      <c r="LHG543" s="550"/>
      <c r="LHH543" s="550"/>
      <c r="LHI543" s="550"/>
      <c r="LHJ543" s="550"/>
      <c r="LHK543" s="550"/>
      <c r="LHL543" s="550"/>
      <c r="LHM543" s="550"/>
      <c r="LHN543" s="550"/>
      <c r="LHO543" s="550"/>
      <c r="LHP543" s="550"/>
      <c r="LHQ543" s="550"/>
      <c r="LHR543" s="550"/>
      <c r="LHS543" s="550"/>
      <c r="LHT543" s="550"/>
      <c r="LHU543" s="550"/>
      <c r="LHV543" s="550"/>
      <c r="LHW543" s="550"/>
      <c r="LHX543" s="550"/>
      <c r="LHY543" s="550"/>
      <c r="LHZ543" s="550"/>
      <c r="LIA543" s="550"/>
      <c r="LIB543" s="550"/>
      <c r="LIC543" s="550"/>
      <c r="LID543" s="550"/>
      <c r="LIE543" s="550"/>
      <c r="LIF543" s="550"/>
      <c r="LIG543" s="550"/>
      <c r="LIH543" s="550"/>
      <c r="LII543" s="550"/>
      <c r="LIJ543" s="550"/>
      <c r="LIK543" s="550"/>
      <c r="LIL543" s="550"/>
      <c r="LIM543" s="550"/>
      <c r="LIN543" s="550"/>
      <c r="LIO543" s="550"/>
      <c r="LIP543" s="550"/>
      <c r="LIQ543" s="550"/>
      <c r="LIR543" s="550"/>
      <c r="LIS543" s="550"/>
      <c r="LIT543" s="550"/>
      <c r="LIU543" s="550"/>
      <c r="LIV543" s="550"/>
      <c r="LIW543" s="550"/>
      <c r="LIX543" s="550"/>
      <c r="LIY543" s="550"/>
      <c r="LIZ543" s="550"/>
      <c r="LJA543" s="550"/>
      <c r="LJB543" s="550"/>
      <c r="LJC543" s="550"/>
      <c r="LJD543" s="550"/>
      <c r="LJE543" s="550"/>
      <c r="LJF543" s="550"/>
      <c r="LJG543" s="550"/>
      <c r="LJH543" s="550"/>
      <c r="LJI543" s="550"/>
      <c r="LJJ543" s="550"/>
      <c r="LJK543" s="550"/>
      <c r="LJL543" s="550"/>
      <c r="LJM543" s="550"/>
      <c r="LJN543" s="550"/>
      <c r="LJO543" s="550"/>
      <c r="LJP543" s="550"/>
      <c r="LJQ543" s="550"/>
      <c r="LJR543" s="550"/>
      <c r="LJS543" s="550"/>
      <c r="LJT543" s="550"/>
      <c r="LJU543" s="550"/>
      <c r="LJV543" s="550"/>
      <c r="LJW543" s="550"/>
      <c r="LJX543" s="550"/>
      <c r="LJY543" s="550"/>
      <c r="LJZ543" s="550"/>
      <c r="LKA543" s="550"/>
      <c r="LKB543" s="550"/>
      <c r="LKC543" s="550"/>
      <c r="LKD543" s="550"/>
      <c r="LKE543" s="550"/>
      <c r="LKF543" s="550"/>
      <c r="LKG543" s="550"/>
      <c r="LKH543" s="550"/>
      <c r="LKI543" s="550"/>
      <c r="LKJ543" s="550"/>
      <c r="LKK543" s="550"/>
      <c r="LKL543" s="550"/>
      <c r="LKM543" s="550"/>
      <c r="LKN543" s="550"/>
      <c r="LKO543" s="550"/>
      <c r="LKP543" s="550"/>
      <c r="LKQ543" s="550"/>
      <c r="LKR543" s="550"/>
      <c r="LKS543" s="550"/>
      <c r="LKT543" s="550"/>
      <c r="LKU543" s="550"/>
      <c r="LKV543" s="550"/>
      <c r="LKW543" s="550"/>
      <c r="LKX543" s="550"/>
      <c r="LKY543" s="550"/>
      <c r="LKZ543" s="550"/>
      <c r="LLA543" s="550"/>
      <c r="LLB543" s="550"/>
      <c r="LLC543" s="550"/>
      <c r="LLD543" s="550"/>
      <c r="LLE543" s="550"/>
      <c r="LLF543" s="550"/>
      <c r="LLG543" s="550"/>
      <c r="LLH543" s="550"/>
      <c r="LLI543" s="550"/>
      <c r="LLJ543" s="550"/>
      <c r="LLK543" s="550"/>
      <c r="LLL543" s="550"/>
      <c r="LLM543" s="550"/>
      <c r="LLN543" s="550"/>
      <c r="LLO543" s="550"/>
      <c r="LLP543" s="550"/>
      <c r="LLQ543" s="550"/>
      <c r="LLR543" s="550"/>
      <c r="LLS543" s="550"/>
      <c r="LLT543" s="550"/>
      <c r="LLU543" s="550"/>
      <c r="LLV543" s="550"/>
      <c r="LLW543" s="550"/>
      <c r="LLX543" s="550"/>
      <c r="LLY543" s="550"/>
      <c r="LLZ543" s="550"/>
      <c r="LMA543" s="550"/>
      <c r="LMB543" s="550"/>
      <c r="LMC543" s="550"/>
      <c r="LMD543" s="550"/>
      <c r="LME543" s="550"/>
      <c r="LMF543" s="550"/>
      <c r="LMG543" s="550"/>
      <c r="LMH543" s="550"/>
      <c r="LMI543" s="550"/>
      <c r="LMJ543" s="550"/>
      <c r="LMK543" s="550"/>
      <c r="LML543" s="550"/>
      <c r="LMM543" s="550"/>
      <c r="LMN543" s="550"/>
      <c r="LMO543" s="550"/>
      <c r="LMP543" s="550"/>
      <c r="LMQ543" s="550"/>
      <c r="LMR543" s="550"/>
      <c r="LMS543" s="550"/>
      <c r="LMT543" s="550"/>
      <c r="LMU543" s="550"/>
      <c r="LMV543" s="550"/>
      <c r="LMW543" s="550"/>
      <c r="LMX543" s="550"/>
      <c r="LMY543" s="550"/>
      <c r="LMZ543" s="550"/>
      <c r="LNA543" s="550"/>
      <c r="LNB543" s="550"/>
      <c r="LNC543" s="550"/>
      <c r="LND543" s="550"/>
      <c r="LNE543" s="550"/>
      <c r="LNF543" s="550"/>
      <c r="LNG543" s="550"/>
      <c r="LNH543" s="550"/>
      <c r="LNI543" s="550"/>
      <c r="LNJ543" s="550"/>
      <c r="LNK543" s="550"/>
      <c r="LNL543" s="550"/>
      <c r="LNM543" s="550"/>
      <c r="LNN543" s="550"/>
      <c r="LNO543" s="550"/>
      <c r="LNP543" s="550"/>
      <c r="LNQ543" s="550"/>
      <c r="LNR543" s="550"/>
      <c r="LNS543" s="550"/>
      <c r="LNT543" s="550"/>
      <c r="LNU543" s="550"/>
      <c r="LNV543" s="550"/>
      <c r="LNW543" s="550"/>
      <c r="LNX543" s="550"/>
      <c r="LNY543" s="550"/>
      <c r="LNZ543" s="550"/>
      <c r="LOA543" s="550"/>
      <c r="LOB543" s="550"/>
      <c r="LOC543" s="550"/>
      <c r="LOD543" s="550"/>
      <c r="LOE543" s="550"/>
      <c r="LOF543" s="550"/>
      <c r="LOG543" s="550"/>
      <c r="LOH543" s="550"/>
      <c r="LOI543" s="550"/>
      <c r="LOJ543" s="550"/>
      <c r="LOK543" s="550"/>
      <c r="LOL543" s="550"/>
      <c r="LOM543" s="550"/>
      <c r="LON543" s="550"/>
      <c r="LOO543" s="550"/>
      <c r="LOP543" s="550"/>
      <c r="LOQ543" s="550"/>
      <c r="LOR543" s="550"/>
      <c r="LOS543" s="550"/>
      <c r="LOT543" s="550"/>
      <c r="LOU543" s="550"/>
      <c r="LOV543" s="550"/>
      <c r="LOW543" s="550"/>
      <c r="LOX543" s="550"/>
      <c r="LOY543" s="550"/>
      <c r="LOZ543" s="550"/>
      <c r="LPA543" s="550"/>
      <c r="LPB543" s="550"/>
      <c r="LPC543" s="550"/>
      <c r="LPD543" s="550"/>
      <c r="LPE543" s="550"/>
      <c r="LPF543" s="550"/>
      <c r="LPG543" s="550"/>
      <c r="LPH543" s="550"/>
      <c r="LPI543" s="550"/>
      <c r="LPJ543" s="550"/>
      <c r="LPK543" s="550"/>
      <c r="LPL543" s="550"/>
      <c r="LPM543" s="550"/>
      <c r="LPN543" s="550"/>
      <c r="LPO543" s="550"/>
      <c r="LPP543" s="550"/>
      <c r="LPQ543" s="550"/>
      <c r="LPR543" s="550"/>
      <c r="LPS543" s="550"/>
      <c r="LPT543" s="550"/>
      <c r="LPU543" s="550"/>
      <c r="LPV543" s="550"/>
      <c r="LPW543" s="550"/>
      <c r="LPX543" s="550"/>
      <c r="LPY543" s="550"/>
      <c r="LPZ543" s="550"/>
      <c r="LQA543" s="550"/>
      <c r="LQB543" s="550"/>
      <c r="LQC543" s="550"/>
      <c r="LQD543" s="550"/>
      <c r="LQE543" s="550"/>
      <c r="LQF543" s="550"/>
      <c r="LQG543" s="550"/>
      <c r="LQH543" s="550"/>
      <c r="LQI543" s="550"/>
      <c r="LQJ543" s="550"/>
      <c r="LQK543" s="550"/>
      <c r="LQL543" s="550"/>
      <c r="LQM543" s="550"/>
      <c r="LQN543" s="550"/>
      <c r="LQO543" s="550"/>
      <c r="LQP543" s="550"/>
      <c r="LQQ543" s="550"/>
      <c r="LQR543" s="550"/>
      <c r="LQS543" s="550"/>
      <c r="LQT543" s="550"/>
      <c r="LQU543" s="550"/>
      <c r="LQV543" s="550"/>
      <c r="LQW543" s="550"/>
      <c r="LQX543" s="550"/>
      <c r="LQY543" s="550"/>
      <c r="LQZ543" s="550"/>
      <c r="LRA543" s="550"/>
      <c r="LRB543" s="550"/>
      <c r="LRC543" s="550"/>
      <c r="LRD543" s="550"/>
      <c r="LRE543" s="550"/>
      <c r="LRF543" s="550"/>
      <c r="LRG543" s="550"/>
      <c r="LRH543" s="550"/>
      <c r="LRI543" s="550"/>
      <c r="LRJ543" s="550"/>
      <c r="LRK543" s="550"/>
      <c r="LRL543" s="550"/>
      <c r="LRM543" s="550"/>
      <c r="LRN543" s="550"/>
      <c r="LRO543" s="550"/>
      <c r="LRP543" s="550"/>
      <c r="LRQ543" s="550"/>
      <c r="LRR543" s="550"/>
      <c r="LRS543" s="550"/>
      <c r="LRT543" s="550"/>
      <c r="LRU543" s="550"/>
      <c r="LRV543" s="550"/>
      <c r="LRW543" s="550"/>
      <c r="LRX543" s="550"/>
      <c r="LRY543" s="550"/>
      <c r="LRZ543" s="550"/>
      <c r="LSA543" s="550"/>
      <c r="LSB543" s="550"/>
      <c r="LSC543" s="550"/>
      <c r="LSD543" s="550"/>
      <c r="LSE543" s="550"/>
      <c r="LSF543" s="550"/>
      <c r="LSG543" s="550"/>
      <c r="LSH543" s="550"/>
      <c r="LSI543" s="550"/>
      <c r="LSJ543" s="550"/>
      <c r="LSK543" s="550"/>
      <c r="LSL543" s="550"/>
      <c r="LSM543" s="550"/>
      <c r="LSN543" s="550"/>
      <c r="LSO543" s="550"/>
      <c r="LSP543" s="550"/>
      <c r="LSQ543" s="550"/>
      <c r="LSR543" s="550"/>
      <c r="LSS543" s="550"/>
      <c r="LST543" s="550"/>
      <c r="LSU543" s="550"/>
      <c r="LSV543" s="550"/>
      <c r="LSW543" s="550"/>
      <c r="LSX543" s="550"/>
      <c r="LSY543" s="550"/>
      <c r="LSZ543" s="550"/>
      <c r="LTA543" s="550"/>
      <c r="LTB543" s="550"/>
      <c r="LTC543" s="550"/>
      <c r="LTD543" s="550"/>
      <c r="LTE543" s="550"/>
      <c r="LTF543" s="550"/>
      <c r="LTG543" s="550"/>
      <c r="LTH543" s="550"/>
      <c r="LTI543" s="550"/>
      <c r="LTJ543" s="550"/>
      <c r="LTK543" s="550"/>
      <c r="LTL543" s="550"/>
      <c r="LTM543" s="550"/>
      <c r="LTN543" s="550"/>
      <c r="LTO543" s="550"/>
      <c r="LTP543" s="550"/>
      <c r="LTQ543" s="550"/>
      <c r="LTR543" s="550"/>
      <c r="LTS543" s="550"/>
      <c r="LTT543" s="550"/>
      <c r="LTU543" s="550"/>
      <c r="LTV543" s="550"/>
      <c r="LTW543" s="550"/>
      <c r="LTX543" s="550"/>
      <c r="LTY543" s="550"/>
      <c r="LTZ543" s="550"/>
      <c r="LUA543" s="550"/>
      <c r="LUB543" s="550"/>
      <c r="LUC543" s="550"/>
      <c r="LUD543" s="550"/>
      <c r="LUE543" s="550"/>
      <c r="LUF543" s="550"/>
      <c r="LUG543" s="550"/>
      <c r="LUH543" s="550"/>
      <c r="LUI543" s="550"/>
      <c r="LUJ543" s="550"/>
      <c r="LUK543" s="550"/>
      <c r="LUL543" s="550"/>
      <c r="LUM543" s="550"/>
      <c r="LUN543" s="550"/>
      <c r="LUO543" s="550"/>
      <c r="LUP543" s="550"/>
      <c r="LUQ543" s="550"/>
      <c r="LUR543" s="550"/>
      <c r="LUS543" s="550"/>
      <c r="LUT543" s="550"/>
      <c r="LUU543" s="550"/>
      <c r="LUV543" s="550"/>
      <c r="LUW543" s="550"/>
      <c r="LUX543" s="550"/>
      <c r="LUY543" s="550"/>
      <c r="LUZ543" s="550"/>
      <c r="LVA543" s="550"/>
      <c r="LVB543" s="550"/>
      <c r="LVC543" s="550"/>
      <c r="LVD543" s="550"/>
      <c r="LVE543" s="550"/>
      <c r="LVF543" s="550"/>
      <c r="LVG543" s="550"/>
      <c r="LVH543" s="550"/>
      <c r="LVI543" s="550"/>
      <c r="LVJ543" s="550"/>
      <c r="LVK543" s="550"/>
      <c r="LVL543" s="550"/>
      <c r="LVM543" s="550"/>
      <c r="LVN543" s="550"/>
      <c r="LVO543" s="550"/>
      <c r="LVP543" s="550"/>
      <c r="LVQ543" s="550"/>
      <c r="LVR543" s="550"/>
      <c r="LVS543" s="550"/>
      <c r="LVT543" s="550"/>
      <c r="LVU543" s="550"/>
      <c r="LVV543" s="550"/>
      <c r="LVW543" s="550"/>
      <c r="LVX543" s="550"/>
      <c r="LVY543" s="550"/>
      <c r="LVZ543" s="550"/>
      <c r="LWA543" s="550"/>
      <c r="LWB543" s="550"/>
      <c r="LWC543" s="550"/>
      <c r="LWD543" s="550"/>
      <c r="LWE543" s="550"/>
      <c r="LWF543" s="550"/>
      <c r="LWG543" s="550"/>
      <c r="LWH543" s="550"/>
      <c r="LWI543" s="550"/>
      <c r="LWJ543" s="550"/>
      <c r="LWK543" s="550"/>
      <c r="LWL543" s="550"/>
      <c r="LWM543" s="550"/>
      <c r="LWN543" s="550"/>
      <c r="LWO543" s="550"/>
      <c r="LWP543" s="550"/>
      <c r="LWQ543" s="550"/>
      <c r="LWR543" s="550"/>
      <c r="LWS543" s="550"/>
      <c r="LWT543" s="550"/>
      <c r="LWU543" s="550"/>
      <c r="LWV543" s="550"/>
      <c r="LWW543" s="550"/>
      <c r="LWX543" s="550"/>
      <c r="LWY543" s="550"/>
      <c r="LWZ543" s="550"/>
      <c r="LXA543" s="550"/>
      <c r="LXB543" s="550"/>
      <c r="LXC543" s="550"/>
      <c r="LXD543" s="550"/>
      <c r="LXE543" s="550"/>
      <c r="LXF543" s="550"/>
      <c r="LXG543" s="550"/>
      <c r="LXH543" s="550"/>
      <c r="LXI543" s="550"/>
      <c r="LXJ543" s="550"/>
      <c r="LXK543" s="550"/>
      <c r="LXL543" s="550"/>
      <c r="LXM543" s="550"/>
      <c r="LXN543" s="550"/>
      <c r="LXO543" s="550"/>
      <c r="LXP543" s="550"/>
      <c r="LXQ543" s="550"/>
      <c r="LXR543" s="550"/>
      <c r="LXS543" s="550"/>
      <c r="LXT543" s="550"/>
      <c r="LXU543" s="550"/>
      <c r="LXV543" s="550"/>
      <c r="LXW543" s="550"/>
      <c r="LXX543" s="550"/>
      <c r="LXY543" s="550"/>
      <c r="LXZ543" s="550"/>
      <c r="LYA543" s="550"/>
      <c r="LYB543" s="550"/>
      <c r="LYC543" s="550"/>
      <c r="LYD543" s="550"/>
      <c r="LYE543" s="550"/>
      <c r="LYF543" s="550"/>
      <c r="LYG543" s="550"/>
      <c r="LYH543" s="550"/>
      <c r="LYI543" s="550"/>
      <c r="LYJ543" s="550"/>
      <c r="LYK543" s="550"/>
      <c r="LYL543" s="550"/>
      <c r="LYM543" s="550"/>
      <c r="LYN543" s="550"/>
      <c r="LYO543" s="550"/>
      <c r="LYP543" s="550"/>
      <c r="LYQ543" s="550"/>
      <c r="LYR543" s="550"/>
      <c r="LYS543" s="550"/>
      <c r="LYT543" s="550"/>
      <c r="LYU543" s="550"/>
      <c r="LYV543" s="550"/>
      <c r="LYW543" s="550"/>
      <c r="LYX543" s="550"/>
      <c r="LYY543" s="550"/>
      <c r="LYZ543" s="550"/>
      <c r="LZA543" s="550"/>
      <c r="LZB543" s="550"/>
      <c r="LZC543" s="550"/>
      <c r="LZD543" s="550"/>
      <c r="LZE543" s="550"/>
      <c r="LZF543" s="550"/>
      <c r="LZG543" s="550"/>
      <c r="LZH543" s="550"/>
      <c r="LZI543" s="550"/>
      <c r="LZJ543" s="550"/>
      <c r="LZK543" s="550"/>
      <c r="LZL543" s="550"/>
      <c r="LZM543" s="550"/>
      <c r="LZN543" s="550"/>
      <c r="LZO543" s="550"/>
      <c r="LZP543" s="550"/>
      <c r="LZQ543" s="550"/>
      <c r="LZR543" s="550"/>
      <c r="LZS543" s="550"/>
      <c r="LZT543" s="550"/>
      <c r="LZU543" s="550"/>
      <c r="LZV543" s="550"/>
      <c r="LZW543" s="550"/>
      <c r="LZX543" s="550"/>
      <c r="LZY543" s="550"/>
      <c r="LZZ543" s="550"/>
      <c r="MAA543" s="550"/>
      <c r="MAB543" s="550"/>
      <c r="MAC543" s="550"/>
      <c r="MAD543" s="550"/>
      <c r="MAE543" s="550"/>
      <c r="MAF543" s="550"/>
      <c r="MAG543" s="550"/>
      <c r="MAH543" s="550"/>
      <c r="MAI543" s="550"/>
      <c r="MAJ543" s="550"/>
      <c r="MAK543" s="550"/>
      <c r="MAL543" s="550"/>
      <c r="MAM543" s="550"/>
      <c r="MAN543" s="550"/>
      <c r="MAO543" s="550"/>
      <c r="MAP543" s="550"/>
      <c r="MAQ543" s="550"/>
      <c r="MAR543" s="550"/>
      <c r="MAS543" s="550"/>
      <c r="MAT543" s="550"/>
      <c r="MAU543" s="550"/>
      <c r="MAV543" s="550"/>
      <c r="MAW543" s="550"/>
      <c r="MAX543" s="550"/>
      <c r="MAY543" s="550"/>
      <c r="MAZ543" s="550"/>
      <c r="MBA543" s="550"/>
      <c r="MBB543" s="550"/>
      <c r="MBC543" s="550"/>
      <c r="MBD543" s="550"/>
      <c r="MBE543" s="550"/>
      <c r="MBF543" s="550"/>
      <c r="MBG543" s="550"/>
      <c r="MBH543" s="550"/>
      <c r="MBI543" s="550"/>
      <c r="MBJ543" s="550"/>
      <c r="MBK543" s="550"/>
      <c r="MBL543" s="550"/>
      <c r="MBM543" s="550"/>
      <c r="MBN543" s="550"/>
      <c r="MBO543" s="550"/>
      <c r="MBP543" s="550"/>
      <c r="MBQ543" s="550"/>
      <c r="MBR543" s="550"/>
      <c r="MBS543" s="550"/>
      <c r="MBT543" s="550"/>
      <c r="MBU543" s="550"/>
      <c r="MBV543" s="550"/>
      <c r="MBW543" s="550"/>
      <c r="MBX543" s="550"/>
      <c r="MBY543" s="550"/>
      <c r="MBZ543" s="550"/>
      <c r="MCA543" s="550"/>
      <c r="MCB543" s="550"/>
      <c r="MCC543" s="550"/>
      <c r="MCD543" s="550"/>
      <c r="MCE543" s="550"/>
      <c r="MCF543" s="550"/>
      <c r="MCG543" s="550"/>
      <c r="MCH543" s="550"/>
      <c r="MCI543" s="550"/>
      <c r="MCJ543" s="550"/>
      <c r="MCK543" s="550"/>
      <c r="MCL543" s="550"/>
      <c r="MCM543" s="550"/>
      <c r="MCN543" s="550"/>
      <c r="MCO543" s="550"/>
      <c r="MCP543" s="550"/>
      <c r="MCQ543" s="550"/>
      <c r="MCR543" s="550"/>
      <c r="MCS543" s="550"/>
      <c r="MCT543" s="550"/>
      <c r="MCU543" s="550"/>
      <c r="MCV543" s="550"/>
      <c r="MCW543" s="550"/>
      <c r="MCX543" s="550"/>
      <c r="MCY543" s="550"/>
      <c r="MCZ543" s="550"/>
      <c r="MDA543" s="550"/>
      <c r="MDB543" s="550"/>
      <c r="MDC543" s="550"/>
      <c r="MDD543" s="550"/>
      <c r="MDE543" s="550"/>
      <c r="MDF543" s="550"/>
      <c r="MDG543" s="550"/>
      <c r="MDH543" s="550"/>
      <c r="MDI543" s="550"/>
      <c r="MDJ543" s="550"/>
      <c r="MDK543" s="550"/>
      <c r="MDL543" s="550"/>
      <c r="MDM543" s="550"/>
      <c r="MDN543" s="550"/>
      <c r="MDO543" s="550"/>
      <c r="MDP543" s="550"/>
      <c r="MDQ543" s="550"/>
      <c r="MDR543" s="550"/>
      <c r="MDS543" s="550"/>
      <c r="MDT543" s="550"/>
      <c r="MDU543" s="550"/>
      <c r="MDV543" s="550"/>
      <c r="MDW543" s="550"/>
      <c r="MDX543" s="550"/>
      <c r="MDY543" s="550"/>
      <c r="MDZ543" s="550"/>
      <c r="MEA543" s="550"/>
      <c r="MEB543" s="550"/>
      <c r="MEC543" s="550"/>
      <c r="MED543" s="550"/>
      <c r="MEE543" s="550"/>
      <c r="MEF543" s="550"/>
      <c r="MEG543" s="550"/>
      <c r="MEH543" s="550"/>
      <c r="MEI543" s="550"/>
      <c r="MEJ543" s="550"/>
      <c r="MEK543" s="550"/>
      <c r="MEL543" s="550"/>
      <c r="MEM543" s="550"/>
      <c r="MEN543" s="550"/>
      <c r="MEO543" s="550"/>
      <c r="MEP543" s="550"/>
      <c r="MEQ543" s="550"/>
      <c r="MER543" s="550"/>
      <c r="MES543" s="550"/>
      <c r="MET543" s="550"/>
      <c r="MEU543" s="550"/>
      <c r="MEV543" s="550"/>
      <c r="MEW543" s="550"/>
      <c r="MEX543" s="550"/>
      <c r="MEY543" s="550"/>
      <c r="MEZ543" s="550"/>
      <c r="MFA543" s="550"/>
      <c r="MFB543" s="550"/>
      <c r="MFC543" s="550"/>
      <c r="MFD543" s="550"/>
      <c r="MFE543" s="550"/>
      <c r="MFF543" s="550"/>
      <c r="MFG543" s="550"/>
      <c r="MFH543" s="550"/>
      <c r="MFI543" s="550"/>
      <c r="MFJ543" s="550"/>
      <c r="MFK543" s="550"/>
      <c r="MFL543" s="550"/>
      <c r="MFM543" s="550"/>
      <c r="MFN543" s="550"/>
      <c r="MFO543" s="550"/>
      <c r="MFP543" s="550"/>
      <c r="MFQ543" s="550"/>
      <c r="MFR543" s="550"/>
      <c r="MFS543" s="550"/>
      <c r="MFT543" s="550"/>
      <c r="MFU543" s="550"/>
      <c r="MFV543" s="550"/>
      <c r="MFW543" s="550"/>
      <c r="MFX543" s="550"/>
      <c r="MFY543" s="550"/>
      <c r="MFZ543" s="550"/>
      <c r="MGA543" s="550"/>
      <c r="MGB543" s="550"/>
      <c r="MGC543" s="550"/>
      <c r="MGD543" s="550"/>
      <c r="MGE543" s="550"/>
      <c r="MGF543" s="550"/>
      <c r="MGG543" s="550"/>
      <c r="MGH543" s="550"/>
      <c r="MGI543" s="550"/>
      <c r="MGJ543" s="550"/>
      <c r="MGK543" s="550"/>
      <c r="MGL543" s="550"/>
      <c r="MGM543" s="550"/>
      <c r="MGN543" s="550"/>
      <c r="MGO543" s="550"/>
      <c r="MGP543" s="550"/>
      <c r="MGQ543" s="550"/>
      <c r="MGR543" s="550"/>
      <c r="MGS543" s="550"/>
      <c r="MGT543" s="550"/>
      <c r="MGU543" s="550"/>
      <c r="MGV543" s="550"/>
      <c r="MGW543" s="550"/>
      <c r="MGX543" s="550"/>
      <c r="MGY543" s="550"/>
      <c r="MGZ543" s="550"/>
      <c r="MHA543" s="550"/>
      <c r="MHB543" s="550"/>
      <c r="MHC543" s="550"/>
      <c r="MHD543" s="550"/>
      <c r="MHE543" s="550"/>
      <c r="MHF543" s="550"/>
      <c r="MHG543" s="550"/>
      <c r="MHH543" s="550"/>
      <c r="MHI543" s="550"/>
      <c r="MHJ543" s="550"/>
      <c r="MHK543" s="550"/>
      <c r="MHL543" s="550"/>
      <c r="MHM543" s="550"/>
      <c r="MHN543" s="550"/>
      <c r="MHO543" s="550"/>
      <c r="MHP543" s="550"/>
      <c r="MHQ543" s="550"/>
      <c r="MHR543" s="550"/>
      <c r="MHS543" s="550"/>
      <c r="MHT543" s="550"/>
      <c r="MHU543" s="550"/>
      <c r="MHV543" s="550"/>
      <c r="MHW543" s="550"/>
      <c r="MHX543" s="550"/>
      <c r="MHY543" s="550"/>
      <c r="MHZ543" s="550"/>
      <c r="MIA543" s="550"/>
      <c r="MIB543" s="550"/>
      <c r="MIC543" s="550"/>
      <c r="MID543" s="550"/>
      <c r="MIE543" s="550"/>
      <c r="MIF543" s="550"/>
      <c r="MIG543" s="550"/>
      <c r="MIH543" s="550"/>
      <c r="MII543" s="550"/>
      <c r="MIJ543" s="550"/>
      <c r="MIK543" s="550"/>
      <c r="MIL543" s="550"/>
      <c r="MIM543" s="550"/>
      <c r="MIN543" s="550"/>
      <c r="MIO543" s="550"/>
      <c r="MIP543" s="550"/>
      <c r="MIQ543" s="550"/>
      <c r="MIR543" s="550"/>
      <c r="MIS543" s="550"/>
      <c r="MIT543" s="550"/>
      <c r="MIU543" s="550"/>
      <c r="MIV543" s="550"/>
      <c r="MIW543" s="550"/>
      <c r="MIX543" s="550"/>
      <c r="MIY543" s="550"/>
      <c r="MIZ543" s="550"/>
      <c r="MJA543" s="550"/>
      <c r="MJB543" s="550"/>
      <c r="MJC543" s="550"/>
      <c r="MJD543" s="550"/>
      <c r="MJE543" s="550"/>
      <c r="MJF543" s="550"/>
      <c r="MJG543" s="550"/>
      <c r="MJH543" s="550"/>
      <c r="MJI543" s="550"/>
      <c r="MJJ543" s="550"/>
      <c r="MJK543" s="550"/>
      <c r="MJL543" s="550"/>
      <c r="MJM543" s="550"/>
      <c r="MJN543" s="550"/>
      <c r="MJO543" s="550"/>
      <c r="MJP543" s="550"/>
      <c r="MJQ543" s="550"/>
      <c r="MJR543" s="550"/>
      <c r="MJS543" s="550"/>
      <c r="MJT543" s="550"/>
      <c r="MJU543" s="550"/>
      <c r="MJV543" s="550"/>
      <c r="MJW543" s="550"/>
      <c r="MJX543" s="550"/>
      <c r="MJY543" s="550"/>
      <c r="MJZ543" s="550"/>
      <c r="MKA543" s="550"/>
      <c r="MKB543" s="550"/>
      <c r="MKC543" s="550"/>
      <c r="MKD543" s="550"/>
      <c r="MKE543" s="550"/>
      <c r="MKF543" s="550"/>
      <c r="MKG543" s="550"/>
      <c r="MKH543" s="550"/>
      <c r="MKI543" s="550"/>
      <c r="MKJ543" s="550"/>
      <c r="MKK543" s="550"/>
      <c r="MKL543" s="550"/>
      <c r="MKM543" s="550"/>
      <c r="MKN543" s="550"/>
      <c r="MKO543" s="550"/>
      <c r="MKP543" s="550"/>
      <c r="MKQ543" s="550"/>
      <c r="MKR543" s="550"/>
      <c r="MKS543" s="550"/>
      <c r="MKT543" s="550"/>
      <c r="MKU543" s="550"/>
      <c r="MKV543" s="550"/>
      <c r="MKW543" s="550"/>
      <c r="MKX543" s="550"/>
      <c r="MKY543" s="550"/>
      <c r="MKZ543" s="550"/>
      <c r="MLA543" s="550"/>
      <c r="MLB543" s="550"/>
      <c r="MLC543" s="550"/>
      <c r="MLD543" s="550"/>
      <c r="MLE543" s="550"/>
      <c r="MLF543" s="550"/>
      <c r="MLG543" s="550"/>
      <c r="MLH543" s="550"/>
      <c r="MLI543" s="550"/>
      <c r="MLJ543" s="550"/>
      <c r="MLK543" s="550"/>
      <c r="MLL543" s="550"/>
      <c r="MLM543" s="550"/>
      <c r="MLN543" s="550"/>
      <c r="MLO543" s="550"/>
      <c r="MLP543" s="550"/>
      <c r="MLQ543" s="550"/>
      <c r="MLR543" s="550"/>
      <c r="MLS543" s="550"/>
      <c r="MLT543" s="550"/>
      <c r="MLU543" s="550"/>
      <c r="MLV543" s="550"/>
      <c r="MLW543" s="550"/>
      <c r="MLX543" s="550"/>
      <c r="MLY543" s="550"/>
      <c r="MLZ543" s="550"/>
      <c r="MMA543" s="550"/>
      <c r="MMB543" s="550"/>
      <c r="MMC543" s="550"/>
      <c r="MMD543" s="550"/>
      <c r="MME543" s="550"/>
      <c r="MMF543" s="550"/>
      <c r="MMG543" s="550"/>
      <c r="MMH543" s="550"/>
      <c r="MMI543" s="550"/>
      <c r="MMJ543" s="550"/>
      <c r="MMK543" s="550"/>
      <c r="MML543" s="550"/>
      <c r="MMM543" s="550"/>
      <c r="MMN543" s="550"/>
      <c r="MMO543" s="550"/>
      <c r="MMP543" s="550"/>
      <c r="MMQ543" s="550"/>
      <c r="MMR543" s="550"/>
      <c r="MMS543" s="550"/>
      <c r="MMT543" s="550"/>
      <c r="MMU543" s="550"/>
      <c r="MMV543" s="550"/>
      <c r="MMW543" s="550"/>
      <c r="MMX543" s="550"/>
      <c r="MMY543" s="550"/>
      <c r="MMZ543" s="550"/>
      <c r="MNA543" s="550"/>
      <c r="MNB543" s="550"/>
      <c r="MNC543" s="550"/>
      <c r="MND543" s="550"/>
      <c r="MNE543" s="550"/>
      <c r="MNF543" s="550"/>
      <c r="MNG543" s="550"/>
      <c r="MNH543" s="550"/>
      <c r="MNI543" s="550"/>
      <c r="MNJ543" s="550"/>
      <c r="MNK543" s="550"/>
      <c r="MNL543" s="550"/>
      <c r="MNM543" s="550"/>
      <c r="MNN543" s="550"/>
      <c r="MNO543" s="550"/>
      <c r="MNP543" s="550"/>
      <c r="MNQ543" s="550"/>
      <c r="MNR543" s="550"/>
      <c r="MNS543" s="550"/>
      <c r="MNT543" s="550"/>
      <c r="MNU543" s="550"/>
      <c r="MNV543" s="550"/>
      <c r="MNW543" s="550"/>
      <c r="MNX543" s="550"/>
      <c r="MNY543" s="550"/>
      <c r="MNZ543" s="550"/>
      <c r="MOA543" s="550"/>
      <c r="MOB543" s="550"/>
      <c r="MOC543" s="550"/>
      <c r="MOD543" s="550"/>
      <c r="MOE543" s="550"/>
      <c r="MOF543" s="550"/>
      <c r="MOG543" s="550"/>
      <c r="MOH543" s="550"/>
      <c r="MOI543" s="550"/>
      <c r="MOJ543" s="550"/>
      <c r="MOK543" s="550"/>
      <c r="MOL543" s="550"/>
      <c r="MOM543" s="550"/>
      <c r="MON543" s="550"/>
      <c r="MOO543" s="550"/>
      <c r="MOP543" s="550"/>
      <c r="MOQ543" s="550"/>
      <c r="MOR543" s="550"/>
      <c r="MOS543" s="550"/>
      <c r="MOT543" s="550"/>
      <c r="MOU543" s="550"/>
      <c r="MOV543" s="550"/>
      <c r="MOW543" s="550"/>
      <c r="MOX543" s="550"/>
      <c r="MOY543" s="550"/>
      <c r="MOZ543" s="550"/>
      <c r="MPA543" s="550"/>
      <c r="MPB543" s="550"/>
      <c r="MPC543" s="550"/>
      <c r="MPD543" s="550"/>
      <c r="MPE543" s="550"/>
      <c r="MPF543" s="550"/>
      <c r="MPG543" s="550"/>
      <c r="MPH543" s="550"/>
      <c r="MPI543" s="550"/>
      <c r="MPJ543" s="550"/>
      <c r="MPK543" s="550"/>
      <c r="MPL543" s="550"/>
      <c r="MPM543" s="550"/>
      <c r="MPN543" s="550"/>
      <c r="MPO543" s="550"/>
      <c r="MPP543" s="550"/>
      <c r="MPQ543" s="550"/>
      <c r="MPR543" s="550"/>
      <c r="MPS543" s="550"/>
      <c r="MPT543" s="550"/>
      <c r="MPU543" s="550"/>
      <c r="MPV543" s="550"/>
      <c r="MPW543" s="550"/>
      <c r="MPX543" s="550"/>
      <c r="MPY543" s="550"/>
      <c r="MPZ543" s="550"/>
      <c r="MQA543" s="550"/>
      <c r="MQB543" s="550"/>
      <c r="MQC543" s="550"/>
      <c r="MQD543" s="550"/>
      <c r="MQE543" s="550"/>
      <c r="MQF543" s="550"/>
      <c r="MQG543" s="550"/>
      <c r="MQH543" s="550"/>
      <c r="MQI543" s="550"/>
      <c r="MQJ543" s="550"/>
      <c r="MQK543" s="550"/>
      <c r="MQL543" s="550"/>
      <c r="MQM543" s="550"/>
      <c r="MQN543" s="550"/>
      <c r="MQO543" s="550"/>
      <c r="MQP543" s="550"/>
      <c r="MQQ543" s="550"/>
      <c r="MQR543" s="550"/>
      <c r="MQS543" s="550"/>
      <c r="MQT543" s="550"/>
      <c r="MQU543" s="550"/>
      <c r="MQV543" s="550"/>
      <c r="MQW543" s="550"/>
      <c r="MQX543" s="550"/>
      <c r="MQY543" s="550"/>
      <c r="MQZ543" s="550"/>
      <c r="MRA543" s="550"/>
      <c r="MRB543" s="550"/>
      <c r="MRC543" s="550"/>
      <c r="MRD543" s="550"/>
      <c r="MRE543" s="550"/>
      <c r="MRF543" s="550"/>
      <c r="MRG543" s="550"/>
      <c r="MRH543" s="550"/>
      <c r="MRI543" s="550"/>
      <c r="MRJ543" s="550"/>
      <c r="MRK543" s="550"/>
      <c r="MRL543" s="550"/>
      <c r="MRM543" s="550"/>
      <c r="MRN543" s="550"/>
      <c r="MRO543" s="550"/>
      <c r="MRP543" s="550"/>
      <c r="MRQ543" s="550"/>
      <c r="MRR543" s="550"/>
      <c r="MRS543" s="550"/>
      <c r="MRT543" s="550"/>
      <c r="MRU543" s="550"/>
      <c r="MRV543" s="550"/>
      <c r="MRW543" s="550"/>
      <c r="MRX543" s="550"/>
      <c r="MRY543" s="550"/>
      <c r="MRZ543" s="550"/>
      <c r="MSA543" s="550"/>
      <c r="MSB543" s="550"/>
      <c r="MSC543" s="550"/>
      <c r="MSD543" s="550"/>
      <c r="MSE543" s="550"/>
      <c r="MSF543" s="550"/>
      <c r="MSG543" s="550"/>
      <c r="MSH543" s="550"/>
      <c r="MSI543" s="550"/>
      <c r="MSJ543" s="550"/>
      <c r="MSK543" s="550"/>
      <c r="MSL543" s="550"/>
      <c r="MSM543" s="550"/>
      <c r="MSN543" s="550"/>
      <c r="MSO543" s="550"/>
      <c r="MSP543" s="550"/>
      <c r="MSQ543" s="550"/>
      <c r="MSR543" s="550"/>
      <c r="MSS543" s="550"/>
      <c r="MST543" s="550"/>
      <c r="MSU543" s="550"/>
      <c r="MSV543" s="550"/>
      <c r="MSW543" s="550"/>
      <c r="MSX543" s="550"/>
      <c r="MSY543" s="550"/>
      <c r="MSZ543" s="550"/>
      <c r="MTA543" s="550"/>
      <c r="MTB543" s="550"/>
      <c r="MTC543" s="550"/>
      <c r="MTD543" s="550"/>
      <c r="MTE543" s="550"/>
      <c r="MTF543" s="550"/>
      <c r="MTG543" s="550"/>
      <c r="MTH543" s="550"/>
      <c r="MTI543" s="550"/>
      <c r="MTJ543" s="550"/>
      <c r="MTK543" s="550"/>
      <c r="MTL543" s="550"/>
      <c r="MTM543" s="550"/>
      <c r="MTN543" s="550"/>
      <c r="MTO543" s="550"/>
      <c r="MTP543" s="550"/>
      <c r="MTQ543" s="550"/>
      <c r="MTR543" s="550"/>
      <c r="MTS543" s="550"/>
      <c r="MTT543" s="550"/>
      <c r="MTU543" s="550"/>
      <c r="MTV543" s="550"/>
      <c r="MTW543" s="550"/>
      <c r="MTX543" s="550"/>
      <c r="MTY543" s="550"/>
      <c r="MTZ543" s="550"/>
      <c r="MUA543" s="550"/>
      <c r="MUB543" s="550"/>
      <c r="MUC543" s="550"/>
      <c r="MUD543" s="550"/>
      <c r="MUE543" s="550"/>
      <c r="MUF543" s="550"/>
      <c r="MUG543" s="550"/>
      <c r="MUH543" s="550"/>
      <c r="MUI543" s="550"/>
      <c r="MUJ543" s="550"/>
      <c r="MUK543" s="550"/>
      <c r="MUL543" s="550"/>
      <c r="MUM543" s="550"/>
      <c r="MUN543" s="550"/>
      <c r="MUO543" s="550"/>
      <c r="MUP543" s="550"/>
      <c r="MUQ543" s="550"/>
      <c r="MUR543" s="550"/>
      <c r="MUS543" s="550"/>
      <c r="MUT543" s="550"/>
      <c r="MUU543" s="550"/>
      <c r="MUV543" s="550"/>
      <c r="MUW543" s="550"/>
      <c r="MUX543" s="550"/>
      <c r="MUY543" s="550"/>
      <c r="MUZ543" s="550"/>
      <c r="MVA543" s="550"/>
      <c r="MVB543" s="550"/>
      <c r="MVC543" s="550"/>
      <c r="MVD543" s="550"/>
      <c r="MVE543" s="550"/>
      <c r="MVF543" s="550"/>
      <c r="MVG543" s="550"/>
      <c r="MVH543" s="550"/>
      <c r="MVI543" s="550"/>
      <c r="MVJ543" s="550"/>
      <c r="MVK543" s="550"/>
      <c r="MVL543" s="550"/>
      <c r="MVM543" s="550"/>
      <c r="MVN543" s="550"/>
      <c r="MVO543" s="550"/>
      <c r="MVP543" s="550"/>
      <c r="MVQ543" s="550"/>
      <c r="MVR543" s="550"/>
      <c r="MVS543" s="550"/>
      <c r="MVT543" s="550"/>
      <c r="MVU543" s="550"/>
      <c r="MVV543" s="550"/>
      <c r="MVW543" s="550"/>
      <c r="MVX543" s="550"/>
      <c r="MVY543" s="550"/>
      <c r="MVZ543" s="550"/>
      <c r="MWA543" s="550"/>
      <c r="MWB543" s="550"/>
      <c r="MWC543" s="550"/>
      <c r="MWD543" s="550"/>
      <c r="MWE543" s="550"/>
      <c r="MWF543" s="550"/>
      <c r="MWG543" s="550"/>
      <c r="MWH543" s="550"/>
      <c r="MWI543" s="550"/>
      <c r="MWJ543" s="550"/>
      <c r="MWK543" s="550"/>
      <c r="MWL543" s="550"/>
      <c r="MWM543" s="550"/>
      <c r="MWN543" s="550"/>
      <c r="MWO543" s="550"/>
      <c r="MWP543" s="550"/>
      <c r="MWQ543" s="550"/>
      <c r="MWR543" s="550"/>
      <c r="MWS543" s="550"/>
      <c r="MWT543" s="550"/>
      <c r="MWU543" s="550"/>
      <c r="MWV543" s="550"/>
      <c r="MWW543" s="550"/>
      <c r="MWX543" s="550"/>
      <c r="MWY543" s="550"/>
      <c r="MWZ543" s="550"/>
      <c r="MXA543" s="550"/>
      <c r="MXB543" s="550"/>
      <c r="MXC543" s="550"/>
      <c r="MXD543" s="550"/>
      <c r="MXE543" s="550"/>
      <c r="MXF543" s="550"/>
      <c r="MXG543" s="550"/>
      <c r="MXH543" s="550"/>
      <c r="MXI543" s="550"/>
      <c r="MXJ543" s="550"/>
      <c r="MXK543" s="550"/>
      <c r="MXL543" s="550"/>
      <c r="MXM543" s="550"/>
      <c r="MXN543" s="550"/>
      <c r="MXO543" s="550"/>
      <c r="MXP543" s="550"/>
      <c r="MXQ543" s="550"/>
      <c r="MXR543" s="550"/>
      <c r="MXS543" s="550"/>
      <c r="MXT543" s="550"/>
      <c r="MXU543" s="550"/>
      <c r="MXV543" s="550"/>
      <c r="MXW543" s="550"/>
      <c r="MXX543" s="550"/>
      <c r="MXY543" s="550"/>
      <c r="MXZ543" s="550"/>
      <c r="MYA543" s="550"/>
      <c r="MYB543" s="550"/>
      <c r="MYC543" s="550"/>
      <c r="MYD543" s="550"/>
      <c r="MYE543" s="550"/>
      <c r="MYF543" s="550"/>
      <c r="MYG543" s="550"/>
      <c r="MYH543" s="550"/>
      <c r="MYI543" s="550"/>
      <c r="MYJ543" s="550"/>
      <c r="MYK543" s="550"/>
      <c r="MYL543" s="550"/>
      <c r="MYM543" s="550"/>
      <c r="MYN543" s="550"/>
      <c r="MYO543" s="550"/>
      <c r="MYP543" s="550"/>
      <c r="MYQ543" s="550"/>
      <c r="MYR543" s="550"/>
      <c r="MYS543" s="550"/>
      <c r="MYT543" s="550"/>
      <c r="MYU543" s="550"/>
      <c r="MYV543" s="550"/>
      <c r="MYW543" s="550"/>
      <c r="MYX543" s="550"/>
      <c r="MYY543" s="550"/>
      <c r="MYZ543" s="550"/>
      <c r="MZA543" s="550"/>
      <c r="MZB543" s="550"/>
      <c r="MZC543" s="550"/>
      <c r="MZD543" s="550"/>
      <c r="MZE543" s="550"/>
      <c r="MZF543" s="550"/>
      <c r="MZG543" s="550"/>
      <c r="MZH543" s="550"/>
      <c r="MZI543" s="550"/>
      <c r="MZJ543" s="550"/>
      <c r="MZK543" s="550"/>
      <c r="MZL543" s="550"/>
      <c r="MZM543" s="550"/>
      <c r="MZN543" s="550"/>
      <c r="MZO543" s="550"/>
      <c r="MZP543" s="550"/>
      <c r="MZQ543" s="550"/>
      <c r="MZR543" s="550"/>
      <c r="MZS543" s="550"/>
      <c r="MZT543" s="550"/>
      <c r="MZU543" s="550"/>
      <c r="MZV543" s="550"/>
      <c r="MZW543" s="550"/>
      <c r="MZX543" s="550"/>
      <c r="MZY543" s="550"/>
      <c r="MZZ543" s="550"/>
      <c r="NAA543" s="550"/>
      <c r="NAB543" s="550"/>
      <c r="NAC543" s="550"/>
      <c r="NAD543" s="550"/>
      <c r="NAE543" s="550"/>
      <c r="NAF543" s="550"/>
      <c r="NAG543" s="550"/>
      <c r="NAH543" s="550"/>
      <c r="NAI543" s="550"/>
      <c r="NAJ543" s="550"/>
      <c r="NAK543" s="550"/>
      <c r="NAL543" s="550"/>
      <c r="NAM543" s="550"/>
      <c r="NAN543" s="550"/>
      <c r="NAO543" s="550"/>
      <c r="NAP543" s="550"/>
      <c r="NAQ543" s="550"/>
      <c r="NAR543" s="550"/>
      <c r="NAS543" s="550"/>
      <c r="NAT543" s="550"/>
      <c r="NAU543" s="550"/>
      <c r="NAV543" s="550"/>
      <c r="NAW543" s="550"/>
      <c r="NAX543" s="550"/>
      <c r="NAY543" s="550"/>
      <c r="NAZ543" s="550"/>
      <c r="NBA543" s="550"/>
      <c r="NBB543" s="550"/>
      <c r="NBC543" s="550"/>
      <c r="NBD543" s="550"/>
      <c r="NBE543" s="550"/>
      <c r="NBF543" s="550"/>
      <c r="NBG543" s="550"/>
      <c r="NBH543" s="550"/>
      <c r="NBI543" s="550"/>
      <c r="NBJ543" s="550"/>
      <c r="NBK543" s="550"/>
      <c r="NBL543" s="550"/>
      <c r="NBM543" s="550"/>
      <c r="NBN543" s="550"/>
      <c r="NBO543" s="550"/>
      <c r="NBP543" s="550"/>
      <c r="NBQ543" s="550"/>
      <c r="NBR543" s="550"/>
      <c r="NBS543" s="550"/>
      <c r="NBT543" s="550"/>
      <c r="NBU543" s="550"/>
      <c r="NBV543" s="550"/>
      <c r="NBW543" s="550"/>
      <c r="NBX543" s="550"/>
      <c r="NBY543" s="550"/>
      <c r="NBZ543" s="550"/>
      <c r="NCA543" s="550"/>
      <c r="NCB543" s="550"/>
      <c r="NCC543" s="550"/>
      <c r="NCD543" s="550"/>
      <c r="NCE543" s="550"/>
      <c r="NCF543" s="550"/>
      <c r="NCG543" s="550"/>
      <c r="NCH543" s="550"/>
      <c r="NCI543" s="550"/>
      <c r="NCJ543" s="550"/>
      <c r="NCK543" s="550"/>
      <c r="NCL543" s="550"/>
      <c r="NCM543" s="550"/>
      <c r="NCN543" s="550"/>
      <c r="NCO543" s="550"/>
      <c r="NCP543" s="550"/>
      <c r="NCQ543" s="550"/>
      <c r="NCR543" s="550"/>
      <c r="NCS543" s="550"/>
      <c r="NCT543" s="550"/>
      <c r="NCU543" s="550"/>
      <c r="NCV543" s="550"/>
      <c r="NCW543" s="550"/>
      <c r="NCX543" s="550"/>
      <c r="NCY543" s="550"/>
      <c r="NCZ543" s="550"/>
      <c r="NDA543" s="550"/>
      <c r="NDB543" s="550"/>
      <c r="NDC543" s="550"/>
      <c r="NDD543" s="550"/>
      <c r="NDE543" s="550"/>
      <c r="NDF543" s="550"/>
      <c r="NDG543" s="550"/>
      <c r="NDH543" s="550"/>
      <c r="NDI543" s="550"/>
      <c r="NDJ543" s="550"/>
      <c r="NDK543" s="550"/>
      <c r="NDL543" s="550"/>
      <c r="NDM543" s="550"/>
      <c r="NDN543" s="550"/>
      <c r="NDO543" s="550"/>
      <c r="NDP543" s="550"/>
      <c r="NDQ543" s="550"/>
      <c r="NDR543" s="550"/>
      <c r="NDS543" s="550"/>
      <c r="NDT543" s="550"/>
      <c r="NDU543" s="550"/>
      <c r="NDV543" s="550"/>
      <c r="NDW543" s="550"/>
      <c r="NDX543" s="550"/>
      <c r="NDY543" s="550"/>
      <c r="NDZ543" s="550"/>
      <c r="NEA543" s="550"/>
      <c r="NEB543" s="550"/>
      <c r="NEC543" s="550"/>
      <c r="NED543" s="550"/>
      <c r="NEE543" s="550"/>
      <c r="NEF543" s="550"/>
      <c r="NEG543" s="550"/>
      <c r="NEH543" s="550"/>
      <c r="NEI543" s="550"/>
      <c r="NEJ543" s="550"/>
      <c r="NEK543" s="550"/>
      <c r="NEL543" s="550"/>
      <c r="NEM543" s="550"/>
      <c r="NEN543" s="550"/>
      <c r="NEO543" s="550"/>
      <c r="NEP543" s="550"/>
      <c r="NEQ543" s="550"/>
      <c r="NER543" s="550"/>
      <c r="NES543" s="550"/>
      <c r="NET543" s="550"/>
      <c r="NEU543" s="550"/>
      <c r="NEV543" s="550"/>
      <c r="NEW543" s="550"/>
      <c r="NEX543" s="550"/>
      <c r="NEY543" s="550"/>
      <c r="NEZ543" s="550"/>
      <c r="NFA543" s="550"/>
      <c r="NFB543" s="550"/>
      <c r="NFC543" s="550"/>
      <c r="NFD543" s="550"/>
      <c r="NFE543" s="550"/>
      <c r="NFF543" s="550"/>
      <c r="NFG543" s="550"/>
      <c r="NFH543" s="550"/>
      <c r="NFI543" s="550"/>
      <c r="NFJ543" s="550"/>
      <c r="NFK543" s="550"/>
      <c r="NFL543" s="550"/>
      <c r="NFM543" s="550"/>
      <c r="NFN543" s="550"/>
      <c r="NFO543" s="550"/>
      <c r="NFP543" s="550"/>
      <c r="NFQ543" s="550"/>
      <c r="NFR543" s="550"/>
      <c r="NFS543" s="550"/>
      <c r="NFT543" s="550"/>
      <c r="NFU543" s="550"/>
      <c r="NFV543" s="550"/>
      <c r="NFW543" s="550"/>
      <c r="NFX543" s="550"/>
      <c r="NFY543" s="550"/>
      <c r="NFZ543" s="550"/>
      <c r="NGA543" s="550"/>
      <c r="NGB543" s="550"/>
      <c r="NGC543" s="550"/>
      <c r="NGD543" s="550"/>
      <c r="NGE543" s="550"/>
      <c r="NGF543" s="550"/>
      <c r="NGG543" s="550"/>
      <c r="NGH543" s="550"/>
      <c r="NGI543" s="550"/>
      <c r="NGJ543" s="550"/>
      <c r="NGK543" s="550"/>
      <c r="NGL543" s="550"/>
      <c r="NGM543" s="550"/>
      <c r="NGN543" s="550"/>
      <c r="NGO543" s="550"/>
      <c r="NGP543" s="550"/>
      <c r="NGQ543" s="550"/>
      <c r="NGR543" s="550"/>
      <c r="NGS543" s="550"/>
      <c r="NGT543" s="550"/>
      <c r="NGU543" s="550"/>
      <c r="NGV543" s="550"/>
      <c r="NGW543" s="550"/>
      <c r="NGX543" s="550"/>
      <c r="NGY543" s="550"/>
      <c r="NGZ543" s="550"/>
      <c r="NHA543" s="550"/>
      <c r="NHB543" s="550"/>
      <c r="NHC543" s="550"/>
      <c r="NHD543" s="550"/>
      <c r="NHE543" s="550"/>
      <c r="NHF543" s="550"/>
      <c r="NHG543" s="550"/>
      <c r="NHH543" s="550"/>
      <c r="NHI543" s="550"/>
      <c r="NHJ543" s="550"/>
      <c r="NHK543" s="550"/>
      <c r="NHL543" s="550"/>
      <c r="NHM543" s="550"/>
      <c r="NHN543" s="550"/>
      <c r="NHO543" s="550"/>
      <c r="NHP543" s="550"/>
      <c r="NHQ543" s="550"/>
      <c r="NHR543" s="550"/>
      <c r="NHS543" s="550"/>
      <c r="NHT543" s="550"/>
      <c r="NHU543" s="550"/>
      <c r="NHV543" s="550"/>
      <c r="NHW543" s="550"/>
      <c r="NHX543" s="550"/>
      <c r="NHY543" s="550"/>
      <c r="NHZ543" s="550"/>
      <c r="NIA543" s="550"/>
      <c r="NIB543" s="550"/>
      <c r="NIC543" s="550"/>
      <c r="NID543" s="550"/>
      <c r="NIE543" s="550"/>
      <c r="NIF543" s="550"/>
      <c r="NIG543" s="550"/>
      <c r="NIH543" s="550"/>
      <c r="NII543" s="550"/>
      <c r="NIJ543" s="550"/>
      <c r="NIK543" s="550"/>
      <c r="NIL543" s="550"/>
      <c r="NIM543" s="550"/>
      <c r="NIN543" s="550"/>
      <c r="NIO543" s="550"/>
      <c r="NIP543" s="550"/>
      <c r="NIQ543" s="550"/>
      <c r="NIR543" s="550"/>
      <c r="NIS543" s="550"/>
      <c r="NIT543" s="550"/>
      <c r="NIU543" s="550"/>
      <c r="NIV543" s="550"/>
      <c r="NIW543" s="550"/>
      <c r="NIX543" s="550"/>
      <c r="NIY543" s="550"/>
      <c r="NIZ543" s="550"/>
      <c r="NJA543" s="550"/>
      <c r="NJB543" s="550"/>
      <c r="NJC543" s="550"/>
      <c r="NJD543" s="550"/>
      <c r="NJE543" s="550"/>
      <c r="NJF543" s="550"/>
      <c r="NJG543" s="550"/>
      <c r="NJH543" s="550"/>
      <c r="NJI543" s="550"/>
      <c r="NJJ543" s="550"/>
      <c r="NJK543" s="550"/>
      <c r="NJL543" s="550"/>
      <c r="NJM543" s="550"/>
      <c r="NJN543" s="550"/>
      <c r="NJO543" s="550"/>
      <c r="NJP543" s="550"/>
      <c r="NJQ543" s="550"/>
      <c r="NJR543" s="550"/>
      <c r="NJS543" s="550"/>
      <c r="NJT543" s="550"/>
      <c r="NJU543" s="550"/>
      <c r="NJV543" s="550"/>
      <c r="NJW543" s="550"/>
      <c r="NJX543" s="550"/>
      <c r="NJY543" s="550"/>
      <c r="NJZ543" s="550"/>
      <c r="NKA543" s="550"/>
      <c r="NKB543" s="550"/>
      <c r="NKC543" s="550"/>
      <c r="NKD543" s="550"/>
      <c r="NKE543" s="550"/>
      <c r="NKF543" s="550"/>
      <c r="NKG543" s="550"/>
      <c r="NKH543" s="550"/>
      <c r="NKI543" s="550"/>
      <c r="NKJ543" s="550"/>
      <c r="NKK543" s="550"/>
      <c r="NKL543" s="550"/>
      <c r="NKM543" s="550"/>
      <c r="NKN543" s="550"/>
      <c r="NKO543" s="550"/>
      <c r="NKP543" s="550"/>
      <c r="NKQ543" s="550"/>
      <c r="NKR543" s="550"/>
      <c r="NKS543" s="550"/>
      <c r="NKT543" s="550"/>
      <c r="NKU543" s="550"/>
      <c r="NKV543" s="550"/>
      <c r="NKW543" s="550"/>
      <c r="NKX543" s="550"/>
      <c r="NKY543" s="550"/>
      <c r="NKZ543" s="550"/>
      <c r="NLA543" s="550"/>
      <c r="NLB543" s="550"/>
      <c r="NLC543" s="550"/>
      <c r="NLD543" s="550"/>
      <c r="NLE543" s="550"/>
      <c r="NLF543" s="550"/>
      <c r="NLG543" s="550"/>
      <c r="NLH543" s="550"/>
      <c r="NLI543" s="550"/>
      <c r="NLJ543" s="550"/>
      <c r="NLK543" s="550"/>
      <c r="NLL543" s="550"/>
      <c r="NLM543" s="550"/>
      <c r="NLN543" s="550"/>
      <c r="NLO543" s="550"/>
      <c r="NLP543" s="550"/>
      <c r="NLQ543" s="550"/>
      <c r="NLR543" s="550"/>
      <c r="NLS543" s="550"/>
      <c r="NLT543" s="550"/>
      <c r="NLU543" s="550"/>
      <c r="NLV543" s="550"/>
      <c r="NLW543" s="550"/>
      <c r="NLX543" s="550"/>
      <c r="NLY543" s="550"/>
      <c r="NLZ543" s="550"/>
      <c r="NMA543" s="550"/>
      <c r="NMB543" s="550"/>
      <c r="NMC543" s="550"/>
      <c r="NMD543" s="550"/>
      <c r="NME543" s="550"/>
      <c r="NMF543" s="550"/>
      <c r="NMG543" s="550"/>
      <c r="NMH543" s="550"/>
      <c r="NMI543" s="550"/>
      <c r="NMJ543" s="550"/>
      <c r="NMK543" s="550"/>
      <c r="NML543" s="550"/>
      <c r="NMM543" s="550"/>
      <c r="NMN543" s="550"/>
      <c r="NMO543" s="550"/>
      <c r="NMP543" s="550"/>
      <c r="NMQ543" s="550"/>
      <c r="NMR543" s="550"/>
      <c r="NMS543" s="550"/>
      <c r="NMT543" s="550"/>
      <c r="NMU543" s="550"/>
      <c r="NMV543" s="550"/>
      <c r="NMW543" s="550"/>
      <c r="NMX543" s="550"/>
      <c r="NMY543" s="550"/>
      <c r="NMZ543" s="550"/>
      <c r="NNA543" s="550"/>
      <c r="NNB543" s="550"/>
      <c r="NNC543" s="550"/>
      <c r="NND543" s="550"/>
      <c r="NNE543" s="550"/>
      <c r="NNF543" s="550"/>
      <c r="NNG543" s="550"/>
      <c r="NNH543" s="550"/>
      <c r="NNI543" s="550"/>
      <c r="NNJ543" s="550"/>
      <c r="NNK543" s="550"/>
      <c r="NNL543" s="550"/>
      <c r="NNM543" s="550"/>
      <c r="NNN543" s="550"/>
      <c r="NNO543" s="550"/>
      <c r="NNP543" s="550"/>
      <c r="NNQ543" s="550"/>
      <c r="NNR543" s="550"/>
      <c r="NNS543" s="550"/>
      <c r="NNT543" s="550"/>
      <c r="NNU543" s="550"/>
      <c r="NNV543" s="550"/>
      <c r="NNW543" s="550"/>
      <c r="NNX543" s="550"/>
      <c r="NNY543" s="550"/>
      <c r="NNZ543" s="550"/>
      <c r="NOA543" s="550"/>
      <c r="NOB543" s="550"/>
      <c r="NOC543" s="550"/>
      <c r="NOD543" s="550"/>
      <c r="NOE543" s="550"/>
      <c r="NOF543" s="550"/>
      <c r="NOG543" s="550"/>
      <c r="NOH543" s="550"/>
      <c r="NOI543" s="550"/>
      <c r="NOJ543" s="550"/>
      <c r="NOK543" s="550"/>
      <c r="NOL543" s="550"/>
      <c r="NOM543" s="550"/>
      <c r="NON543" s="550"/>
      <c r="NOO543" s="550"/>
      <c r="NOP543" s="550"/>
      <c r="NOQ543" s="550"/>
      <c r="NOR543" s="550"/>
      <c r="NOS543" s="550"/>
      <c r="NOT543" s="550"/>
      <c r="NOU543" s="550"/>
      <c r="NOV543" s="550"/>
      <c r="NOW543" s="550"/>
      <c r="NOX543" s="550"/>
      <c r="NOY543" s="550"/>
      <c r="NOZ543" s="550"/>
      <c r="NPA543" s="550"/>
      <c r="NPB543" s="550"/>
      <c r="NPC543" s="550"/>
      <c r="NPD543" s="550"/>
      <c r="NPE543" s="550"/>
      <c r="NPF543" s="550"/>
      <c r="NPG543" s="550"/>
      <c r="NPH543" s="550"/>
      <c r="NPI543" s="550"/>
      <c r="NPJ543" s="550"/>
      <c r="NPK543" s="550"/>
      <c r="NPL543" s="550"/>
      <c r="NPM543" s="550"/>
      <c r="NPN543" s="550"/>
      <c r="NPO543" s="550"/>
      <c r="NPP543" s="550"/>
      <c r="NPQ543" s="550"/>
      <c r="NPR543" s="550"/>
      <c r="NPS543" s="550"/>
      <c r="NPT543" s="550"/>
      <c r="NPU543" s="550"/>
      <c r="NPV543" s="550"/>
      <c r="NPW543" s="550"/>
      <c r="NPX543" s="550"/>
      <c r="NPY543" s="550"/>
      <c r="NPZ543" s="550"/>
      <c r="NQA543" s="550"/>
      <c r="NQB543" s="550"/>
      <c r="NQC543" s="550"/>
      <c r="NQD543" s="550"/>
      <c r="NQE543" s="550"/>
      <c r="NQF543" s="550"/>
      <c r="NQG543" s="550"/>
      <c r="NQH543" s="550"/>
      <c r="NQI543" s="550"/>
      <c r="NQJ543" s="550"/>
      <c r="NQK543" s="550"/>
      <c r="NQL543" s="550"/>
      <c r="NQM543" s="550"/>
      <c r="NQN543" s="550"/>
      <c r="NQO543" s="550"/>
      <c r="NQP543" s="550"/>
      <c r="NQQ543" s="550"/>
      <c r="NQR543" s="550"/>
      <c r="NQS543" s="550"/>
      <c r="NQT543" s="550"/>
      <c r="NQU543" s="550"/>
      <c r="NQV543" s="550"/>
      <c r="NQW543" s="550"/>
      <c r="NQX543" s="550"/>
      <c r="NQY543" s="550"/>
      <c r="NQZ543" s="550"/>
      <c r="NRA543" s="550"/>
      <c r="NRB543" s="550"/>
      <c r="NRC543" s="550"/>
      <c r="NRD543" s="550"/>
      <c r="NRE543" s="550"/>
      <c r="NRF543" s="550"/>
      <c r="NRG543" s="550"/>
      <c r="NRH543" s="550"/>
      <c r="NRI543" s="550"/>
      <c r="NRJ543" s="550"/>
      <c r="NRK543" s="550"/>
      <c r="NRL543" s="550"/>
      <c r="NRM543" s="550"/>
      <c r="NRN543" s="550"/>
      <c r="NRO543" s="550"/>
      <c r="NRP543" s="550"/>
      <c r="NRQ543" s="550"/>
      <c r="NRR543" s="550"/>
      <c r="NRS543" s="550"/>
      <c r="NRT543" s="550"/>
      <c r="NRU543" s="550"/>
      <c r="NRV543" s="550"/>
      <c r="NRW543" s="550"/>
      <c r="NRX543" s="550"/>
      <c r="NRY543" s="550"/>
      <c r="NRZ543" s="550"/>
      <c r="NSA543" s="550"/>
      <c r="NSB543" s="550"/>
      <c r="NSC543" s="550"/>
      <c r="NSD543" s="550"/>
      <c r="NSE543" s="550"/>
      <c r="NSF543" s="550"/>
      <c r="NSG543" s="550"/>
      <c r="NSH543" s="550"/>
      <c r="NSI543" s="550"/>
      <c r="NSJ543" s="550"/>
      <c r="NSK543" s="550"/>
      <c r="NSL543" s="550"/>
      <c r="NSM543" s="550"/>
      <c r="NSN543" s="550"/>
      <c r="NSO543" s="550"/>
      <c r="NSP543" s="550"/>
      <c r="NSQ543" s="550"/>
      <c r="NSR543" s="550"/>
      <c r="NSS543" s="550"/>
      <c r="NST543" s="550"/>
      <c r="NSU543" s="550"/>
      <c r="NSV543" s="550"/>
      <c r="NSW543" s="550"/>
      <c r="NSX543" s="550"/>
      <c r="NSY543" s="550"/>
      <c r="NSZ543" s="550"/>
      <c r="NTA543" s="550"/>
      <c r="NTB543" s="550"/>
      <c r="NTC543" s="550"/>
      <c r="NTD543" s="550"/>
      <c r="NTE543" s="550"/>
      <c r="NTF543" s="550"/>
      <c r="NTG543" s="550"/>
      <c r="NTH543" s="550"/>
      <c r="NTI543" s="550"/>
      <c r="NTJ543" s="550"/>
      <c r="NTK543" s="550"/>
      <c r="NTL543" s="550"/>
      <c r="NTM543" s="550"/>
      <c r="NTN543" s="550"/>
      <c r="NTO543" s="550"/>
      <c r="NTP543" s="550"/>
      <c r="NTQ543" s="550"/>
      <c r="NTR543" s="550"/>
      <c r="NTS543" s="550"/>
      <c r="NTT543" s="550"/>
      <c r="NTU543" s="550"/>
      <c r="NTV543" s="550"/>
      <c r="NTW543" s="550"/>
      <c r="NTX543" s="550"/>
      <c r="NTY543" s="550"/>
      <c r="NTZ543" s="550"/>
      <c r="NUA543" s="550"/>
      <c r="NUB543" s="550"/>
      <c r="NUC543" s="550"/>
      <c r="NUD543" s="550"/>
      <c r="NUE543" s="550"/>
      <c r="NUF543" s="550"/>
      <c r="NUG543" s="550"/>
      <c r="NUH543" s="550"/>
      <c r="NUI543" s="550"/>
      <c r="NUJ543" s="550"/>
      <c r="NUK543" s="550"/>
      <c r="NUL543" s="550"/>
      <c r="NUM543" s="550"/>
      <c r="NUN543" s="550"/>
      <c r="NUO543" s="550"/>
      <c r="NUP543" s="550"/>
      <c r="NUQ543" s="550"/>
      <c r="NUR543" s="550"/>
      <c r="NUS543" s="550"/>
      <c r="NUT543" s="550"/>
      <c r="NUU543" s="550"/>
      <c r="NUV543" s="550"/>
      <c r="NUW543" s="550"/>
      <c r="NUX543" s="550"/>
      <c r="NUY543" s="550"/>
      <c r="NUZ543" s="550"/>
      <c r="NVA543" s="550"/>
      <c r="NVB543" s="550"/>
      <c r="NVC543" s="550"/>
      <c r="NVD543" s="550"/>
      <c r="NVE543" s="550"/>
      <c r="NVF543" s="550"/>
      <c r="NVG543" s="550"/>
      <c r="NVH543" s="550"/>
      <c r="NVI543" s="550"/>
      <c r="NVJ543" s="550"/>
      <c r="NVK543" s="550"/>
      <c r="NVL543" s="550"/>
      <c r="NVM543" s="550"/>
      <c r="NVN543" s="550"/>
      <c r="NVO543" s="550"/>
      <c r="NVP543" s="550"/>
      <c r="NVQ543" s="550"/>
      <c r="NVR543" s="550"/>
      <c r="NVS543" s="550"/>
      <c r="NVT543" s="550"/>
      <c r="NVU543" s="550"/>
      <c r="NVV543" s="550"/>
      <c r="NVW543" s="550"/>
      <c r="NVX543" s="550"/>
      <c r="NVY543" s="550"/>
      <c r="NVZ543" s="550"/>
      <c r="NWA543" s="550"/>
      <c r="NWB543" s="550"/>
      <c r="NWC543" s="550"/>
      <c r="NWD543" s="550"/>
      <c r="NWE543" s="550"/>
      <c r="NWF543" s="550"/>
      <c r="NWG543" s="550"/>
      <c r="NWH543" s="550"/>
      <c r="NWI543" s="550"/>
      <c r="NWJ543" s="550"/>
      <c r="NWK543" s="550"/>
      <c r="NWL543" s="550"/>
      <c r="NWM543" s="550"/>
      <c r="NWN543" s="550"/>
      <c r="NWO543" s="550"/>
      <c r="NWP543" s="550"/>
      <c r="NWQ543" s="550"/>
      <c r="NWR543" s="550"/>
      <c r="NWS543" s="550"/>
      <c r="NWT543" s="550"/>
      <c r="NWU543" s="550"/>
      <c r="NWV543" s="550"/>
      <c r="NWW543" s="550"/>
      <c r="NWX543" s="550"/>
      <c r="NWY543" s="550"/>
      <c r="NWZ543" s="550"/>
      <c r="NXA543" s="550"/>
      <c r="NXB543" s="550"/>
      <c r="NXC543" s="550"/>
      <c r="NXD543" s="550"/>
      <c r="NXE543" s="550"/>
      <c r="NXF543" s="550"/>
      <c r="NXG543" s="550"/>
      <c r="NXH543" s="550"/>
      <c r="NXI543" s="550"/>
      <c r="NXJ543" s="550"/>
      <c r="NXK543" s="550"/>
      <c r="NXL543" s="550"/>
      <c r="NXM543" s="550"/>
      <c r="NXN543" s="550"/>
      <c r="NXO543" s="550"/>
      <c r="NXP543" s="550"/>
      <c r="NXQ543" s="550"/>
      <c r="NXR543" s="550"/>
      <c r="NXS543" s="550"/>
      <c r="NXT543" s="550"/>
      <c r="NXU543" s="550"/>
      <c r="NXV543" s="550"/>
      <c r="NXW543" s="550"/>
      <c r="NXX543" s="550"/>
      <c r="NXY543" s="550"/>
      <c r="NXZ543" s="550"/>
      <c r="NYA543" s="550"/>
      <c r="NYB543" s="550"/>
      <c r="NYC543" s="550"/>
      <c r="NYD543" s="550"/>
      <c r="NYE543" s="550"/>
      <c r="NYF543" s="550"/>
      <c r="NYG543" s="550"/>
      <c r="NYH543" s="550"/>
      <c r="NYI543" s="550"/>
      <c r="NYJ543" s="550"/>
      <c r="NYK543" s="550"/>
      <c r="NYL543" s="550"/>
      <c r="NYM543" s="550"/>
      <c r="NYN543" s="550"/>
      <c r="NYO543" s="550"/>
      <c r="NYP543" s="550"/>
      <c r="NYQ543" s="550"/>
      <c r="NYR543" s="550"/>
      <c r="NYS543" s="550"/>
      <c r="NYT543" s="550"/>
      <c r="NYU543" s="550"/>
      <c r="NYV543" s="550"/>
      <c r="NYW543" s="550"/>
      <c r="NYX543" s="550"/>
      <c r="NYY543" s="550"/>
      <c r="NYZ543" s="550"/>
      <c r="NZA543" s="550"/>
      <c r="NZB543" s="550"/>
      <c r="NZC543" s="550"/>
      <c r="NZD543" s="550"/>
      <c r="NZE543" s="550"/>
      <c r="NZF543" s="550"/>
      <c r="NZG543" s="550"/>
      <c r="NZH543" s="550"/>
      <c r="NZI543" s="550"/>
      <c r="NZJ543" s="550"/>
      <c r="NZK543" s="550"/>
      <c r="NZL543" s="550"/>
      <c r="NZM543" s="550"/>
      <c r="NZN543" s="550"/>
      <c r="NZO543" s="550"/>
      <c r="NZP543" s="550"/>
      <c r="NZQ543" s="550"/>
      <c r="NZR543" s="550"/>
      <c r="NZS543" s="550"/>
      <c r="NZT543" s="550"/>
      <c r="NZU543" s="550"/>
      <c r="NZV543" s="550"/>
      <c r="NZW543" s="550"/>
      <c r="NZX543" s="550"/>
      <c r="NZY543" s="550"/>
      <c r="NZZ543" s="550"/>
      <c r="OAA543" s="550"/>
      <c r="OAB543" s="550"/>
      <c r="OAC543" s="550"/>
      <c r="OAD543" s="550"/>
      <c r="OAE543" s="550"/>
      <c r="OAF543" s="550"/>
      <c r="OAG543" s="550"/>
      <c r="OAH543" s="550"/>
      <c r="OAI543" s="550"/>
      <c r="OAJ543" s="550"/>
      <c r="OAK543" s="550"/>
      <c r="OAL543" s="550"/>
      <c r="OAM543" s="550"/>
      <c r="OAN543" s="550"/>
      <c r="OAO543" s="550"/>
      <c r="OAP543" s="550"/>
      <c r="OAQ543" s="550"/>
      <c r="OAR543" s="550"/>
      <c r="OAS543" s="550"/>
      <c r="OAT543" s="550"/>
      <c r="OAU543" s="550"/>
      <c r="OAV543" s="550"/>
      <c r="OAW543" s="550"/>
      <c r="OAX543" s="550"/>
      <c r="OAY543" s="550"/>
      <c r="OAZ543" s="550"/>
      <c r="OBA543" s="550"/>
      <c r="OBB543" s="550"/>
      <c r="OBC543" s="550"/>
      <c r="OBD543" s="550"/>
      <c r="OBE543" s="550"/>
      <c r="OBF543" s="550"/>
      <c r="OBG543" s="550"/>
      <c r="OBH543" s="550"/>
      <c r="OBI543" s="550"/>
      <c r="OBJ543" s="550"/>
      <c r="OBK543" s="550"/>
      <c r="OBL543" s="550"/>
      <c r="OBM543" s="550"/>
      <c r="OBN543" s="550"/>
      <c r="OBO543" s="550"/>
      <c r="OBP543" s="550"/>
      <c r="OBQ543" s="550"/>
      <c r="OBR543" s="550"/>
      <c r="OBS543" s="550"/>
      <c r="OBT543" s="550"/>
      <c r="OBU543" s="550"/>
      <c r="OBV543" s="550"/>
      <c r="OBW543" s="550"/>
      <c r="OBX543" s="550"/>
      <c r="OBY543" s="550"/>
      <c r="OBZ543" s="550"/>
      <c r="OCA543" s="550"/>
      <c r="OCB543" s="550"/>
      <c r="OCC543" s="550"/>
      <c r="OCD543" s="550"/>
      <c r="OCE543" s="550"/>
      <c r="OCF543" s="550"/>
      <c r="OCG543" s="550"/>
      <c r="OCH543" s="550"/>
      <c r="OCI543" s="550"/>
      <c r="OCJ543" s="550"/>
      <c r="OCK543" s="550"/>
      <c r="OCL543" s="550"/>
      <c r="OCM543" s="550"/>
      <c r="OCN543" s="550"/>
      <c r="OCO543" s="550"/>
      <c r="OCP543" s="550"/>
      <c r="OCQ543" s="550"/>
      <c r="OCR543" s="550"/>
      <c r="OCS543" s="550"/>
      <c r="OCT543" s="550"/>
      <c r="OCU543" s="550"/>
      <c r="OCV543" s="550"/>
      <c r="OCW543" s="550"/>
      <c r="OCX543" s="550"/>
      <c r="OCY543" s="550"/>
      <c r="OCZ543" s="550"/>
      <c r="ODA543" s="550"/>
      <c r="ODB543" s="550"/>
      <c r="ODC543" s="550"/>
      <c r="ODD543" s="550"/>
      <c r="ODE543" s="550"/>
      <c r="ODF543" s="550"/>
      <c r="ODG543" s="550"/>
      <c r="ODH543" s="550"/>
      <c r="ODI543" s="550"/>
      <c r="ODJ543" s="550"/>
      <c r="ODK543" s="550"/>
      <c r="ODL543" s="550"/>
      <c r="ODM543" s="550"/>
      <c r="ODN543" s="550"/>
      <c r="ODO543" s="550"/>
      <c r="ODP543" s="550"/>
      <c r="ODQ543" s="550"/>
      <c r="ODR543" s="550"/>
      <c r="ODS543" s="550"/>
      <c r="ODT543" s="550"/>
      <c r="ODU543" s="550"/>
      <c r="ODV543" s="550"/>
      <c r="ODW543" s="550"/>
      <c r="ODX543" s="550"/>
      <c r="ODY543" s="550"/>
      <c r="ODZ543" s="550"/>
      <c r="OEA543" s="550"/>
      <c r="OEB543" s="550"/>
      <c r="OEC543" s="550"/>
      <c r="OED543" s="550"/>
      <c r="OEE543" s="550"/>
      <c r="OEF543" s="550"/>
      <c r="OEG543" s="550"/>
      <c r="OEH543" s="550"/>
      <c r="OEI543" s="550"/>
      <c r="OEJ543" s="550"/>
      <c r="OEK543" s="550"/>
      <c r="OEL543" s="550"/>
      <c r="OEM543" s="550"/>
      <c r="OEN543" s="550"/>
      <c r="OEO543" s="550"/>
      <c r="OEP543" s="550"/>
      <c r="OEQ543" s="550"/>
      <c r="OER543" s="550"/>
      <c r="OES543" s="550"/>
      <c r="OET543" s="550"/>
      <c r="OEU543" s="550"/>
      <c r="OEV543" s="550"/>
      <c r="OEW543" s="550"/>
      <c r="OEX543" s="550"/>
      <c r="OEY543" s="550"/>
      <c r="OEZ543" s="550"/>
      <c r="OFA543" s="550"/>
      <c r="OFB543" s="550"/>
      <c r="OFC543" s="550"/>
      <c r="OFD543" s="550"/>
      <c r="OFE543" s="550"/>
      <c r="OFF543" s="550"/>
      <c r="OFG543" s="550"/>
      <c r="OFH543" s="550"/>
      <c r="OFI543" s="550"/>
      <c r="OFJ543" s="550"/>
      <c r="OFK543" s="550"/>
      <c r="OFL543" s="550"/>
      <c r="OFM543" s="550"/>
      <c r="OFN543" s="550"/>
      <c r="OFO543" s="550"/>
      <c r="OFP543" s="550"/>
      <c r="OFQ543" s="550"/>
      <c r="OFR543" s="550"/>
      <c r="OFS543" s="550"/>
      <c r="OFT543" s="550"/>
      <c r="OFU543" s="550"/>
      <c r="OFV543" s="550"/>
      <c r="OFW543" s="550"/>
      <c r="OFX543" s="550"/>
      <c r="OFY543" s="550"/>
      <c r="OFZ543" s="550"/>
      <c r="OGA543" s="550"/>
      <c r="OGB543" s="550"/>
      <c r="OGC543" s="550"/>
      <c r="OGD543" s="550"/>
      <c r="OGE543" s="550"/>
      <c r="OGF543" s="550"/>
      <c r="OGG543" s="550"/>
      <c r="OGH543" s="550"/>
      <c r="OGI543" s="550"/>
      <c r="OGJ543" s="550"/>
      <c r="OGK543" s="550"/>
      <c r="OGL543" s="550"/>
      <c r="OGM543" s="550"/>
      <c r="OGN543" s="550"/>
      <c r="OGO543" s="550"/>
      <c r="OGP543" s="550"/>
      <c r="OGQ543" s="550"/>
      <c r="OGR543" s="550"/>
      <c r="OGS543" s="550"/>
      <c r="OGT543" s="550"/>
      <c r="OGU543" s="550"/>
      <c r="OGV543" s="550"/>
      <c r="OGW543" s="550"/>
      <c r="OGX543" s="550"/>
      <c r="OGY543" s="550"/>
      <c r="OGZ543" s="550"/>
      <c r="OHA543" s="550"/>
      <c r="OHB543" s="550"/>
      <c r="OHC543" s="550"/>
      <c r="OHD543" s="550"/>
      <c r="OHE543" s="550"/>
      <c r="OHF543" s="550"/>
      <c r="OHG543" s="550"/>
      <c r="OHH543" s="550"/>
      <c r="OHI543" s="550"/>
      <c r="OHJ543" s="550"/>
      <c r="OHK543" s="550"/>
      <c r="OHL543" s="550"/>
      <c r="OHM543" s="550"/>
      <c r="OHN543" s="550"/>
      <c r="OHO543" s="550"/>
      <c r="OHP543" s="550"/>
      <c r="OHQ543" s="550"/>
      <c r="OHR543" s="550"/>
      <c r="OHS543" s="550"/>
      <c r="OHT543" s="550"/>
      <c r="OHU543" s="550"/>
      <c r="OHV543" s="550"/>
      <c r="OHW543" s="550"/>
      <c r="OHX543" s="550"/>
      <c r="OHY543" s="550"/>
      <c r="OHZ543" s="550"/>
      <c r="OIA543" s="550"/>
      <c r="OIB543" s="550"/>
      <c r="OIC543" s="550"/>
      <c r="OID543" s="550"/>
      <c r="OIE543" s="550"/>
      <c r="OIF543" s="550"/>
      <c r="OIG543" s="550"/>
      <c r="OIH543" s="550"/>
      <c r="OII543" s="550"/>
      <c r="OIJ543" s="550"/>
      <c r="OIK543" s="550"/>
      <c r="OIL543" s="550"/>
      <c r="OIM543" s="550"/>
      <c r="OIN543" s="550"/>
      <c r="OIO543" s="550"/>
      <c r="OIP543" s="550"/>
      <c r="OIQ543" s="550"/>
      <c r="OIR543" s="550"/>
      <c r="OIS543" s="550"/>
      <c r="OIT543" s="550"/>
      <c r="OIU543" s="550"/>
      <c r="OIV543" s="550"/>
      <c r="OIW543" s="550"/>
      <c r="OIX543" s="550"/>
      <c r="OIY543" s="550"/>
      <c r="OIZ543" s="550"/>
      <c r="OJA543" s="550"/>
      <c r="OJB543" s="550"/>
      <c r="OJC543" s="550"/>
      <c r="OJD543" s="550"/>
      <c r="OJE543" s="550"/>
      <c r="OJF543" s="550"/>
      <c r="OJG543" s="550"/>
      <c r="OJH543" s="550"/>
      <c r="OJI543" s="550"/>
      <c r="OJJ543" s="550"/>
      <c r="OJK543" s="550"/>
      <c r="OJL543" s="550"/>
      <c r="OJM543" s="550"/>
      <c r="OJN543" s="550"/>
      <c r="OJO543" s="550"/>
      <c r="OJP543" s="550"/>
      <c r="OJQ543" s="550"/>
      <c r="OJR543" s="550"/>
      <c r="OJS543" s="550"/>
      <c r="OJT543" s="550"/>
      <c r="OJU543" s="550"/>
      <c r="OJV543" s="550"/>
      <c r="OJW543" s="550"/>
      <c r="OJX543" s="550"/>
      <c r="OJY543" s="550"/>
      <c r="OJZ543" s="550"/>
      <c r="OKA543" s="550"/>
      <c r="OKB543" s="550"/>
      <c r="OKC543" s="550"/>
      <c r="OKD543" s="550"/>
      <c r="OKE543" s="550"/>
      <c r="OKF543" s="550"/>
      <c r="OKG543" s="550"/>
      <c r="OKH543" s="550"/>
      <c r="OKI543" s="550"/>
      <c r="OKJ543" s="550"/>
      <c r="OKK543" s="550"/>
      <c r="OKL543" s="550"/>
      <c r="OKM543" s="550"/>
      <c r="OKN543" s="550"/>
      <c r="OKO543" s="550"/>
      <c r="OKP543" s="550"/>
      <c r="OKQ543" s="550"/>
      <c r="OKR543" s="550"/>
      <c r="OKS543" s="550"/>
      <c r="OKT543" s="550"/>
      <c r="OKU543" s="550"/>
      <c r="OKV543" s="550"/>
      <c r="OKW543" s="550"/>
      <c r="OKX543" s="550"/>
      <c r="OKY543" s="550"/>
      <c r="OKZ543" s="550"/>
      <c r="OLA543" s="550"/>
      <c r="OLB543" s="550"/>
      <c r="OLC543" s="550"/>
      <c r="OLD543" s="550"/>
      <c r="OLE543" s="550"/>
      <c r="OLF543" s="550"/>
      <c r="OLG543" s="550"/>
      <c r="OLH543" s="550"/>
      <c r="OLI543" s="550"/>
      <c r="OLJ543" s="550"/>
      <c r="OLK543" s="550"/>
      <c r="OLL543" s="550"/>
      <c r="OLM543" s="550"/>
      <c r="OLN543" s="550"/>
      <c r="OLO543" s="550"/>
      <c r="OLP543" s="550"/>
      <c r="OLQ543" s="550"/>
      <c r="OLR543" s="550"/>
      <c r="OLS543" s="550"/>
      <c r="OLT543" s="550"/>
      <c r="OLU543" s="550"/>
      <c r="OLV543" s="550"/>
      <c r="OLW543" s="550"/>
      <c r="OLX543" s="550"/>
      <c r="OLY543" s="550"/>
      <c r="OLZ543" s="550"/>
      <c r="OMA543" s="550"/>
      <c r="OMB543" s="550"/>
      <c r="OMC543" s="550"/>
      <c r="OMD543" s="550"/>
      <c r="OME543" s="550"/>
      <c r="OMF543" s="550"/>
      <c r="OMG543" s="550"/>
      <c r="OMH543" s="550"/>
      <c r="OMI543" s="550"/>
      <c r="OMJ543" s="550"/>
      <c r="OMK543" s="550"/>
      <c r="OML543" s="550"/>
      <c r="OMM543" s="550"/>
      <c r="OMN543" s="550"/>
      <c r="OMO543" s="550"/>
      <c r="OMP543" s="550"/>
      <c r="OMQ543" s="550"/>
      <c r="OMR543" s="550"/>
      <c r="OMS543" s="550"/>
      <c r="OMT543" s="550"/>
      <c r="OMU543" s="550"/>
      <c r="OMV543" s="550"/>
      <c r="OMW543" s="550"/>
      <c r="OMX543" s="550"/>
      <c r="OMY543" s="550"/>
      <c r="OMZ543" s="550"/>
      <c r="ONA543" s="550"/>
      <c r="ONB543" s="550"/>
      <c r="ONC543" s="550"/>
      <c r="OND543" s="550"/>
      <c r="ONE543" s="550"/>
      <c r="ONF543" s="550"/>
      <c r="ONG543" s="550"/>
      <c r="ONH543" s="550"/>
      <c r="ONI543" s="550"/>
      <c r="ONJ543" s="550"/>
      <c r="ONK543" s="550"/>
      <c r="ONL543" s="550"/>
      <c r="ONM543" s="550"/>
      <c r="ONN543" s="550"/>
      <c r="ONO543" s="550"/>
      <c r="ONP543" s="550"/>
      <c r="ONQ543" s="550"/>
      <c r="ONR543" s="550"/>
      <c r="ONS543" s="550"/>
      <c r="ONT543" s="550"/>
      <c r="ONU543" s="550"/>
      <c r="ONV543" s="550"/>
      <c r="ONW543" s="550"/>
      <c r="ONX543" s="550"/>
      <c r="ONY543" s="550"/>
      <c r="ONZ543" s="550"/>
      <c r="OOA543" s="550"/>
      <c r="OOB543" s="550"/>
      <c r="OOC543" s="550"/>
      <c r="OOD543" s="550"/>
      <c r="OOE543" s="550"/>
      <c r="OOF543" s="550"/>
      <c r="OOG543" s="550"/>
      <c r="OOH543" s="550"/>
      <c r="OOI543" s="550"/>
      <c r="OOJ543" s="550"/>
      <c r="OOK543" s="550"/>
      <c r="OOL543" s="550"/>
      <c r="OOM543" s="550"/>
      <c r="OON543" s="550"/>
      <c r="OOO543" s="550"/>
      <c r="OOP543" s="550"/>
      <c r="OOQ543" s="550"/>
      <c r="OOR543" s="550"/>
      <c r="OOS543" s="550"/>
      <c r="OOT543" s="550"/>
      <c r="OOU543" s="550"/>
      <c r="OOV543" s="550"/>
      <c r="OOW543" s="550"/>
      <c r="OOX543" s="550"/>
      <c r="OOY543" s="550"/>
      <c r="OOZ543" s="550"/>
      <c r="OPA543" s="550"/>
      <c r="OPB543" s="550"/>
      <c r="OPC543" s="550"/>
      <c r="OPD543" s="550"/>
      <c r="OPE543" s="550"/>
      <c r="OPF543" s="550"/>
      <c r="OPG543" s="550"/>
      <c r="OPH543" s="550"/>
      <c r="OPI543" s="550"/>
      <c r="OPJ543" s="550"/>
      <c r="OPK543" s="550"/>
      <c r="OPL543" s="550"/>
      <c r="OPM543" s="550"/>
      <c r="OPN543" s="550"/>
      <c r="OPO543" s="550"/>
      <c r="OPP543" s="550"/>
      <c r="OPQ543" s="550"/>
      <c r="OPR543" s="550"/>
      <c r="OPS543" s="550"/>
      <c r="OPT543" s="550"/>
      <c r="OPU543" s="550"/>
      <c r="OPV543" s="550"/>
      <c r="OPW543" s="550"/>
      <c r="OPX543" s="550"/>
      <c r="OPY543" s="550"/>
      <c r="OPZ543" s="550"/>
      <c r="OQA543" s="550"/>
      <c r="OQB543" s="550"/>
      <c r="OQC543" s="550"/>
      <c r="OQD543" s="550"/>
      <c r="OQE543" s="550"/>
      <c r="OQF543" s="550"/>
      <c r="OQG543" s="550"/>
      <c r="OQH543" s="550"/>
      <c r="OQI543" s="550"/>
      <c r="OQJ543" s="550"/>
      <c r="OQK543" s="550"/>
      <c r="OQL543" s="550"/>
      <c r="OQM543" s="550"/>
      <c r="OQN543" s="550"/>
      <c r="OQO543" s="550"/>
      <c r="OQP543" s="550"/>
      <c r="OQQ543" s="550"/>
      <c r="OQR543" s="550"/>
      <c r="OQS543" s="550"/>
      <c r="OQT543" s="550"/>
      <c r="OQU543" s="550"/>
      <c r="OQV543" s="550"/>
      <c r="OQW543" s="550"/>
      <c r="OQX543" s="550"/>
      <c r="OQY543" s="550"/>
      <c r="OQZ543" s="550"/>
      <c r="ORA543" s="550"/>
      <c r="ORB543" s="550"/>
      <c r="ORC543" s="550"/>
      <c r="ORD543" s="550"/>
      <c r="ORE543" s="550"/>
      <c r="ORF543" s="550"/>
      <c r="ORG543" s="550"/>
      <c r="ORH543" s="550"/>
      <c r="ORI543" s="550"/>
      <c r="ORJ543" s="550"/>
      <c r="ORK543" s="550"/>
      <c r="ORL543" s="550"/>
      <c r="ORM543" s="550"/>
      <c r="ORN543" s="550"/>
      <c r="ORO543" s="550"/>
      <c r="ORP543" s="550"/>
      <c r="ORQ543" s="550"/>
      <c r="ORR543" s="550"/>
      <c r="ORS543" s="550"/>
      <c r="ORT543" s="550"/>
      <c r="ORU543" s="550"/>
      <c r="ORV543" s="550"/>
      <c r="ORW543" s="550"/>
      <c r="ORX543" s="550"/>
      <c r="ORY543" s="550"/>
      <c r="ORZ543" s="550"/>
      <c r="OSA543" s="550"/>
      <c r="OSB543" s="550"/>
      <c r="OSC543" s="550"/>
      <c r="OSD543" s="550"/>
      <c r="OSE543" s="550"/>
      <c r="OSF543" s="550"/>
      <c r="OSG543" s="550"/>
      <c r="OSH543" s="550"/>
      <c r="OSI543" s="550"/>
      <c r="OSJ543" s="550"/>
      <c r="OSK543" s="550"/>
      <c r="OSL543" s="550"/>
      <c r="OSM543" s="550"/>
      <c r="OSN543" s="550"/>
      <c r="OSO543" s="550"/>
      <c r="OSP543" s="550"/>
      <c r="OSQ543" s="550"/>
      <c r="OSR543" s="550"/>
      <c r="OSS543" s="550"/>
      <c r="OST543" s="550"/>
      <c r="OSU543" s="550"/>
      <c r="OSV543" s="550"/>
      <c r="OSW543" s="550"/>
      <c r="OSX543" s="550"/>
      <c r="OSY543" s="550"/>
      <c r="OSZ543" s="550"/>
      <c r="OTA543" s="550"/>
      <c r="OTB543" s="550"/>
      <c r="OTC543" s="550"/>
      <c r="OTD543" s="550"/>
      <c r="OTE543" s="550"/>
      <c r="OTF543" s="550"/>
      <c r="OTG543" s="550"/>
      <c r="OTH543" s="550"/>
      <c r="OTI543" s="550"/>
      <c r="OTJ543" s="550"/>
      <c r="OTK543" s="550"/>
      <c r="OTL543" s="550"/>
      <c r="OTM543" s="550"/>
      <c r="OTN543" s="550"/>
      <c r="OTO543" s="550"/>
      <c r="OTP543" s="550"/>
      <c r="OTQ543" s="550"/>
      <c r="OTR543" s="550"/>
      <c r="OTS543" s="550"/>
      <c r="OTT543" s="550"/>
      <c r="OTU543" s="550"/>
      <c r="OTV543" s="550"/>
      <c r="OTW543" s="550"/>
      <c r="OTX543" s="550"/>
      <c r="OTY543" s="550"/>
      <c r="OTZ543" s="550"/>
      <c r="OUA543" s="550"/>
      <c r="OUB543" s="550"/>
      <c r="OUC543" s="550"/>
      <c r="OUD543" s="550"/>
      <c r="OUE543" s="550"/>
      <c r="OUF543" s="550"/>
      <c r="OUG543" s="550"/>
      <c r="OUH543" s="550"/>
      <c r="OUI543" s="550"/>
      <c r="OUJ543" s="550"/>
      <c r="OUK543" s="550"/>
      <c r="OUL543" s="550"/>
      <c r="OUM543" s="550"/>
      <c r="OUN543" s="550"/>
      <c r="OUO543" s="550"/>
      <c r="OUP543" s="550"/>
      <c r="OUQ543" s="550"/>
      <c r="OUR543" s="550"/>
      <c r="OUS543" s="550"/>
      <c r="OUT543" s="550"/>
      <c r="OUU543" s="550"/>
      <c r="OUV543" s="550"/>
      <c r="OUW543" s="550"/>
      <c r="OUX543" s="550"/>
      <c r="OUY543" s="550"/>
      <c r="OUZ543" s="550"/>
      <c r="OVA543" s="550"/>
      <c r="OVB543" s="550"/>
      <c r="OVC543" s="550"/>
      <c r="OVD543" s="550"/>
      <c r="OVE543" s="550"/>
      <c r="OVF543" s="550"/>
      <c r="OVG543" s="550"/>
      <c r="OVH543" s="550"/>
      <c r="OVI543" s="550"/>
      <c r="OVJ543" s="550"/>
      <c r="OVK543" s="550"/>
      <c r="OVL543" s="550"/>
      <c r="OVM543" s="550"/>
      <c r="OVN543" s="550"/>
      <c r="OVO543" s="550"/>
      <c r="OVP543" s="550"/>
      <c r="OVQ543" s="550"/>
      <c r="OVR543" s="550"/>
      <c r="OVS543" s="550"/>
      <c r="OVT543" s="550"/>
      <c r="OVU543" s="550"/>
      <c r="OVV543" s="550"/>
      <c r="OVW543" s="550"/>
      <c r="OVX543" s="550"/>
      <c r="OVY543" s="550"/>
      <c r="OVZ543" s="550"/>
      <c r="OWA543" s="550"/>
      <c r="OWB543" s="550"/>
      <c r="OWC543" s="550"/>
      <c r="OWD543" s="550"/>
      <c r="OWE543" s="550"/>
      <c r="OWF543" s="550"/>
      <c r="OWG543" s="550"/>
      <c r="OWH543" s="550"/>
      <c r="OWI543" s="550"/>
      <c r="OWJ543" s="550"/>
      <c r="OWK543" s="550"/>
      <c r="OWL543" s="550"/>
      <c r="OWM543" s="550"/>
      <c r="OWN543" s="550"/>
      <c r="OWO543" s="550"/>
      <c r="OWP543" s="550"/>
      <c r="OWQ543" s="550"/>
      <c r="OWR543" s="550"/>
      <c r="OWS543" s="550"/>
      <c r="OWT543" s="550"/>
      <c r="OWU543" s="550"/>
      <c r="OWV543" s="550"/>
      <c r="OWW543" s="550"/>
      <c r="OWX543" s="550"/>
      <c r="OWY543" s="550"/>
      <c r="OWZ543" s="550"/>
      <c r="OXA543" s="550"/>
      <c r="OXB543" s="550"/>
      <c r="OXC543" s="550"/>
      <c r="OXD543" s="550"/>
      <c r="OXE543" s="550"/>
      <c r="OXF543" s="550"/>
      <c r="OXG543" s="550"/>
      <c r="OXH543" s="550"/>
      <c r="OXI543" s="550"/>
      <c r="OXJ543" s="550"/>
      <c r="OXK543" s="550"/>
      <c r="OXL543" s="550"/>
      <c r="OXM543" s="550"/>
      <c r="OXN543" s="550"/>
      <c r="OXO543" s="550"/>
      <c r="OXP543" s="550"/>
      <c r="OXQ543" s="550"/>
      <c r="OXR543" s="550"/>
      <c r="OXS543" s="550"/>
      <c r="OXT543" s="550"/>
      <c r="OXU543" s="550"/>
      <c r="OXV543" s="550"/>
      <c r="OXW543" s="550"/>
      <c r="OXX543" s="550"/>
      <c r="OXY543" s="550"/>
      <c r="OXZ543" s="550"/>
      <c r="OYA543" s="550"/>
      <c r="OYB543" s="550"/>
      <c r="OYC543" s="550"/>
      <c r="OYD543" s="550"/>
      <c r="OYE543" s="550"/>
      <c r="OYF543" s="550"/>
      <c r="OYG543" s="550"/>
      <c r="OYH543" s="550"/>
      <c r="OYI543" s="550"/>
      <c r="OYJ543" s="550"/>
      <c r="OYK543" s="550"/>
      <c r="OYL543" s="550"/>
      <c r="OYM543" s="550"/>
      <c r="OYN543" s="550"/>
      <c r="OYO543" s="550"/>
      <c r="OYP543" s="550"/>
      <c r="OYQ543" s="550"/>
      <c r="OYR543" s="550"/>
      <c r="OYS543" s="550"/>
      <c r="OYT543" s="550"/>
      <c r="OYU543" s="550"/>
      <c r="OYV543" s="550"/>
      <c r="OYW543" s="550"/>
      <c r="OYX543" s="550"/>
      <c r="OYY543" s="550"/>
      <c r="OYZ543" s="550"/>
      <c r="OZA543" s="550"/>
      <c r="OZB543" s="550"/>
      <c r="OZC543" s="550"/>
      <c r="OZD543" s="550"/>
      <c r="OZE543" s="550"/>
      <c r="OZF543" s="550"/>
      <c r="OZG543" s="550"/>
      <c r="OZH543" s="550"/>
      <c r="OZI543" s="550"/>
      <c r="OZJ543" s="550"/>
      <c r="OZK543" s="550"/>
      <c r="OZL543" s="550"/>
      <c r="OZM543" s="550"/>
      <c r="OZN543" s="550"/>
      <c r="OZO543" s="550"/>
      <c r="OZP543" s="550"/>
      <c r="OZQ543" s="550"/>
      <c r="OZR543" s="550"/>
      <c r="OZS543" s="550"/>
      <c r="OZT543" s="550"/>
      <c r="OZU543" s="550"/>
      <c r="OZV543" s="550"/>
      <c r="OZW543" s="550"/>
      <c r="OZX543" s="550"/>
      <c r="OZY543" s="550"/>
      <c r="OZZ543" s="550"/>
      <c r="PAA543" s="550"/>
      <c r="PAB543" s="550"/>
      <c r="PAC543" s="550"/>
      <c r="PAD543" s="550"/>
      <c r="PAE543" s="550"/>
      <c r="PAF543" s="550"/>
      <c r="PAG543" s="550"/>
      <c r="PAH543" s="550"/>
      <c r="PAI543" s="550"/>
      <c r="PAJ543" s="550"/>
      <c r="PAK543" s="550"/>
      <c r="PAL543" s="550"/>
      <c r="PAM543" s="550"/>
      <c r="PAN543" s="550"/>
      <c r="PAO543" s="550"/>
      <c r="PAP543" s="550"/>
      <c r="PAQ543" s="550"/>
      <c r="PAR543" s="550"/>
      <c r="PAS543" s="550"/>
      <c r="PAT543" s="550"/>
      <c r="PAU543" s="550"/>
      <c r="PAV543" s="550"/>
      <c r="PAW543" s="550"/>
      <c r="PAX543" s="550"/>
      <c r="PAY543" s="550"/>
      <c r="PAZ543" s="550"/>
      <c r="PBA543" s="550"/>
      <c r="PBB543" s="550"/>
      <c r="PBC543" s="550"/>
      <c r="PBD543" s="550"/>
      <c r="PBE543" s="550"/>
      <c r="PBF543" s="550"/>
      <c r="PBG543" s="550"/>
      <c r="PBH543" s="550"/>
      <c r="PBI543" s="550"/>
      <c r="PBJ543" s="550"/>
      <c r="PBK543" s="550"/>
      <c r="PBL543" s="550"/>
      <c r="PBM543" s="550"/>
      <c r="PBN543" s="550"/>
      <c r="PBO543" s="550"/>
      <c r="PBP543" s="550"/>
      <c r="PBQ543" s="550"/>
      <c r="PBR543" s="550"/>
      <c r="PBS543" s="550"/>
      <c r="PBT543" s="550"/>
      <c r="PBU543" s="550"/>
      <c r="PBV543" s="550"/>
      <c r="PBW543" s="550"/>
      <c r="PBX543" s="550"/>
      <c r="PBY543" s="550"/>
      <c r="PBZ543" s="550"/>
      <c r="PCA543" s="550"/>
      <c r="PCB543" s="550"/>
      <c r="PCC543" s="550"/>
      <c r="PCD543" s="550"/>
      <c r="PCE543" s="550"/>
      <c r="PCF543" s="550"/>
      <c r="PCG543" s="550"/>
      <c r="PCH543" s="550"/>
      <c r="PCI543" s="550"/>
      <c r="PCJ543" s="550"/>
      <c r="PCK543" s="550"/>
      <c r="PCL543" s="550"/>
      <c r="PCM543" s="550"/>
      <c r="PCN543" s="550"/>
      <c r="PCO543" s="550"/>
      <c r="PCP543" s="550"/>
      <c r="PCQ543" s="550"/>
      <c r="PCR543" s="550"/>
      <c r="PCS543" s="550"/>
      <c r="PCT543" s="550"/>
      <c r="PCU543" s="550"/>
      <c r="PCV543" s="550"/>
      <c r="PCW543" s="550"/>
      <c r="PCX543" s="550"/>
      <c r="PCY543" s="550"/>
      <c r="PCZ543" s="550"/>
      <c r="PDA543" s="550"/>
      <c r="PDB543" s="550"/>
      <c r="PDC543" s="550"/>
      <c r="PDD543" s="550"/>
      <c r="PDE543" s="550"/>
      <c r="PDF543" s="550"/>
      <c r="PDG543" s="550"/>
      <c r="PDH543" s="550"/>
      <c r="PDI543" s="550"/>
      <c r="PDJ543" s="550"/>
      <c r="PDK543" s="550"/>
      <c r="PDL543" s="550"/>
      <c r="PDM543" s="550"/>
      <c r="PDN543" s="550"/>
      <c r="PDO543" s="550"/>
      <c r="PDP543" s="550"/>
      <c r="PDQ543" s="550"/>
      <c r="PDR543" s="550"/>
      <c r="PDS543" s="550"/>
      <c r="PDT543" s="550"/>
      <c r="PDU543" s="550"/>
      <c r="PDV543" s="550"/>
      <c r="PDW543" s="550"/>
      <c r="PDX543" s="550"/>
      <c r="PDY543" s="550"/>
      <c r="PDZ543" s="550"/>
      <c r="PEA543" s="550"/>
      <c r="PEB543" s="550"/>
      <c r="PEC543" s="550"/>
      <c r="PED543" s="550"/>
      <c r="PEE543" s="550"/>
      <c r="PEF543" s="550"/>
      <c r="PEG543" s="550"/>
      <c r="PEH543" s="550"/>
      <c r="PEI543" s="550"/>
      <c r="PEJ543" s="550"/>
      <c r="PEK543" s="550"/>
      <c r="PEL543" s="550"/>
      <c r="PEM543" s="550"/>
      <c r="PEN543" s="550"/>
      <c r="PEO543" s="550"/>
      <c r="PEP543" s="550"/>
      <c r="PEQ543" s="550"/>
      <c r="PER543" s="550"/>
      <c r="PES543" s="550"/>
      <c r="PET543" s="550"/>
      <c r="PEU543" s="550"/>
      <c r="PEV543" s="550"/>
      <c r="PEW543" s="550"/>
      <c r="PEX543" s="550"/>
      <c r="PEY543" s="550"/>
      <c r="PEZ543" s="550"/>
      <c r="PFA543" s="550"/>
      <c r="PFB543" s="550"/>
      <c r="PFC543" s="550"/>
      <c r="PFD543" s="550"/>
      <c r="PFE543" s="550"/>
      <c r="PFF543" s="550"/>
      <c r="PFG543" s="550"/>
      <c r="PFH543" s="550"/>
      <c r="PFI543" s="550"/>
      <c r="PFJ543" s="550"/>
      <c r="PFK543" s="550"/>
      <c r="PFL543" s="550"/>
      <c r="PFM543" s="550"/>
      <c r="PFN543" s="550"/>
      <c r="PFO543" s="550"/>
      <c r="PFP543" s="550"/>
      <c r="PFQ543" s="550"/>
      <c r="PFR543" s="550"/>
      <c r="PFS543" s="550"/>
      <c r="PFT543" s="550"/>
      <c r="PFU543" s="550"/>
      <c r="PFV543" s="550"/>
      <c r="PFW543" s="550"/>
      <c r="PFX543" s="550"/>
      <c r="PFY543" s="550"/>
      <c r="PFZ543" s="550"/>
      <c r="PGA543" s="550"/>
      <c r="PGB543" s="550"/>
      <c r="PGC543" s="550"/>
      <c r="PGD543" s="550"/>
      <c r="PGE543" s="550"/>
      <c r="PGF543" s="550"/>
      <c r="PGG543" s="550"/>
      <c r="PGH543" s="550"/>
      <c r="PGI543" s="550"/>
      <c r="PGJ543" s="550"/>
      <c r="PGK543" s="550"/>
      <c r="PGL543" s="550"/>
      <c r="PGM543" s="550"/>
      <c r="PGN543" s="550"/>
      <c r="PGO543" s="550"/>
      <c r="PGP543" s="550"/>
      <c r="PGQ543" s="550"/>
      <c r="PGR543" s="550"/>
      <c r="PGS543" s="550"/>
      <c r="PGT543" s="550"/>
      <c r="PGU543" s="550"/>
      <c r="PGV543" s="550"/>
      <c r="PGW543" s="550"/>
      <c r="PGX543" s="550"/>
      <c r="PGY543" s="550"/>
      <c r="PGZ543" s="550"/>
      <c r="PHA543" s="550"/>
      <c r="PHB543" s="550"/>
      <c r="PHC543" s="550"/>
      <c r="PHD543" s="550"/>
      <c r="PHE543" s="550"/>
      <c r="PHF543" s="550"/>
      <c r="PHG543" s="550"/>
      <c r="PHH543" s="550"/>
      <c r="PHI543" s="550"/>
      <c r="PHJ543" s="550"/>
      <c r="PHK543" s="550"/>
      <c r="PHL543" s="550"/>
      <c r="PHM543" s="550"/>
      <c r="PHN543" s="550"/>
      <c r="PHO543" s="550"/>
      <c r="PHP543" s="550"/>
      <c r="PHQ543" s="550"/>
      <c r="PHR543" s="550"/>
      <c r="PHS543" s="550"/>
      <c r="PHT543" s="550"/>
      <c r="PHU543" s="550"/>
      <c r="PHV543" s="550"/>
      <c r="PHW543" s="550"/>
      <c r="PHX543" s="550"/>
      <c r="PHY543" s="550"/>
      <c r="PHZ543" s="550"/>
      <c r="PIA543" s="550"/>
      <c r="PIB543" s="550"/>
      <c r="PIC543" s="550"/>
      <c r="PID543" s="550"/>
      <c r="PIE543" s="550"/>
      <c r="PIF543" s="550"/>
      <c r="PIG543" s="550"/>
      <c r="PIH543" s="550"/>
      <c r="PII543" s="550"/>
      <c r="PIJ543" s="550"/>
      <c r="PIK543" s="550"/>
      <c r="PIL543" s="550"/>
      <c r="PIM543" s="550"/>
      <c r="PIN543" s="550"/>
      <c r="PIO543" s="550"/>
      <c r="PIP543" s="550"/>
      <c r="PIQ543" s="550"/>
      <c r="PIR543" s="550"/>
      <c r="PIS543" s="550"/>
      <c r="PIT543" s="550"/>
      <c r="PIU543" s="550"/>
      <c r="PIV543" s="550"/>
      <c r="PIW543" s="550"/>
      <c r="PIX543" s="550"/>
      <c r="PIY543" s="550"/>
      <c r="PIZ543" s="550"/>
      <c r="PJA543" s="550"/>
      <c r="PJB543" s="550"/>
      <c r="PJC543" s="550"/>
      <c r="PJD543" s="550"/>
      <c r="PJE543" s="550"/>
      <c r="PJF543" s="550"/>
      <c r="PJG543" s="550"/>
      <c r="PJH543" s="550"/>
      <c r="PJI543" s="550"/>
      <c r="PJJ543" s="550"/>
      <c r="PJK543" s="550"/>
      <c r="PJL543" s="550"/>
      <c r="PJM543" s="550"/>
      <c r="PJN543" s="550"/>
      <c r="PJO543" s="550"/>
      <c r="PJP543" s="550"/>
      <c r="PJQ543" s="550"/>
      <c r="PJR543" s="550"/>
      <c r="PJS543" s="550"/>
      <c r="PJT543" s="550"/>
      <c r="PJU543" s="550"/>
      <c r="PJV543" s="550"/>
      <c r="PJW543" s="550"/>
      <c r="PJX543" s="550"/>
      <c r="PJY543" s="550"/>
      <c r="PJZ543" s="550"/>
      <c r="PKA543" s="550"/>
      <c r="PKB543" s="550"/>
      <c r="PKC543" s="550"/>
      <c r="PKD543" s="550"/>
      <c r="PKE543" s="550"/>
      <c r="PKF543" s="550"/>
      <c r="PKG543" s="550"/>
      <c r="PKH543" s="550"/>
      <c r="PKI543" s="550"/>
      <c r="PKJ543" s="550"/>
      <c r="PKK543" s="550"/>
      <c r="PKL543" s="550"/>
      <c r="PKM543" s="550"/>
      <c r="PKN543" s="550"/>
      <c r="PKO543" s="550"/>
      <c r="PKP543" s="550"/>
      <c r="PKQ543" s="550"/>
      <c r="PKR543" s="550"/>
      <c r="PKS543" s="550"/>
      <c r="PKT543" s="550"/>
      <c r="PKU543" s="550"/>
      <c r="PKV543" s="550"/>
      <c r="PKW543" s="550"/>
      <c r="PKX543" s="550"/>
      <c r="PKY543" s="550"/>
      <c r="PKZ543" s="550"/>
      <c r="PLA543" s="550"/>
      <c r="PLB543" s="550"/>
      <c r="PLC543" s="550"/>
      <c r="PLD543" s="550"/>
      <c r="PLE543" s="550"/>
      <c r="PLF543" s="550"/>
      <c r="PLG543" s="550"/>
      <c r="PLH543" s="550"/>
      <c r="PLI543" s="550"/>
      <c r="PLJ543" s="550"/>
      <c r="PLK543" s="550"/>
      <c r="PLL543" s="550"/>
      <c r="PLM543" s="550"/>
      <c r="PLN543" s="550"/>
      <c r="PLO543" s="550"/>
      <c r="PLP543" s="550"/>
      <c r="PLQ543" s="550"/>
      <c r="PLR543" s="550"/>
      <c r="PLS543" s="550"/>
      <c r="PLT543" s="550"/>
      <c r="PLU543" s="550"/>
      <c r="PLV543" s="550"/>
      <c r="PLW543" s="550"/>
      <c r="PLX543" s="550"/>
      <c r="PLY543" s="550"/>
      <c r="PLZ543" s="550"/>
      <c r="PMA543" s="550"/>
      <c r="PMB543" s="550"/>
      <c r="PMC543" s="550"/>
      <c r="PMD543" s="550"/>
      <c r="PME543" s="550"/>
      <c r="PMF543" s="550"/>
      <c r="PMG543" s="550"/>
      <c r="PMH543" s="550"/>
      <c r="PMI543" s="550"/>
      <c r="PMJ543" s="550"/>
      <c r="PMK543" s="550"/>
      <c r="PML543" s="550"/>
      <c r="PMM543" s="550"/>
      <c r="PMN543" s="550"/>
      <c r="PMO543" s="550"/>
      <c r="PMP543" s="550"/>
      <c r="PMQ543" s="550"/>
      <c r="PMR543" s="550"/>
      <c r="PMS543" s="550"/>
      <c r="PMT543" s="550"/>
      <c r="PMU543" s="550"/>
      <c r="PMV543" s="550"/>
      <c r="PMW543" s="550"/>
      <c r="PMX543" s="550"/>
      <c r="PMY543" s="550"/>
      <c r="PMZ543" s="550"/>
      <c r="PNA543" s="550"/>
      <c r="PNB543" s="550"/>
      <c r="PNC543" s="550"/>
      <c r="PND543" s="550"/>
      <c r="PNE543" s="550"/>
      <c r="PNF543" s="550"/>
      <c r="PNG543" s="550"/>
      <c r="PNH543" s="550"/>
      <c r="PNI543" s="550"/>
      <c r="PNJ543" s="550"/>
      <c r="PNK543" s="550"/>
      <c r="PNL543" s="550"/>
      <c r="PNM543" s="550"/>
      <c r="PNN543" s="550"/>
      <c r="PNO543" s="550"/>
      <c r="PNP543" s="550"/>
      <c r="PNQ543" s="550"/>
      <c r="PNR543" s="550"/>
      <c r="PNS543" s="550"/>
      <c r="PNT543" s="550"/>
      <c r="PNU543" s="550"/>
      <c r="PNV543" s="550"/>
      <c r="PNW543" s="550"/>
      <c r="PNX543" s="550"/>
      <c r="PNY543" s="550"/>
      <c r="PNZ543" s="550"/>
      <c r="POA543" s="550"/>
      <c r="POB543" s="550"/>
      <c r="POC543" s="550"/>
      <c r="POD543" s="550"/>
      <c r="POE543" s="550"/>
      <c r="POF543" s="550"/>
      <c r="POG543" s="550"/>
      <c r="POH543" s="550"/>
      <c r="POI543" s="550"/>
      <c r="POJ543" s="550"/>
      <c r="POK543" s="550"/>
      <c r="POL543" s="550"/>
      <c r="POM543" s="550"/>
      <c r="PON543" s="550"/>
      <c r="POO543" s="550"/>
      <c r="POP543" s="550"/>
      <c r="POQ543" s="550"/>
      <c r="POR543" s="550"/>
      <c r="POS543" s="550"/>
      <c r="POT543" s="550"/>
      <c r="POU543" s="550"/>
      <c r="POV543" s="550"/>
      <c r="POW543" s="550"/>
      <c r="POX543" s="550"/>
      <c r="POY543" s="550"/>
      <c r="POZ543" s="550"/>
      <c r="PPA543" s="550"/>
      <c r="PPB543" s="550"/>
      <c r="PPC543" s="550"/>
      <c r="PPD543" s="550"/>
      <c r="PPE543" s="550"/>
      <c r="PPF543" s="550"/>
      <c r="PPG543" s="550"/>
      <c r="PPH543" s="550"/>
      <c r="PPI543" s="550"/>
      <c r="PPJ543" s="550"/>
      <c r="PPK543" s="550"/>
      <c r="PPL543" s="550"/>
      <c r="PPM543" s="550"/>
      <c r="PPN543" s="550"/>
      <c r="PPO543" s="550"/>
      <c r="PPP543" s="550"/>
      <c r="PPQ543" s="550"/>
      <c r="PPR543" s="550"/>
      <c r="PPS543" s="550"/>
      <c r="PPT543" s="550"/>
      <c r="PPU543" s="550"/>
      <c r="PPV543" s="550"/>
      <c r="PPW543" s="550"/>
      <c r="PPX543" s="550"/>
      <c r="PPY543" s="550"/>
      <c r="PPZ543" s="550"/>
      <c r="PQA543" s="550"/>
      <c r="PQB543" s="550"/>
      <c r="PQC543" s="550"/>
      <c r="PQD543" s="550"/>
      <c r="PQE543" s="550"/>
      <c r="PQF543" s="550"/>
      <c r="PQG543" s="550"/>
      <c r="PQH543" s="550"/>
      <c r="PQI543" s="550"/>
      <c r="PQJ543" s="550"/>
      <c r="PQK543" s="550"/>
      <c r="PQL543" s="550"/>
      <c r="PQM543" s="550"/>
      <c r="PQN543" s="550"/>
      <c r="PQO543" s="550"/>
      <c r="PQP543" s="550"/>
      <c r="PQQ543" s="550"/>
      <c r="PQR543" s="550"/>
      <c r="PQS543" s="550"/>
      <c r="PQT543" s="550"/>
      <c r="PQU543" s="550"/>
      <c r="PQV543" s="550"/>
      <c r="PQW543" s="550"/>
      <c r="PQX543" s="550"/>
      <c r="PQY543" s="550"/>
      <c r="PQZ543" s="550"/>
      <c r="PRA543" s="550"/>
      <c r="PRB543" s="550"/>
      <c r="PRC543" s="550"/>
      <c r="PRD543" s="550"/>
      <c r="PRE543" s="550"/>
      <c r="PRF543" s="550"/>
      <c r="PRG543" s="550"/>
      <c r="PRH543" s="550"/>
      <c r="PRI543" s="550"/>
      <c r="PRJ543" s="550"/>
      <c r="PRK543" s="550"/>
      <c r="PRL543" s="550"/>
      <c r="PRM543" s="550"/>
      <c r="PRN543" s="550"/>
      <c r="PRO543" s="550"/>
      <c r="PRP543" s="550"/>
      <c r="PRQ543" s="550"/>
      <c r="PRR543" s="550"/>
      <c r="PRS543" s="550"/>
      <c r="PRT543" s="550"/>
      <c r="PRU543" s="550"/>
      <c r="PRV543" s="550"/>
      <c r="PRW543" s="550"/>
      <c r="PRX543" s="550"/>
      <c r="PRY543" s="550"/>
      <c r="PRZ543" s="550"/>
      <c r="PSA543" s="550"/>
      <c r="PSB543" s="550"/>
      <c r="PSC543" s="550"/>
      <c r="PSD543" s="550"/>
      <c r="PSE543" s="550"/>
      <c r="PSF543" s="550"/>
      <c r="PSG543" s="550"/>
      <c r="PSH543" s="550"/>
      <c r="PSI543" s="550"/>
      <c r="PSJ543" s="550"/>
      <c r="PSK543" s="550"/>
      <c r="PSL543" s="550"/>
      <c r="PSM543" s="550"/>
      <c r="PSN543" s="550"/>
      <c r="PSO543" s="550"/>
      <c r="PSP543" s="550"/>
      <c r="PSQ543" s="550"/>
      <c r="PSR543" s="550"/>
      <c r="PSS543" s="550"/>
      <c r="PST543" s="550"/>
      <c r="PSU543" s="550"/>
      <c r="PSV543" s="550"/>
      <c r="PSW543" s="550"/>
      <c r="PSX543" s="550"/>
      <c r="PSY543" s="550"/>
      <c r="PSZ543" s="550"/>
      <c r="PTA543" s="550"/>
      <c r="PTB543" s="550"/>
      <c r="PTC543" s="550"/>
      <c r="PTD543" s="550"/>
      <c r="PTE543" s="550"/>
      <c r="PTF543" s="550"/>
      <c r="PTG543" s="550"/>
      <c r="PTH543" s="550"/>
      <c r="PTI543" s="550"/>
      <c r="PTJ543" s="550"/>
      <c r="PTK543" s="550"/>
      <c r="PTL543" s="550"/>
      <c r="PTM543" s="550"/>
      <c r="PTN543" s="550"/>
      <c r="PTO543" s="550"/>
      <c r="PTP543" s="550"/>
      <c r="PTQ543" s="550"/>
      <c r="PTR543" s="550"/>
      <c r="PTS543" s="550"/>
      <c r="PTT543" s="550"/>
      <c r="PTU543" s="550"/>
      <c r="PTV543" s="550"/>
      <c r="PTW543" s="550"/>
      <c r="PTX543" s="550"/>
      <c r="PTY543" s="550"/>
      <c r="PTZ543" s="550"/>
      <c r="PUA543" s="550"/>
      <c r="PUB543" s="550"/>
      <c r="PUC543" s="550"/>
      <c r="PUD543" s="550"/>
      <c r="PUE543" s="550"/>
      <c r="PUF543" s="550"/>
      <c r="PUG543" s="550"/>
      <c r="PUH543" s="550"/>
      <c r="PUI543" s="550"/>
      <c r="PUJ543" s="550"/>
      <c r="PUK543" s="550"/>
      <c r="PUL543" s="550"/>
      <c r="PUM543" s="550"/>
      <c r="PUN543" s="550"/>
      <c r="PUO543" s="550"/>
      <c r="PUP543" s="550"/>
      <c r="PUQ543" s="550"/>
      <c r="PUR543" s="550"/>
      <c r="PUS543" s="550"/>
      <c r="PUT543" s="550"/>
      <c r="PUU543" s="550"/>
      <c r="PUV543" s="550"/>
      <c r="PUW543" s="550"/>
      <c r="PUX543" s="550"/>
      <c r="PUY543" s="550"/>
      <c r="PUZ543" s="550"/>
      <c r="PVA543" s="550"/>
      <c r="PVB543" s="550"/>
      <c r="PVC543" s="550"/>
      <c r="PVD543" s="550"/>
      <c r="PVE543" s="550"/>
      <c r="PVF543" s="550"/>
      <c r="PVG543" s="550"/>
      <c r="PVH543" s="550"/>
      <c r="PVI543" s="550"/>
      <c r="PVJ543" s="550"/>
      <c r="PVK543" s="550"/>
      <c r="PVL543" s="550"/>
      <c r="PVM543" s="550"/>
      <c r="PVN543" s="550"/>
      <c r="PVO543" s="550"/>
      <c r="PVP543" s="550"/>
      <c r="PVQ543" s="550"/>
      <c r="PVR543" s="550"/>
      <c r="PVS543" s="550"/>
      <c r="PVT543" s="550"/>
      <c r="PVU543" s="550"/>
      <c r="PVV543" s="550"/>
      <c r="PVW543" s="550"/>
      <c r="PVX543" s="550"/>
      <c r="PVY543" s="550"/>
      <c r="PVZ543" s="550"/>
      <c r="PWA543" s="550"/>
      <c r="PWB543" s="550"/>
      <c r="PWC543" s="550"/>
      <c r="PWD543" s="550"/>
      <c r="PWE543" s="550"/>
      <c r="PWF543" s="550"/>
      <c r="PWG543" s="550"/>
      <c r="PWH543" s="550"/>
      <c r="PWI543" s="550"/>
      <c r="PWJ543" s="550"/>
      <c r="PWK543" s="550"/>
      <c r="PWL543" s="550"/>
      <c r="PWM543" s="550"/>
      <c r="PWN543" s="550"/>
      <c r="PWO543" s="550"/>
      <c r="PWP543" s="550"/>
      <c r="PWQ543" s="550"/>
      <c r="PWR543" s="550"/>
      <c r="PWS543" s="550"/>
      <c r="PWT543" s="550"/>
      <c r="PWU543" s="550"/>
      <c r="PWV543" s="550"/>
      <c r="PWW543" s="550"/>
      <c r="PWX543" s="550"/>
      <c r="PWY543" s="550"/>
      <c r="PWZ543" s="550"/>
      <c r="PXA543" s="550"/>
      <c r="PXB543" s="550"/>
      <c r="PXC543" s="550"/>
      <c r="PXD543" s="550"/>
      <c r="PXE543" s="550"/>
      <c r="PXF543" s="550"/>
      <c r="PXG543" s="550"/>
      <c r="PXH543" s="550"/>
      <c r="PXI543" s="550"/>
      <c r="PXJ543" s="550"/>
      <c r="PXK543" s="550"/>
      <c r="PXL543" s="550"/>
      <c r="PXM543" s="550"/>
      <c r="PXN543" s="550"/>
      <c r="PXO543" s="550"/>
      <c r="PXP543" s="550"/>
      <c r="PXQ543" s="550"/>
      <c r="PXR543" s="550"/>
      <c r="PXS543" s="550"/>
      <c r="PXT543" s="550"/>
      <c r="PXU543" s="550"/>
      <c r="PXV543" s="550"/>
      <c r="PXW543" s="550"/>
      <c r="PXX543" s="550"/>
      <c r="PXY543" s="550"/>
      <c r="PXZ543" s="550"/>
      <c r="PYA543" s="550"/>
      <c r="PYB543" s="550"/>
      <c r="PYC543" s="550"/>
      <c r="PYD543" s="550"/>
      <c r="PYE543" s="550"/>
      <c r="PYF543" s="550"/>
      <c r="PYG543" s="550"/>
      <c r="PYH543" s="550"/>
      <c r="PYI543" s="550"/>
      <c r="PYJ543" s="550"/>
      <c r="PYK543" s="550"/>
      <c r="PYL543" s="550"/>
      <c r="PYM543" s="550"/>
      <c r="PYN543" s="550"/>
      <c r="PYO543" s="550"/>
      <c r="PYP543" s="550"/>
      <c r="PYQ543" s="550"/>
      <c r="PYR543" s="550"/>
      <c r="PYS543" s="550"/>
      <c r="PYT543" s="550"/>
      <c r="PYU543" s="550"/>
      <c r="PYV543" s="550"/>
      <c r="PYW543" s="550"/>
      <c r="PYX543" s="550"/>
      <c r="PYY543" s="550"/>
      <c r="PYZ543" s="550"/>
      <c r="PZA543" s="550"/>
      <c r="PZB543" s="550"/>
      <c r="PZC543" s="550"/>
      <c r="PZD543" s="550"/>
      <c r="PZE543" s="550"/>
      <c r="PZF543" s="550"/>
      <c r="PZG543" s="550"/>
      <c r="PZH543" s="550"/>
      <c r="PZI543" s="550"/>
      <c r="PZJ543" s="550"/>
      <c r="PZK543" s="550"/>
      <c r="PZL543" s="550"/>
      <c r="PZM543" s="550"/>
      <c r="PZN543" s="550"/>
      <c r="PZO543" s="550"/>
      <c r="PZP543" s="550"/>
      <c r="PZQ543" s="550"/>
      <c r="PZR543" s="550"/>
      <c r="PZS543" s="550"/>
      <c r="PZT543" s="550"/>
      <c r="PZU543" s="550"/>
      <c r="PZV543" s="550"/>
      <c r="PZW543" s="550"/>
      <c r="PZX543" s="550"/>
      <c r="PZY543" s="550"/>
      <c r="PZZ543" s="550"/>
      <c r="QAA543" s="550"/>
      <c r="QAB543" s="550"/>
      <c r="QAC543" s="550"/>
      <c r="QAD543" s="550"/>
      <c r="QAE543" s="550"/>
      <c r="QAF543" s="550"/>
      <c r="QAG543" s="550"/>
      <c r="QAH543" s="550"/>
      <c r="QAI543" s="550"/>
      <c r="QAJ543" s="550"/>
      <c r="QAK543" s="550"/>
      <c r="QAL543" s="550"/>
      <c r="QAM543" s="550"/>
      <c r="QAN543" s="550"/>
      <c r="QAO543" s="550"/>
      <c r="QAP543" s="550"/>
      <c r="QAQ543" s="550"/>
      <c r="QAR543" s="550"/>
      <c r="QAS543" s="550"/>
      <c r="QAT543" s="550"/>
      <c r="QAU543" s="550"/>
      <c r="QAV543" s="550"/>
      <c r="QAW543" s="550"/>
      <c r="QAX543" s="550"/>
      <c r="QAY543" s="550"/>
      <c r="QAZ543" s="550"/>
      <c r="QBA543" s="550"/>
      <c r="QBB543" s="550"/>
      <c r="QBC543" s="550"/>
      <c r="QBD543" s="550"/>
      <c r="QBE543" s="550"/>
      <c r="QBF543" s="550"/>
      <c r="QBG543" s="550"/>
      <c r="QBH543" s="550"/>
      <c r="QBI543" s="550"/>
      <c r="QBJ543" s="550"/>
      <c r="QBK543" s="550"/>
      <c r="QBL543" s="550"/>
      <c r="QBM543" s="550"/>
      <c r="QBN543" s="550"/>
      <c r="QBO543" s="550"/>
      <c r="QBP543" s="550"/>
      <c r="QBQ543" s="550"/>
      <c r="QBR543" s="550"/>
      <c r="QBS543" s="550"/>
      <c r="QBT543" s="550"/>
      <c r="QBU543" s="550"/>
      <c r="QBV543" s="550"/>
      <c r="QBW543" s="550"/>
      <c r="QBX543" s="550"/>
      <c r="QBY543" s="550"/>
      <c r="QBZ543" s="550"/>
      <c r="QCA543" s="550"/>
      <c r="QCB543" s="550"/>
      <c r="QCC543" s="550"/>
      <c r="QCD543" s="550"/>
      <c r="QCE543" s="550"/>
      <c r="QCF543" s="550"/>
      <c r="QCG543" s="550"/>
      <c r="QCH543" s="550"/>
      <c r="QCI543" s="550"/>
      <c r="QCJ543" s="550"/>
      <c r="QCK543" s="550"/>
      <c r="QCL543" s="550"/>
      <c r="QCM543" s="550"/>
      <c r="QCN543" s="550"/>
      <c r="QCO543" s="550"/>
      <c r="QCP543" s="550"/>
      <c r="QCQ543" s="550"/>
      <c r="QCR543" s="550"/>
      <c r="QCS543" s="550"/>
      <c r="QCT543" s="550"/>
      <c r="QCU543" s="550"/>
      <c r="QCV543" s="550"/>
      <c r="QCW543" s="550"/>
      <c r="QCX543" s="550"/>
      <c r="QCY543" s="550"/>
      <c r="QCZ543" s="550"/>
      <c r="QDA543" s="550"/>
      <c r="QDB543" s="550"/>
      <c r="QDC543" s="550"/>
      <c r="QDD543" s="550"/>
      <c r="QDE543" s="550"/>
      <c r="QDF543" s="550"/>
      <c r="QDG543" s="550"/>
      <c r="QDH543" s="550"/>
      <c r="QDI543" s="550"/>
      <c r="QDJ543" s="550"/>
      <c r="QDK543" s="550"/>
      <c r="QDL543" s="550"/>
      <c r="QDM543" s="550"/>
      <c r="QDN543" s="550"/>
      <c r="QDO543" s="550"/>
      <c r="QDP543" s="550"/>
      <c r="QDQ543" s="550"/>
      <c r="QDR543" s="550"/>
      <c r="QDS543" s="550"/>
      <c r="QDT543" s="550"/>
      <c r="QDU543" s="550"/>
      <c r="QDV543" s="550"/>
      <c r="QDW543" s="550"/>
      <c r="QDX543" s="550"/>
      <c r="QDY543" s="550"/>
      <c r="QDZ543" s="550"/>
      <c r="QEA543" s="550"/>
      <c r="QEB543" s="550"/>
      <c r="QEC543" s="550"/>
      <c r="QED543" s="550"/>
      <c r="QEE543" s="550"/>
      <c r="QEF543" s="550"/>
      <c r="QEG543" s="550"/>
      <c r="QEH543" s="550"/>
      <c r="QEI543" s="550"/>
      <c r="QEJ543" s="550"/>
      <c r="QEK543" s="550"/>
      <c r="QEL543" s="550"/>
      <c r="QEM543" s="550"/>
      <c r="QEN543" s="550"/>
      <c r="QEO543" s="550"/>
      <c r="QEP543" s="550"/>
      <c r="QEQ543" s="550"/>
      <c r="QER543" s="550"/>
      <c r="QES543" s="550"/>
      <c r="QET543" s="550"/>
      <c r="QEU543" s="550"/>
      <c r="QEV543" s="550"/>
      <c r="QEW543" s="550"/>
      <c r="QEX543" s="550"/>
      <c r="QEY543" s="550"/>
      <c r="QEZ543" s="550"/>
      <c r="QFA543" s="550"/>
      <c r="QFB543" s="550"/>
      <c r="QFC543" s="550"/>
      <c r="QFD543" s="550"/>
      <c r="QFE543" s="550"/>
      <c r="QFF543" s="550"/>
      <c r="QFG543" s="550"/>
      <c r="QFH543" s="550"/>
      <c r="QFI543" s="550"/>
      <c r="QFJ543" s="550"/>
      <c r="QFK543" s="550"/>
      <c r="QFL543" s="550"/>
      <c r="QFM543" s="550"/>
      <c r="QFN543" s="550"/>
      <c r="QFO543" s="550"/>
      <c r="QFP543" s="550"/>
      <c r="QFQ543" s="550"/>
      <c r="QFR543" s="550"/>
      <c r="QFS543" s="550"/>
      <c r="QFT543" s="550"/>
      <c r="QFU543" s="550"/>
      <c r="QFV543" s="550"/>
      <c r="QFW543" s="550"/>
      <c r="QFX543" s="550"/>
      <c r="QFY543" s="550"/>
      <c r="QFZ543" s="550"/>
      <c r="QGA543" s="550"/>
      <c r="QGB543" s="550"/>
      <c r="QGC543" s="550"/>
      <c r="QGD543" s="550"/>
      <c r="QGE543" s="550"/>
      <c r="QGF543" s="550"/>
      <c r="QGG543" s="550"/>
      <c r="QGH543" s="550"/>
      <c r="QGI543" s="550"/>
      <c r="QGJ543" s="550"/>
      <c r="QGK543" s="550"/>
      <c r="QGL543" s="550"/>
      <c r="QGM543" s="550"/>
      <c r="QGN543" s="550"/>
      <c r="QGO543" s="550"/>
      <c r="QGP543" s="550"/>
      <c r="QGQ543" s="550"/>
      <c r="QGR543" s="550"/>
      <c r="QGS543" s="550"/>
      <c r="QGT543" s="550"/>
      <c r="QGU543" s="550"/>
      <c r="QGV543" s="550"/>
      <c r="QGW543" s="550"/>
      <c r="QGX543" s="550"/>
      <c r="QGY543" s="550"/>
      <c r="QGZ543" s="550"/>
      <c r="QHA543" s="550"/>
      <c r="QHB543" s="550"/>
      <c r="QHC543" s="550"/>
      <c r="QHD543" s="550"/>
      <c r="QHE543" s="550"/>
      <c r="QHF543" s="550"/>
      <c r="QHG543" s="550"/>
      <c r="QHH543" s="550"/>
      <c r="QHI543" s="550"/>
      <c r="QHJ543" s="550"/>
      <c r="QHK543" s="550"/>
      <c r="QHL543" s="550"/>
      <c r="QHM543" s="550"/>
      <c r="QHN543" s="550"/>
      <c r="QHO543" s="550"/>
      <c r="QHP543" s="550"/>
      <c r="QHQ543" s="550"/>
      <c r="QHR543" s="550"/>
      <c r="QHS543" s="550"/>
      <c r="QHT543" s="550"/>
      <c r="QHU543" s="550"/>
      <c r="QHV543" s="550"/>
      <c r="QHW543" s="550"/>
      <c r="QHX543" s="550"/>
      <c r="QHY543" s="550"/>
      <c r="QHZ543" s="550"/>
      <c r="QIA543" s="550"/>
      <c r="QIB543" s="550"/>
      <c r="QIC543" s="550"/>
      <c r="QID543" s="550"/>
      <c r="QIE543" s="550"/>
      <c r="QIF543" s="550"/>
      <c r="QIG543" s="550"/>
      <c r="QIH543" s="550"/>
      <c r="QII543" s="550"/>
      <c r="QIJ543" s="550"/>
      <c r="QIK543" s="550"/>
      <c r="QIL543" s="550"/>
      <c r="QIM543" s="550"/>
      <c r="QIN543" s="550"/>
      <c r="QIO543" s="550"/>
      <c r="QIP543" s="550"/>
      <c r="QIQ543" s="550"/>
      <c r="QIR543" s="550"/>
      <c r="QIS543" s="550"/>
      <c r="QIT543" s="550"/>
      <c r="QIU543" s="550"/>
      <c r="QIV543" s="550"/>
      <c r="QIW543" s="550"/>
      <c r="QIX543" s="550"/>
      <c r="QIY543" s="550"/>
      <c r="QIZ543" s="550"/>
      <c r="QJA543" s="550"/>
      <c r="QJB543" s="550"/>
      <c r="QJC543" s="550"/>
      <c r="QJD543" s="550"/>
      <c r="QJE543" s="550"/>
      <c r="QJF543" s="550"/>
      <c r="QJG543" s="550"/>
      <c r="QJH543" s="550"/>
      <c r="QJI543" s="550"/>
      <c r="QJJ543" s="550"/>
      <c r="QJK543" s="550"/>
      <c r="QJL543" s="550"/>
      <c r="QJM543" s="550"/>
      <c r="QJN543" s="550"/>
      <c r="QJO543" s="550"/>
      <c r="QJP543" s="550"/>
      <c r="QJQ543" s="550"/>
      <c r="QJR543" s="550"/>
      <c r="QJS543" s="550"/>
      <c r="QJT543" s="550"/>
      <c r="QJU543" s="550"/>
      <c r="QJV543" s="550"/>
      <c r="QJW543" s="550"/>
      <c r="QJX543" s="550"/>
      <c r="QJY543" s="550"/>
      <c r="QJZ543" s="550"/>
      <c r="QKA543" s="550"/>
      <c r="QKB543" s="550"/>
      <c r="QKC543" s="550"/>
      <c r="QKD543" s="550"/>
      <c r="QKE543" s="550"/>
      <c r="QKF543" s="550"/>
      <c r="QKG543" s="550"/>
      <c r="QKH543" s="550"/>
      <c r="QKI543" s="550"/>
      <c r="QKJ543" s="550"/>
      <c r="QKK543" s="550"/>
      <c r="QKL543" s="550"/>
      <c r="QKM543" s="550"/>
      <c r="QKN543" s="550"/>
      <c r="QKO543" s="550"/>
      <c r="QKP543" s="550"/>
      <c r="QKQ543" s="550"/>
      <c r="QKR543" s="550"/>
      <c r="QKS543" s="550"/>
      <c r="QKT543" s="550"/>
      <c r="QKU543" s="550"/>
      <c r="QKV543" s="550"/>
      <c r="QKW543" s="550"/>
      <c r="QKX543" s="550"/>
      <c r="QKY543" s="550"/>
      <c r="QKZ543" s="550"/>
      <c r="QLA543" s="550"/>
      <c r="QLB543" s="550"/>
      <c r="QLC543" s="550"/>
      <c r="QLD543" s="550"/>
      <c r="QLE543" s="550"/>
      <c r="QLF543" s="550"/>
      <c r="QLG543" s="550"/>
      <c r="QLH543" s="550"/>
      <c r="QLI543" s="550"/>
      <c r="QLJ543" s="550"/>
      <c r="QLK543" s="550"/>
      <c r="QLL543" s="550"/>
      <c r="QLM543" s="550"/>
      <c r="QLN543" s="550"/>
      <c r="QLO543" s="550"/>
      <c r="QLP543" s="550"/>
      <c r="QLQ543" s="550"/>
      <c r="QLR543" s="550"/>
      <c r="QLS543" s="550"/>
      <c r="QLT543" s="550"/>
      <c r="QLU543" s="550"/>
      <c r="QLV543" s="550"/>
      <c r="QLW543" s="550"/>
      <c r="QLX543" s="550"/>
      <c r="QLY543" s="550"/>
      <c r="QLZ543" s="550"/>
      <c r="QMA543" s="550"/>
      <c r="QMB543" s="550"/>
      <c r="QMC543" s="550"/>
      <c r="QMD543" s="550"/>
      <c r="QME543" s="550"/>
      <c r="QMF543" s="550"/>
      <c r="QMG543" s="550"/>
      <c r="QMH543" s="550"/>
      <c r="QMI543" s="550"/>
      <c r="QMJ543" s="550"/>
      <c r="QMK543" s="550"/>
      <c r="QML543" s="550"/>
      <c r="QMM543" s="550"/>
      <c r="QMN543" s="550"/>
      <c r="QMO543" s="550"/>
      <c r="QMP543" s="550"/>
      <c r="QMQ543" s="550"/>
      <c r="QMR543" s="550"/>
      <c r="QMS543" s="550"/>
      <c r="QMT543" s="550"/>
      <c r="QMU543" s="550"/>
      <c r="QMV543" s="550"/>
      <c r="QMW543" s="550"/>
      <c r="QMX543" s="550"/>
      <c r="QMY543" s="550"/>
      <c r="QMZ543" s="550"/>
      <c r="QNA543" s="550"/>
      <c r="QNB543" s="550"/>
      <c r="QNC543" s="550"/>
      <c r="QND543" s="550"/>
      <c r="QNE543" s="550"/>
      <c r="QNF543" s="550"/>
      <c r="QNG543" s="550"/>
      <c r="QNH543" s="550"/>
      <c r="QNI543" s="550"/>
      <c r="QNJ543" s="550"/>
      <c r="QNK543" s="550"/>
      <c r="QNL543" s="550"/>
      <c r="QNM543" s="550"/>
      <c r="QNN543" s="550"/>
      <c r="QNO543" s="550"/>
      <c r="QNP543" s="550"/>
      <c r="QNQ543" s="550"/>
      <c r="QNR543" s="550"/>
      <c r="QNS543" s="550"/>
      <c r="QNT543" s="550"/>
      <c r="QNU543" s="550"/>
      <c r="QNV543" s="550"/>
      <c r="QNW543" s="550"/>
      <c r="QNX543" s="550"/>
      <c r="QNY543" s="550"/>
      <c r="QNZ543" s="550"/>
      <c r="QOA543" s="550"/>
      <c r="QOB543" s="550"/>
      <c r="QOC543" s="550"/>
      <c r="QOD543" s="550"/>
      <c r="QOE543" s="550"/>
      <c r="QOF543" s="550"/>
      <c r="QOG543" s="550"/>
      <c r="QOH543" s="550"/>
      <c r="QOI543" s="550"/>
      <c r="QOJ543" s="550"/>
      <c r="QOK543" s="550"/>
      <c r="QOL543" s="550"/>
      <c r="QOM543" s="550"/>
      <c r="QON543" s="550"/>
      <c r="QOO543" s="550"/>
      <c r="QOP543" s="550"/>
      <c r="QOQ543" s="550"/>
      <c r="QOR543" s="550"/>
      <c r="QOS543" s="550"/>
      <c r="QOT543" s="550"/>
      <c r="QOU543" s="550"/>
      <c r="QOV543" s="550"/>
      <c r="QOW543" s="550"/>
      <c r="QOX543" s="550"/>
      <c r="QOY543" s="550"/>
      <c r="QOZ543" s="550"/>
      <c r="QPA543" s="550"/>
      <c r="QPB543" s="550"/>
      <c r="QPC543" s="550"/>
      <c r="QPD543" s="550"/>
      <c r="QPE543" s="550"/>
      <c r="QPF543" s="550"/>
      <c r="QPG543" s="550"/>
      <c r="QPH543" s="550"/>
      <c r="QPI543" s="550"/>
      <c r="QPJ543" s="550"/>
      <c r="QPK543" s="550"/>
      <c r="QPL543" s="550"/>
      <c r="QPM543" s="550"/>
      <c r="QPN543" s="550"/>
      <c r="QPO543" s="550"/>
      <c r="QPP543" s="550"/>
      <c r="QPQ543" s="550"/>
      <c r="QPR543" s="550"/>
      <c r="QPS543" s="550"/>
      <c r="QPT543" s="550"/>
      <c r="QPU543" s="550"/>
      <c r="QPV543" s="550"/>
      <c r="QPW543" s="550"/>
      <c r="QPX543" s="550"/>
      <c r="QPY543" s="550"/>
      <c r="QPZ543" s="550"/>
      <c r="QQA543" s="550"/>
      <c r="QQB543" s="550"/>
      <c r="QQC543" s="550"/>
      <c r="QQD543" s="550"/>
      <c r="QQE543" s="550"/>
      <c r="QQF543" s="550"/>
      <c r="QQG543" s="550"/>
      <c r="QQH543" s="550"/>
      <c r="QQI543" s="550"/>
      <c r="QQJ543" s="550"/>
      <c r="QQK543" s="550"/>
      <c r="QQL543" s="550"/>
      <c r="QQM543" s="550"/>
      <c r="QQN543" s="550"/>
      <c r="QQO543" s="550"/>
      <c r="QQP543" s="550"/>
      <c r="QQQ543" s="550"/>
      <c r="QQR543" s="550"/>
      <c r="QQS543" s="550"/>
      <c r="QQT543" s="550"/>
      <c r="QQU543" s="550"/>
      <c r="QQV543" s="550"/>
      <c r="QQW543" s="550"/>
      <c r="QQX543" s="550"/>
      <c r="QQY543" s="550"/>
      <c r="QQZ543" s="550"/>
      <c r="QRA543" s="550"/>
      <c r="QRB543" s="550"/>
      <c r="QRC543" s="550"/>
      <c r="QRD543" s="550"/>
      <c r="QRE543" s="550"/>
      <c r="QRF543" s="550"/>
      <c r="QRG543" s="550"/>
      <c r="QRH543" s="550"/>
      <c r="QRI543" s="550"/>
      <c r="QRJ543" s="550"/>
      <c r="QRK543" s="550"/>
      <c r="QRL543" s="550"/>
      <c r="QRM543" s="550"/>
      <c r="QRN543" s="550"/>
      <c r="QRO543" s="550"/>
      <c r="QRP543" s="550"/>
      <c r="QRQ543" s="550"/>
      <c r="QRR543" s="550"/>
      <c r="QRS543" s="550"/>
      <c r="QRT543" s="550"/>
      <c r="QRU543" s="550"/>
      <c r="QRV543" s="550"/>
      <c r="QRW543" s="550"/>
      <c r="QRX543" s="550"/>
      <c r="QRY543" s="550"/>
      <c r="QRZ543" s="550"/>
      <c r="QSA543" s="550"/>
      <c r="QSB543" s="550"/>
      <c r="QSC543" s="550"/>
      <c r="QSD543" s="550"/>
      <c r="QSE543" s="550"/>
      <c r="QSF543" s="550"/>
      <c r="QSG543" s="550"/>
      <c r="QSH543" s="550"/>
      <c r="QSI543" s="550"/>
      <c r="QSJ543" s="550"/>
      <c r="QSK543" s="550"/>
      <c r="QSL543" s="550"/>
      <c r="QSM543" s="550"/>
      <c r="QSN543" s="550"/>
      <c r="QSO543" s="550"/>
      <c r="QSP543" s="550"/>
      <c r="QSQ543" s="550"/>
      <c r="QSR543" s="550"/>
      <c r="QSS543" s="550"/>
      <c r="QST543" s="550"/>
      <c r="QSU543" s="550"/>
      <c r="QSV543" s="550"/>
      <c r="QSW543" s="550"/>
      <c r="QSX543" s="550"/>
      <c r="QSY543" s="550"/>
      <c r="QSZ543" s="550"/>
      <c r="QTA543" s="550"/>
      <c r="QTB543" s="550"/>
      <c r="QTC543" s="550"/>
      <c r="QTD543" s="550"/>
      <c r="QTE543" s="550"/>
      <c r="QTF543" s="550"/>
      <c r="QTG543" s="550"/>
      <c r="QTH543" s="550"/>
      <c r="QTI543" s="550"/>
      <c r="QTJ543" s="550"/>
      <c r="QTK543" s="550"/>
      <c r="QTL543" s="550"/>
      <c r="QTM543" s="550"/>
      <c r="QTN543" s="550"/>
      <c r="QTO543" s="550"/>
      <c r="QTP543" s="550"/>
      <c r="QTQ543" s="550"/>
      <c r="QTR543" s="550"/>
      <c r="QTS543" s="550"/>
      <c r="QTT543" s="550"/>
      <c r="QTU543" s="550"/>
      <c r="QTV543" s="550"/>
      <c r="QTW543" s="550"/>
      <c r="QTX543" s="550"/>
      <c r="QTY543" s="550"/>
      <c r="QTZ543" s="550"/>
      <c r="QUA543" s="550"/>
      <c r="QUB543" s="550"/>
      <c r="QUC543" s="550"/>
      <c r="QUD543" s="550"/>
      <c r="QUE543" s="550"/>
      <c r="QUF543" s="550"/>
      <c r="QUG543" s="550"/>
      <c r="QUH543" s="550"/>
      <c r="QUI543" s="550"/>
      <c r="QUJ543" s="550"/>
      <c r="QUK543" s="550"/>
      <c r="QUL543" s="550"/>
      <c r="QUM543" s="550"/>
      <c r="QUN543" s="550"/>
      <c r="QUO543" s="550"/>
      <c r="QUP543" s="550"/>
      <c r="QUQ543" s="550"/>
      <c r="QUR543" s="550"/>
      <c r="QUS543" s="550"/>
      <c r="QUT543" s="550"/>
      <c r="QUU543" s="550"/>
      <c r="QUV543" s="550"/>
      <c r="QUW543" s="550"/>
      <c r="QUX543" s="550"/>
      <c r="QUY543" s="550"/>
      <c r="QUZ543" s="550"/>
      <c r="QVA543" s="550"/>
      <c r="QVB543" s="550"/>
      <c r="QVC543" s="550"/>
      <c r="QVD543" s="550"/>
      <c r="QVE543" s="550"/>
      <c r="QVF543" s="550"/>
      <c r="QVG543" s="550"/>
      <c r="QVH543" s="550"/>
      <c r="QVI543" s="550"/>
      <c r="QVJ543" s="550"/>
      <c r="QVK543" s="550"/>
      <c r="QVL543" s="550"/>
      <c r="QVM543" s="550"/>
      <c r="QVN543" s="550"/>
      <c r="QVO543" s="550"/>
      <c r="QVP543" s="550"/>
      <c r="QVQ543" s="550"/>
      <c r="QVR543" s="550"/>
      <c r="QVS543" s="550"/>
      <c r="QVT543" s="550"/>
      <c r="QVU543" s="550"/>
      <c r="QVV543" s="550"/>
      <c r="QVW543" s="550"/>
      <c r="QVX543" s="550"/>
      <c r="QVY543" s="550"/>
      <c r="QVZ543" s="550"/>
      <c r="QWA543" s="550"/>
      <c r="QWB543" s="550"/>
      <c r="QWC543" s="550"/>
      <c r="QWD543" s="550"/>
      <c r="QWE543" s="550"/>
      <c r="QWF543" s="550"/>
      <c r="QWG543" s="550"/>
      <c r="QWH543" s="550"/>
      <c r="QWI543" s="550"/>
      <c r="QWJ543" s="550"/>
      <c r="QWK543" s="550"/>
      <c r="QWL543" s="550"/>
      <c r="QWM543" s="550"/>
      <c r="QWN543" s="550"/>
      <c r="QWO543" s="550"/>
      <c r="QWP543" s="550"/>
      <c r="QWQ543" s="550"/>
      <c r="QWR543" s="550"/>
      <c r="QWS543" s="550"/>
      <c r="QWT543" s="550"/>
      <c r="QWU543" s="550"/>
      <c r="QWV543" s="550"/>
      <c r="QWW543" s="550"/>
      <c r="QWX543" s="550"/>
      <c r="QWY543" s="550"/>
      <c r="QWZ543" s="550"/>
      <c r="QXA543" s="550"/>
      <c r="QXB543" s="550"/>
      <c r="QXC543" s="550"/>
      <c r="QXD543" s="550"/>
      <c r="QXE543" s="550"/>
      <c r="QXF543" s="550"/>
      <c r="QXG543" s="550"/>
      <c r="QXH543" s="550"/>
      <c r="QXI543" s="550"/>
      <c r="QXJ543" s="550"/>
      <c r="QXK543" s="550"/>
      <c r="QXL543" s="550"/>
      <c r="QXM543" s="550"/>
      <c r="QXN543" s="550"/>
      <c r="QXO543" s="550"/>
      <c r="QXP543" s="550"/>
      <c r="QXQ543" s="550"/>
      <c r="QXR543" s="550"/>
      <c r="QXS543" s="550"/>
      <c r="QXT543" s="550"/>
      <c r="QXU543" s="550"/>
      <c r="QXV543" s="550"/>
      <c r="QXW543" s="550"/>
      <c r="QXX543" s="550"/>
      <c r="QXY543" s="550"/>
      <c r="QXZ543" s="550"/>
      <c r="QYA543" s="550"/>
      <c r="QYB543" s="550"/>
      <c r="QYC543" s="550"/>
      <c r="QYD543" s="550"/>
      <c r="QYE543" s="550"/>
      <c r="QYF543" s="550"/>
      <c r="QYG543" s="550"/>
      <c r="QYH543" s="550"/>
      <c r="QYI543" s="550"/>
      <c r="QYJ543" s="550"/>
      <c r="QYK543" s="550"/>
      <c r="QYL543" s="550"/>
      <c r="QYM543" s="550"/>
      <c r="QYN543" s="550"/>
      <c r="QYO543" s="550"/>
      <c r="QYP543" s="550"/>
      <c r="QYQ543" s="550"/>
      <c r="QYR543" s="550"/>
      <c r="QYS543" s="550"/>
      <c r="QYT543" s="550"/>
      <c r="QYU543" s="550"/>
      <c r="QYV543" s="550"/>
      <c r="QYW543" s="550"/>
      <c r="QYX543" s="550"/>
      <c r="QYY543" s="550"/>
      <c r="QYZ543" s="550"/>
      <c r="QZA543" s="550"/>
      <c r="QZB543" s="550"/>
      <c r="QZC543" s="550"/>
      <c r="QZD543" s="550"/>
      <c r="QZE543" s="550"/>
      <c r="QZF543" s="550"/>
      <c r="QZG543" s="550"/>
      <c r="QZH543" s="550"/>
      <c r="QZI543" s="550"/>
      <c r="QZJ543" s="550"/>
      <c r="QZK543" s="550"/>
      <c r="QZL543" s="550"/>
      <c r="QZM543" s="550"/>
      <c r="QZN543" s="550"/>
      <c r="QZO543" s="550"/>
      <c r="QZP543" s="550"/>
      <c r="QZQ543" s="550"/>
      <c r="QZR543" s="550"/>
      <c r="QZS543" s="550"/>
      <c r="QZT543" s="550"/>
      <c r="QZU543" s="550"/>
      <c r="QZV543" s="550"/>
      <c r="QZW543" s="550"/>
      <c r="QZX543" s="550"/>
      <c r="QZY543" s="550"/>
      <c r="QZZ543" s="550"/>
      <c r="RAA543" s="550"/>
      <c r="RAB543" s="550"/>
      <c r="RAC543" s="550"/>
      <c r="RAD543" s="550"/>
      <c r="RAE543" s="550"/>
      <c r="RAF543" s="550"/>
      <c r="RAG543" s="550"/>
      <c r="RAH543" s="550"/>
      <c r="RAI543" s="550"/>
      <c r="RAJ543" s="550"/>
      <c r="RAK543" s="550"/>
      <c r="RAL543" s="550"/>
      <c r="RAM543" s="550"/>
      <c r="RAN543" s="550"/>
      <c r="RAO543" s="550"/>
      <c r="RAP543" s="550"/>
      <c r="RAQ543" s="550"/>
      <c r="RAR543" s="550"/>
      <c r="RAS543" s="550"/>
      <c r="RAT543" s="550"/>
      <c r="RAU543" s="550"/>
      <c r="RAV543" s="550"/>
      <c r="RAW543" s="550"/>
      <c r="RAX543" s="550"/>
      <c r="RAY543" s="550"/>
      <c r="RAZ543" s="550"/>
      <c r="RBA543" s="550"/>
      <c r="RBB543" s="550"/>
      <c r="RBC543" s="550"/>
      <c r="RBD543" s="550"/>
      <c r="RBE543" s="550"/>
      <c r="RBF543" s="550"/>
      <c r="RBG543" s="550"/>
      <c r="RBH543" s="550"/>
      <c r="RBI543" s="550"/>
      <c r="RBJ543" s="550"/>
      <c r="RBK543" s="550"/>
      <c r="RBL543" s="550"/>
      <c r="RBM543" s="550"/>
      <c r="RBN543" s="550"/>
      <c r="RBO543" s="550"/>
      <c r="RBP543" s="550"/>
      <c r="RBQ543" s="550"/>
      <c r="RBR543" s="550"/>
      <c r="RBS543" s="550"/>
      <c r="RBT543" s="550"/>
      <c r="RBU543" s="550"/>
      <c r="RBV543" s="550"/>
      <c r="RBW543" s="550"/>
      <c r="RBX543" s="550"/>
      <c r="RBY543" s="550"/>
      <c r="RBZ543" s="550"/>
      <c r="RCA543" s="550"/>
      <c r="RCB543" s="550"/>
      <c r="RCC543" s="550"/>
      <c r="RCD543" s="550"/>
      <c r="RCE543" s="550"/>
      <c r="RCF543" s="550"/>
      <c r="RCG543" s="550"/>
      <c r="RCH543" s="550"/>
      <c r="RCI543" s="550"/>
      <c r="RCJ543" s="550"/>
      <c r="RCK543" s="550"/>
      <c r="RCL543" s="550"/>
      <c r="RCM543" s="550"/>
      <c r="RCN543" s="550"/>
      <c r="RCO543" s="550"/>
      <c r="RCP543" s="550"/>
      <c r="RCQ543" s="550"/>
      <c r="RCR543" s="550"/>
      <c r="RCS543" s="550"/>
      <c r="RCT543" s="550"/>
      <c r="RCU543" s="550"/>
      <c r="RCV543" s="550"/>
      <c r="RCW543" s="550"/>
      <c r="RCX543" s="550"/>
      <c r="RCY543" s="550"/>
      <c r="RCZ543" s="550"/>
      <c r="RDA543" s="550"/>
      <c r="RDB543" s="550"/>
      <c r="RDC543" s="550"/>
      <c r="RDD543" s="550"/>
      <c r="RDE543" s="550"/>
      <c r="RDF543" s="550"/>
      <c r="RDG543" s="550"/>
      <c r="RDH543" s="550"/>
      <c r="RDI543" s="550"/>
      <c r="RDJ543" s="550"/>
      <c r="RDK543" s="550"/>
      <c r="RDL543" s="550"/>
      <c r="RDM543" s="550"/>
      <c r="RDN543" s="550"/>
      <c r="RDO543" s="550"/>
      <c r="RDP543" s="550"/>
      <c r="RDQ543" s="550"/>
      <c r="RDR543" s="550"/>
      <c r="RDS543" s="550"/>
      <c r="RDT543" s="550"/>
      <c r="RDU543" s="550"/>
      <c r="RDV543" s="550"/>
      <c r="RDW543" s="550"/>
      <c r="RDX543" s="550"/>
      <c r="RDY543" s="550"/>
      <c r="RDZ543" s="550"/>
      <c r="REA543" s="550"/>
      <c r="REB543" s="550"/>
      <c r="REC543" s="550"/>
      <c r="RED543" s="550"/>
      <c r="REE543" s="550"/>
      <c r="REF543" s="550"/>
      <c r="REG543" s="550"/>
      <c r="REH543" s="550"/>
      <c r="REI543" s="550"/>
      <c r="REJ543" s="550"/>
      <c r="REK543" s="550"/>
      <c r="REL543" s="550"/>
      <c r="REM543" s="550"/>
      <c r="REN543" s="550"/>
      <c r="REO543" s="550"/>
      <c r="REP543" s="550"/>
      <c r="REQ543" s="550"/>
      <c r="RER543" s="550"/>
      <c r="RES543" s="550"/>
      <c r="RET543" s="550"/>
      <c r="REU543" s="550"/>
      <c r="REV543" s="550"/>
      <c r="REW543" s="550"/>
      <c r="REX543" s="550"/>
      <c r="REY543" s="550"/>
      <c r="REZ543" s="550"/>
      <c r="RFA543" s="550"/>
      <c r="RFB543" s="550"/>
      <c r="RFC543" s="550"/>
      <c r="RFD543" s="550"/>
      <c r="RFE543" s="550"/>
      <c r="RFF543" s="550"/>
      <c r="RFG543" s="550"/>
      <c r="RFH543" s="550"/>
      <c r="RFI543" s="550"/>
      <c r="RFJ543" s="550"/>
      <c r="RFK543" s="550"/>
      <c r="RFL543" s="550"/>
      <c r="RFM543" s="550"/>
      <c r="RFN543" s="550"/>
      <c r="RFO543" s="550"/>
      <c r="RFP543" s="550"/>
      <c r="RFQ543" s="550"/>
      <c r="RFR543" s="550"/>
      <c r="RFS543" s="550"/>
      <c r="RFT543" s="550"/>
      <c r="RFU543" s="550"/>
      <c r="RFV543" s="550"/>
      <c r="RFW543" s="550"/>
      <c r="RFX543" s="550"/>
      <c r="RFY543" s="550"/>
      <c r="RFZ543" s="550"/>
      <c r="RGA543" s="550"/>
      <c r="RGB543" s="550"/>
      <c r="RGC543" s="550"/>
      <c r="RGD543" s="550"/>
      <c r="RGE543" s="550"/>
      <c r="RGF543" s="550"/>
      <c r="RGG543" s="550"/>
      <c r="RGH543" s="550"/>
      <c r="RGI543" s="550"/>
      <c r="RGJ543" s="550"/>
      <c r="RGK543" s="550"/>
      <c r="RGL543" s="550"/>
      <c r="RGM543" s="550"/>
      <c r="RGN543" s="550"/>
      <c r="RGO543" s="550"/>
      <c r="RGP543" s="550"/>
      <c r="RGQ543" s="550"/>
      <c r="RGR543" s="550"/>
      <c r="RGS543" s="550"/>
      <c r="RGT543" s="550"/>
      <c r="RGU543" s="550"/>
      <c r="RGV543" s="550"/>
      <c r="RGW543" s="550"/>
      <c r="RGX543" s="550"/>
      <c r="RGY543" s="550"/>
      <c r="RGZ543" s="550"/>
      <c r="RHA543" s="550"/>
      <c r="RHB543" s="550"/>
      <c r="RHC543" s="550"/>
      <c r="RHD543" s="550"/>
      <c r="RHE543" s="550"/>
      <c r="RHF543" s="550"/>
      <c r="RHG543" s="550"/>
      <c r="RHH543" s="550"/>
      <c r="RHI543" s="550"/>
      <c r="RHJ543" s="550"/>
      <c r="RHK543" s="550"/>
      <c r="RHL543" s="550"/>
      <c r="RHM543" s="550"/>
      <c r="RHN543" s="550"/>
      <c r="RHO543" s="550"/>
      <c r="RHP543" s="550"/>
      <c r="RHQ543" s="550"/>
      <c r="RHR543" s="550"/>
      <c r="RHS543" s="550"/>
      <c r="RHT543" s="550"/>
      <c r="RHU543" s="550"/>
      <c r="RHV543" s="550"/>
      <c r="RHW543" s="550"/>
      <c r="RHX543" s="550"/>
      <c r="RHY543" s="550"/>
      <c r="RHZ543" s="550"/>
      <c r="RIA543" s="550"/>
      <c r="RIB543" s="550"/>
      <c r="RIC543" s="550"/>
      <c r="RID543" s="550"/>
      <c r="RIE543" s="550"/>
      <c r="RIF543" s="550"/>
      <c r="RIG543" s="550"/>
      <c r="RIH543" s="550"/>
      <c r="RII543" s="550"/>
      <c r="RIJ543" s="550"/>
      <c r="RIK543" s="550"/>
      <c r="RIL543" s="550"/>
      <c r="RIM543" s="550"/>
      <c r="RIN543" s="550"/>
      <c r="RIO543" s="550"/>
      <c r="RIP543" s="550"/>
      <c r="RIQ543" s="550"/>
      <c r="RIR543" s="550"/>
      <c r="RIS543" s="550"/>
      <c r="RIT543" s="550"/>
      <c r="RIU543" s="550"/>
      <c r="RIV543" s="550"/>
      <c r="RIW543" s="550"/>
      <c r="RIX543" s="550"/>
      <c r="RIY543" s="550"/>
      <c r="RIZ543" s="550"/>
      <c r="RJA543" s="550"/>
      <c r="RJB543" s="550"/>
      <c r="RJC543" s="550"/>
      <c r="RJD543" s="550"/>
      <c r="RJE543" s="550"/>
      <c r="RJF543" s="550"/>
      <c r="RJG543" s="550"/>
      <c r="RJH543" s="550"/>
      <c r="RJI543" s="550"/>
      <c r="RJJ543" s="550"/>
      <c r="RJK543" s="550"/>
      <c r="RJL543" s="550"/>
      <c r="RJM543" s="550"/>
      <c r="RJN543" s="550"/>
      <c r="RJO543" s="550"/>
      <c r="RJP543" s="550"/>
      <c r="RJQ543" s="550"/>
      <c r="RJR543" s="550"/>
      <c r="RJS543" s="550"/>
      <c r="RJT543" s="550"/>
      <c r="RJU543" s="550"/>
      <c r="RJV543" s="550"/>
      <c r="RJW543" s="550"/>
      <c r="RJX543" s="550"/>
      <c r="RJY543" s="550"/>
      <c r="RJZ543" s="550"/>
      <c r="RKA543" s="550"/>
      <c r="RKB543" s="550"/>
      <c r="RKC543" s="550"/>
      <c r="RKD543" s="550"/>
      <c r="RKE543" s="550"/>
      <c r="RKF543" s="550"/>
      <c r="RKG543" s="550"/>
      <c r="RKH543" s="550"/>
      <c r="RKI543" s="550"/>
      <c r="RKJ543" s="550"/>
      <c r="RKK543" s="550"/>
      <c r="RKL543" s="550"/>
      <c r="RKM543" s="550"/>
      <c r="RKN543" s="550"/>
      <c r="RKO543" s="550"/>
      <c r="RKP543" s="550"/>
      <c r="RKQ543" s="550"/>
      <c r="RKR543" s="550"/>
      <c r="RKS543" s="550"/>
      <c r="RKT543" s="550"/>
      <c r="RKU543" s="550"/>
      <c r="RKV543" s="550"/>
      <c r="RKW543" s="550"/>
      <c r="RKX543" s="550"/>
      <c r="RKY543" s="550"/>
      <c r="RKZ543" s="550"/>
      <c r="RLA543" s="550"/>
      <c r="RLB543" s="550"/>
      <c r="RLC543" s="550"/>
      <c r="RLD543" s="550"/>
      <c r="RLE543" s="550"/>
      <c r="RLF543" s="550"/>
      <c r="RLG543" s="550"/>
      <c r="RLH543" s="550"/>
      <c r="RLI543" s="550"/>
      <c r="RLJ543" s="550"/>
      <c r="RLK543" s="550"/>
      <c r="RLL543" s="550"/>
      <c r="RLM543" s="550"/>
      <c r="RLN543" s="550"/>
      <c r="RLO543" s="550"/>
      <c r="RLP543" s="550"/>
      <c r="RLQ543" s="550"/>
      <c r="RLR543" s="550"/>
      <c r="RLS543" s="550"/>
      <c r="RLT543" s="550"/>
      <c r="RLU543" s="550"/>
      <c r="RLV543" s="550"/>
      <c r="RLW543" s="550"/>
      <c r="RLX543" s="550"/>
      <c r="RLY543" s="550"/>
      <c r="RLZ543" s="550"/>
      <c r="RMA543" s="550"/>
      <c r="RMB543" s="550"/>
      <c r="RMC543" s="550"/>
      <c r="RMD543" s="550"/>
      <c r="RME543" s="550"/>
      <c r="RMF543" s="550"/>
      <c r="RMG543" s="550"/>
      <c r="RMH543" s="550"/>
      <c r="RMI543" s="550"/>
      <c r="RMJ543" s="550"/>
      <c r="RMK543" s="550"/>
      <c r="RML543" s="550"/>
      <c r="RMM543" s="550"/>
      <c r="RMN543" s="550"/>
      <c r="RMO543" s="550"/>
      <c r="RMP543" s="550"/>
      <c r="RMQ543" s="550"/>
      <c r="RMR543" s="550"/>
      <c r="RMS543" s="550"/>
      <c r="RMT543" s="550"/>
      <c r="RMU543" s="550"/>
      <c r="RMV543" s="550"/>
      <c r="RMW543" s="550"/>
      <c r="RMX543" s="550"/>
      <c r="RMY543" s="550"/>
      <c r="RMZ543" s="550"/>
      <c r="RNA543" s="550"/>
      <c r="RNB543" s="550"/>
      <c r="RNC543" s="550"/>
      <c r="RND543" s="550"/>
      <c r="RNE543" s="550"/>
      <c r="RNF543" s="550"/>
      <c r="RNG543" s="550"/>
      <c r="RNH543" s="550"/>
      <c r="RNI543" s="550"/>
      <c r="RNJ543" s="550"/>
      <c r="RNK543" s="550"/>
      <c r="RNL543" s="550"/>
      <c r="RNM543" s="550"/>
      <c r="RNN543" s="550"/>
      <c r="RNO543" s="550"/>
      <c r="RNP543" s="550"/>
      <c r="RNQ543" s="550"/>
      <c r="RNR543" s="550"/>
      <c r="RNS543" s="550"/>
      <c r="RNT543" s="550"/>
      <c r="RNU543" s="550"/>
      <c r="RNV543" s="550"/>
      <c r="RNW543" s="550"/>
      <c r="RNX543" s="550"/>
      <c r="RNY543" s="550"/>
      <c r="RNZ543" s="550"/>
      <c r="ROA543" s="550"/>
      <c r="ROB543" s="550"/>
      <c r="ROC543" s="550"/>
      <c r="ROD543" s="550"/>
      <c r="ROE543" s="550"/>
      <c r="ROF543" s="550"/>
      <c r="ROG543" s="550"/>
      <c r="ROH543" s="550"/>
      <c r="ROI543" s="550"/>
      <c r="ROJ543" s="550"/>
      <c r="ROK543" s="550"/>
      <c r="ROL543" s="550"/>
      <c r="ROM543" s="550"/>
      <c r="RON543" s="550"/>
      <c r="ROO543" s="550"/>
      <c r="ROP543" s="550"/>
      <c r="ROQ543" s="550"/>
      <c r="ROR543" s="550"/>
      <c r="ROS543" s="550"/>
      <c r="ROT543" s="550"/>
      <c r="ROU543" s="550"/>
      <c r="ROV543" s="550"/>
      <c r="ROW543" s="550"/>
      <c r="ROX543" s="550"/>
      <c r="ROY543" s="550"/>
      <c r="ROZ543" s="550"/>
      <c r="RPA543" s="550"/>
      <c r="RPB543" s="550"/>
      <c r="RPC543" s="550"/>
      <c r="RPD543" s="550"/>
      <c r="RPE543" s="550"/>
      <c r="RPF543" s="550"/>
      <c r="RPG543" s="550"/>
      <c r="RPH543" s="550"/>
      <c r="RPI543" s="550"/>
      <c r="RPJ543" s="550"/>
      <c r="RPK543" s="550"/>
      <c r="RPL543" s="550"/>
      <c r="RPM543" s="550"/>
      <c r="RPN543" s="550"/>
      <c r="RPO543" s="550"/>
      <c r="RPP543" s="550"/>
      <c r="RPQ543" s="550"/>
      <c r="RPR543" s="550"/>
      <c r="RPS543" s="550"/>
      <c r="RPT543" s="550"/>
      <c r="RPU543" s="550"/>
      <c r="RPV543" s="550"/>
      <c r="RPW543" s="550"/>
      <c r="RPX543" s="550"/>
      <c r="RPY543" s="550"/>
      <c r="RPZ543" s="550"/>
      <c r="RQA543" s="550"/>
      <c r="RQB543" s="550"/>
      <c r="RQC543" s="550"/>
      <c r="RQD543" s="550"/>
      <c r="RQE543" s="550"/>
      <c r="RQF543" s="550"/>
      <c r="RQG543" s="550"/>
      <c r="RQH543" s="550"/>
      <c r="RQI543" s="550"/>
      <c r="RQJ543" s="550"/>
      <c r="RQK543" s="550"/>
      <c r="RQL543" s="550"/>
      <c r="RQM543" s="550"/>
      <c r="RQN543" s="550"/>
      <c r="RQO543" s="550"/>
      <c r="RQP543" s="550"/>
      <c r="RQQ543" s="550"/>
      <c r="RQR543" s="550"/>
      <c r="RQS543" s="550"/>
      <c r="RQT543" s="550"/>
      <c r="RQU543" s="550"/>
      <c r="RQV543" s="550"/>
      <c r="RQW543" s="550"/>
      <c r="RQX543" s="550"/>
      <c r="RQY543" s="550"/>
      <c r="RQZ543" s="550"/>
      <c r="RRA543" s="550"/>
      <c r="RRB543" s="550"/>
      <c r="RRC543" s="550"/>
      <c r="RRD543" s="550"/>
      <c r="RRE543" s="550"/>
      <c r="RRF543" s="550"/>
      <c r="RRG543" s="550"/>
      <c r="RRH543" s="550"/>
      <c r="RRI543" s="550"/>
      <c r="RRJ543" s="550"/>
      <c r="RRK543" s="550"/>
      <c r="RRL543" s="550"/>
      <c r="RRM543" s="550"/>
      <c r="RRN543" s="550"/>
      <c r="RRO543" s="550"/>
      <c r="RRP543" s="550"/>
      <c r="RRQ543" s="550"/>
      <c r="RRR543" s="550"/>
      <c r="RRS543" s="550"/>
      <c r="RRT543" s="550"/>
      <c r="RRU543" s="550"/>
      <c r="RRV543" s="550"/>
      <c r="RRW543" s="550"/>
      <c r="RRX543" s="550"/>
      <c r="RRY543" s="550"/>
      <c r="RRZ543" s="550"/>
      <c r="RSA543" s="550"/>
      <c r="RSB543" s="550"/>
      <c r="RSC543" s="550"/>
      <c r="RSD543" s="550"/>
      <c r="RSE543" s="550"/>
      <c r="RSF543" s="550"/>
      <c r="RSG543" s="550"/>
      <c r="RSH543" s="550"/>
      <c r="RSI543" s="550"/>
      <c r="RSJ543" s="550"/>
      <c r="RSK543" s="550"/>
      <c r="RSL543" s="550"/>
      <c r="RSM543" s="550"/>
      <c r="RSN543" s="550"/>
      <c r="RSO543" s="550"/>
      <c r="RSP543" s="550"/>
      <c r="RSQ543" s="550"/>
      <c r="RSR543" s="550"/>
      <c r="RSS543" s="550"/>
      <c r="RST543" s="550"/>
      <c r="RSU543" s="550"/>
      <c r="RSV543" s="550"/>
      <c r="RSW543" s="550"/>
      <c r="RSX543" s="550"/>
      <c r="RSY543" s="550"/>
      <c r="RSZ543" s="550"/>
      <c r="RTA543" s="550"/>
      <c r="RTB543" s="550"/>
      <c r="RTC543" s="550"/>
      <c r="RTD543" s="550"/>
      <c r="RTE543" s="550"/>
      <c r="RTF543" s="550"/>
      <c r="RTG543" s="550"/>
      <c r="RTH543" s="550"/>
      <c r="RTI543" s="550"/>
      <c r="RTJ543" s="550"/>
      <c r="RTK543" s="550"/>
      <c r="RTL543" s="550"/>
      <c r="RTM543" s="550"/>
      <c r="RTN543" s="550"/>
      <c r="RTO543" s="550"/>
      <c r="RTP543" s="550"/>
      <c r="RTQ543" s="550"/>
      <c r="RTR543" s="550"/>
      <c r="RTS543" s="550"/>
      <c r="RTT543" s="550"/>
      <c r="RTU543" s="550"/>
      <c r="RTV543" s="550"/>
      <c r="RTW543" s="550"/>
      <c r="RTX543" s="550"/>
      <c r="RTY543" s="550"/>
      <c r="RTZ543" s="550"/>
      <c r="RUA543" s="550"/>
      <c r="RUB543" s="550"/>
      <c r="RUC543" s="550"/>
      <c r="RUD543" s="550"/>
      <c r="RUE543" s="550"/>
      <c r="RUF543" s="550"/>
      <c r="RUG543" s="550"/>
      <c r="RUH543" s="550"/>
      <c r="RUI543" s="550"/>
      <c r="RUJ543" s="550"/>
      <c r="RUK543" s="550"/>
      <c r="RUL543" s="550"/>
      <c r="RUM543" s="550"/>
      <c r="RUN543" s="550"/>
      <c r="RUO543" s="550"/>
      <c r="RUP543" s="550"/>
      <c r="RUQ543" s="550"/>
      <c r="RUR543" s="550"/>
      <c r="RUS543" s="550"/>
      <c r="RUT543" s="550"/>
      <c r="RUU543" s="550"/>
      <c r="RUV543" s="550"/>
      <c r="RUW543" s="550"/>
      <c r="RUX543" s="550"/>
      <c r="RUY543" s="550"/>
      <c r="RUZ543" s="550"/>
      <c r="RVA543" s="550"/>
      <c r="RVB543" s="550"/>
      <c r="RVC543" s="550"/>
      <c r="RVD543" s="550"/>
      <c r="RVE543" s="550"/>
      <c r="RVF543" s="550"/>
      <c r="RVG543" s="550"/>
      <c r="RVH543" s="550"/>
      <c r="RVI543" s="550"/>
      <c r="RVJ543" s="550"/>
      <c r="RVK543" s="550"/>
      <c r="RVL543" s="550"/>
      <c r="RVM543" s="550"/>
      <c r="RVN543" s="550"/>
      <c r="RVO543" s="550"/>
      <c r="RVP543" s="550"/>
      <c r="RVQ543" s="550"/>
      <c r="RVR543" s="550"/>
      <c r="RVS543" s="550"/>
      <c r="RVT543" s="550"/>
      <c r="RVU543" s="550"/>
      <c r="RVV543" s="550"/>
      <c r="RVW543" s="550"/>
      <c r="RVX543" s="550"/>
      <c r="RVY543" s="550"/>
      <c r="RVZ543" s="550"/>
      <c r="RWA543" s="550"/>
      <c r="RWB543" s="550"/>
      <c r="RWC543" s="550"/>
      <c r="RWD543" s="550"/>
      <c r="RWE543" s="550"/>
      <c r="RWF543" s="550"/>
      <c r="RWG543" s="550"/>
      <c r="RWH543" s="550"/>
      <c r="RWI543" s="550"/>
      <c r="RWJ543" s="550"/>
      <c r="RWK543" s="550"/>
      <c r="RWL543" s="550"/>
      <c r="RWM543" s="550"/>
      <c r="RWN543" s="550"/>
      <c r="RWO543" s="550"/>
      <c r="RWP543" s="550"/>
      <c r="RWQ543" s="550"/>
      <c r="RWR543" s="550"/>
      <c r="RWS543" s="550"/>
      <c r="RWT543" s="550"/>
      <c r="RWU543" s="550"/>
      <c r="RWV543" s="550"/>
      <c r="RWW543" s="550"/>
      <c r="RWX543" s="550"/>
      <c r="RWY543" s="550"/>
      <c r="RWZ543" s="550"/>
      <c r="RXA543" s="550"/>
      <c r="RXB543" s="550"/>
      <c r="RXC543" s="550"/>
      <c r="RXD543" s="550"/>
      <c r="RXE543" s="550"/>
      <c r="RXF543" s="550"/>
      <c r="RXG543" s="550"/>
      <c r="RXH543" s="550"/>
      <c r="RXI543" s="550"/>
      <c r="RXJ543" s="550"/>
      <c r="RXK543" s="550"/>
      <c r="RXL543" s="550"/>
      <c r="RXM543" s="550"/>
      <c r="RXN543" s="550"/>
      <c r="RXO543" s="550"/>
      <c r="RXP543" s="550"/>
      <c r="RXQ543" s="550"/>
      <c r="RXR543" s="550"/>
      <c r="RXS543" s="550"/>
      <c r="RXT543" s="550"/>
      <c r="RXU543" s="550"/>
      <c r="RXV543" s="550"/>
      <c r="RXW543" s="550"/>
      <c r="RXX543" s="550"/>
      <c r="RXY543" s="550"/>
      <c r="RXZ543" s="550"/>
      <c r="RYA543" s="550"/>
      <c r="RYB543" s="550"/>
      <c r="RYC543" s="550"/>
      <c r="RYD543" s="550"/>
      <c r="RYE543" s="550"/>
      <c r="RYF543" s="550"/>
      <c r="RYG543" s="550"/>
      <c r="RYH543" s="550"/>
      <c r="RYI543" s="550"/>
      <c r="RYJ543" s="550"/>
      <c r="RYK543" s="550"/>
      <c r="RYL543" s="550"/>
      <c r="RYM543" s="550"/>
      <c r="RYN543" s="550"/>
      <c r="RYO543" s="550"/>
      <c r="RYP543" s="550"/>
      <c r="RYQ543" s="550"/>
      <c r="RYR543" s="550"/>
      <c r="RYS543" s="550"/>
      <c r="RYT543" s="550"/>
      <c r="RYU543" s="550"/>
      <c r="RYV543" s="550"/>
      <c r="RYW543" s="550"/>
      <c r="RYX543" s="550"/>
      <c r="RYY543" s="550"/>
      <c r="RYZ543" s="550"/>
      <c r="RZA543" s="550"/>
      <c r="RZB543" s="550"/>
      <c r="RZC543" s="550"/>
      <c r="RZD543" s="550"/>
      <c r="RZE543" s="550"/>
      <c r="RZF543" s="550"/>
      <c r="RZG543" s="550"/>
      <c r="RZH543" s="550"/>
      <c r="RZI543" s="550"/>
      <c r="RZJ543" s="550"/>
      <c r="RZK543" s="550"/>
      <c r="RZL543" s="550"/>
      <c r="RZM543" s="550"/>
      <c r="RZN543" s="550"/>
      <c r="RZO543" s="550"/>
      <c r="RZP543" s="550"/>
      <c r="RZQ543" s="550"/>
      <c r="RZR543" s="550"/>
      <c r="RZS543" s="550"/>
      <c r="RZT543" s="550"/>
      <c r="RZU543" s="550"/>
      <c r="RZV543" s="550"/>
      <c r="RZW543" s="550"/>
      <c r="RZX543" s="550"/>
      <c r="RZY543" s="550"/>
      <c r="RZZ543" s="550"/>
      <c r="SAA543" s="550"/>
      <c r="SAB543" s="550"/>
      <c r="SAC543" s="550"/>
      <c r="SAD543" s="550"/>
      <c r="SAE543" s="550"/>
      <c r="SAF543" s="550"/>
      <c r="SAG543" s="550"/>
      <c r="SAH543" s="550"/>
      <c r="SAI543" s="550"/>
      <c r="SAJ543" s="550"/>
      <c r="SAK543" s="550"/>
      <c r="SAL543" s="550"/>
      <c r="SAM543" s="550"/>
      <c r="SAN543" s="550"/>
      <c r="SAO543" s="550"/>
      <c r="SAP543" s="550"/>
      <c r="SAQ543" s="550"/>
      <c r="SAR543" s="550"/>
      <c r="SAS543" s="550"/>
      <c r="SAT543" s="550"/>
      <c r="SAU543" s="550"/>
      <c r="SAV543" s="550"/>
      <c r="SAW543" s="550"/>
      <c r="SAX543" s="550"/>
      <c r="SAY543" s="550"/>
      <c r="SAZ543" s="550"/>
      <c r="SBA543" s="550"/>
      <c r="SBB543" s="550"/>
      <c r="SBC543" s="550"/>
      <c r="SBD543" s="550"/>
      <c r="SBE543" s="550"/>
      <c r="SBF543" s="550"/>
      <c r="SBG543" s="550"/>
      <c r="SBH543" s="550"/>
      <c r="SBI543" s="550"/>
      <c r="SBJ543" s="550"/>
      <c r="SBK543" s="550"/>
      <c r="SBL543" s="550"/>
      <c r="SBM543" s="550"/>
      <c r="SBN543" s="550"/>
      <c r="SBO543" s="550"/>
      <c r="SBP543" s="550"/>
      <c r="SBQ543" s="550"/>
      <c r="SBR543" s="550"/>
      <c r="SBS543" s="550"/>
      <c r="SBT543" s="550"/>
      <c r="SBU543" s="550"/>
      <c r="SBV543" s="550"/>
      <c r="SBW543" s="550"/>
      <c r="SBX543" s="550"/>
      <c r="SBY543" s="550"/>
      <c r="SBZ543" s="550"/>
      <c r="SCA543" s="550"/>
      <c r="SCB543" s="550"/>
      <c r="SCC543" s="550"/>
      <c r="SCD543" s="550"/>
      <c r="SCE543" s="550"/>
      <c r="SCF543" s="550"/>
      <c r="SCG543" s="550"/>
      <c r="SCH543" s="550"/>
      <c r="SCI543" s="550"/>
      <c r="SCJ543" s="550"/>
      <c r="SCK543" s="550"/>
      <c r="SCL543" s="550"/>
      <c r="SCM543" s="550"/>
      <c r="SCN543" s="550"/>
      <c r="SCO543" s="550"/>
      <c r="SCP543" s="550"/>
      <c r="SCQ543" s="550"/>
      <c r="SCR543" s="550"/>
      <c r="SCS543" s="550"/>
      <c r="SCT543" s="550"/>
      <c r="SCU543" s="550"/>
      <c r="SCV543" s="550"/>
      <c r="SCW543" s="550"/>
      <c r="SCX543" s="550"/>
      <c r="SCY543" s="550"/>
      <c r="SCZ543" s="550"/>
      <c r="SDA543" s="550"/>
      <c r="SDB543" s="550"/>
      <c r="SDC543" s="550"/>
      <c r="SDD543" s="550"/>
      <c r="SDE543" s="550"/>
      <c r="SDF543" s="550"/>
      <c r="SDG543" s="550"/>
      <c r="SDH543" s="550"/>
      <c r="SDI543" s="550"/>
      <c r="SDJ543" s="550"/>
      <c r="SDK543" s="550"/>
      <c r="SDL543" s="550"/>
      <c r="SDM543" s="550"/>
      <c r="SDN543" s="550"/>
      <c r="SDO543" s="550"/>
      <c r="SDP543" s="550"/>
      <c r="SDQ543" s="550"/>
      <c r="SDR543" s="550"/>
      <c r="SDS543" s="550"/>
      <c r="SDT543" s="550"/>
      <c r="SDU543" s="550"/>
      <c r="SDV543" s="550"/>
      <c r="SDW543" s="550"/>
      <c r="SDX543" s="550"/>
      <c r="SDY543" s="550"/>
      <c r="SDZ543" s="550"/>
      <c r="SEA543" s="550"/>
      <c r="SEB543" s="550"/>
      <c r="SEC543" s="550"/>
      <c r="SED543" s="550"/>
      <c r="SEE543" s="550"/>
      <c r="SEF543" s="550"/>
      <c r="SEG543" s="550"/>
      <c r="SEH543" s="550"/>
      <c r="SEI543" s="550"/>
      <c r="SEJ543" s="550"/>
      <c r="SEK543" s="550"/>
      <c r="SEL543" s="550"/>
      <c r="SEM543" s="550"/>
      <c r="SEN543" s="550"/>
      <c r="SEO543" s="550"/>
      <c r="SEP543" s="550"/>
      <c r="SEQ543" s="550"/>
      <c r="SER543" s="550"/>
      <c r="SES543" s="550"/>
      <c r="SET543" s="550"/>
      <c r="SEU543" s="550"/>
      <c r="SEV543" s="550"/>
      <c r="SEW543" s="550"/>
      <c r="SEX543" s="550"/>
      <c r="SEY543" s="550"/>
      <c r="SEZ543" s="550"/>
      <c r="SFA543" s="550"/>
      <c r="SFB543" s="550"/>
      <c r="SFC543" s="550"/>
      <c r="SFD543" s="550"/>
      <c r="SFE543" s="550"/>
      <c r="SFF543" s="550"/>
      <c r="SFG543" s="550"/>
      <c r="SFH543" s="550"/>
      <c r="SFI543" s="550"/>
      <c r="SFJ543" s="550"/>
      <c r="SFK543" s="550"/>
      <c r="SFL543" s="550"/>
      <c r="SFM543" s="550"/>
      <c r="SFN543" s="550"/>
      <c r="SFO543" s="550"/>
      <c r="SFP543" s="550"/>
      <c r="SFQ543" s="550"/>
      <c r="SFR543" s="550"/>
      <c r="SFS543" s="550"/>
      <c r="SFT543" s="550"/>
      <c r="SFU543" s="550"/>
      <c r="SFV543" s="550"/>
      <c r="SFW543" s="550"/>
      <c r="SFX543" s="550"/>
      <c r="SFY543" s="550"/>
      <c r="SFZ543" s="550"/>
      <c r="SGA543" s="550"/>
      <c r="SGB543" s="550"/>
      <c r="SGC543" s="550"/>
      <c r="SGD543" s="550"/>
      <c r="SGE543" s="550"/>
      <c r="SGF543" s="550"/>
      <c r="SGG543" s="550"/>
      <c r="SGH543" s="550"/>
      <c r="SGI543" s="550"/>
      <c r="SGJ543" s="550"/>
      <c r="SGK543" s="550"/>
      <c r="SGL543" s="550"/>
      <c r="SGM543" s="550"/>
      <c r="SGN543" s="550"/>
      <c r="SGO543" s="550"/>
      <c r="SGP543" s="550"/>
      <c r="SGQ543" s="550"/>
      <c r="SGR543" s="550"/>
      <c r="SGS543" s="550"/>
      <c r="SGT543" s="550"/>
      <c r="SGU543" s="550"/>
      <c r="SGV543" s="550"/>
      <c r="SGW543" s="550"/>
      <c r="SGX543" s="550"/>
      <c r="SGY543" s="550"/>
      <c r="SGZ543" s="550"/>
      <c r="SHA543" s="550"/>
      <c r="SHB543" s="550"/>
      <c r="SHC543" s="550"/>
      <c r="SHD543" s="550"/>
      <c r="SHE543" s="550"/>
      <c r="SHF543" s="550"/>
      <c r="SHG543" s="550"/>
      <c r="SHH543" s="550"/>
      <c r="SHI543" s="550"/>
      <c r="SHJ543" s="550"/>
      <c r="SHK543" s="550"/>
      <c r="SHL543" s="550"/>
      <c r="SHM543" s="550"/>
      <c r="SHN543" s="550"/>
      <c r="SHO543" s="550"/>
      <c r="SHP543" s="550"/>
      <c r="SHQ543" s="550"/>
      <c r="SHR543" s="550"/>
      <c r="SHS543" s="550"/>
      <c r="SHT543" s="550"/>
      <c r="SHU543" s="550"/>
      <c r="SHV543" s="550"/>
      <c r="SHW543" s="550"/>
      <c r="SHX543" s="550"/>
      <c r="SHY543" s="550"/>
      <c r="SHZ543" s="550"/>
      <c r="SIA543" s="550"/>
      <c r="SIB543" s="550"/>
      <c r="SIC543" s="550"/>
      <c r="SID543" s="550"/>
      <c r="SIE543" s="550"/>
      <c r="SIF543" s="550"/>
      <c r="SIG543" s="550"/>
      <c r="SIH543" s="550"/>
      <c r="SII543" s="550"/>
      <c r="SIJ543" s="550"/>
      <c r="SIK543" s="550"/>
      <c r="SIL543" s="550"/>
      <c r="SIM543" s="550"/>
      <c r="SIN543" s="550"/>
      <c r="SIO543" s="550"/>
      <c r="SIP543" s="550"/>
      <c r="SIQ543" s="550"/>
      <c r="SIR543" s="550"/>
      <c r="SIS543" s="550"/>
      <c r="SIT543" s="550"/>
      <c r="SIU543" s="550"/>
      <c r="SIV543" s="550"/>
      <c r="SIW543" s="550"/>
      <c r="SIX543" s="550"/>
      <c r="SIY543" s="550"/>
      <c r="SIZ543" s="550"/>
      <c r="SJA543" s="550"/>
      <c r="SJB543" s="550"/>
      <c r="SJC543" s="550"/>
      <c r="SJD543" s="550"/>
      <c r="SJE543" s="550"/>
      <c r="SJF543" s="550"/>
      <c r="SJG543" s="550"/>
      <c r="SJH543" s="550"/>
      <c r="SJI543" s="550"/>
      <c r="SJJ543" s="550"/>
      <c r="SJK543" s="550"/>
      <c r="SJL543" s="550"/>
      <c r="SJM543" s="550"/>
      <c r="SJN543" s="550"/>
      <c r="SJO543" s="550"/>
      <c r="SJP543" s="550"/>
      <c r="SJQ543" s="550"/>
      <c r="SJR543" s="550"/>
      <c r="SJS543" s="550"/>
      <c r="SJT543" s="550"/>
      <c r="SJU543" s="550"/>
      <c r="SJV543" s="550"/>
      <c r="SJW543" s="550"/>
      <c r="SJX543" s="550"/>
      <c r="SJY543" s="550"/>
      <c r="SJZ543" s="550"/>
      <c r="SKA543" s="550"/>
      <c r="SKB543" s="550"/>
      <c r="SKC543" s="550"/>
      <c r="SKD543" s="550"/>
      <c r="SKE543" s="550"/>
      <c r="SKF543" s="550"/>
      <c r="SKG543" s="550"/>
      <c r="SKH543" s="550"/>
      <c r="SKI543" s="550"/>
      <c r="SKJ543" s="550"/>
      <c r="SKK543" s="550"/>
      <c r="SKL543" s="550"/>
      <c r="SKM543" s="550"/>
      <c r="SKN543" s="550"/>
      <c r="SKO543" s="550"/>
      <c r="SKP543" s="550"/>
      <c r="SKQ543" s="550"/>
      <c r="SKR543" s="550"/>
      <c r="SKS543" s="550"/>
      <c r="SKT543" s="550"/>
      <c r="SKU543" s="550"/>
      <c r="SKV543" s="550"/>
      <c r="SKW543" s="550"/>
      <c r="SKX543" s="550"/>
      <c r="SKY543" s="550"/>
      <c r="SKZ543" s="550"/>
      <c r="SLA543" s="550"/>
      <c r="SLB543" s="550"/>
      <c r="SLC543" s="550"/>
      <c r="SLD543" s="550"/>
      <c r="SLE543" s="550"/>
      <c r="SLF543" s="550"/>
      <c r="SLG543" s="550"/>
      <c r="SLH543" s="550"/>
      <c r="SLI543" s="550"/>
      <c r="SLJ543" s="550"/>
      <c r="SLK543" s="550"/>
      <c r="SLL543" s="550"/>
      <c r="SLM543" s="550"/>
      <c r="SLN543" s="550"/>
      <c r="SLO543" s="550"/>
      <c r="SLP543" s="550"/>
      <c r="SLQ543" s="550"/>
      <c r="SLR543" s="550"/>
      <c r="SLS543" s="550"/>
      <c r="SLT543" s="550"/>
      <c r="SLU543" s="550"/>
      <c r="SLV543" s="550"/>
      <c r="SLW543" s="550"/>
      <c r="SLX543" s="550"/>
      <c r="SLY543" s="550"/>
      <c r="SLZ543" s="550"/>
      <c r="SMA543" s="550"/>
      <c r="SMB543" s="550"/>
      <c r="SMC543" s="550"/>
      <c r="SMD543" s="550"/>
      <c r="SME543" s="550"/>
      <c r="SMF543" s="550"/>
      <c r="SMG543" s="550"/>
      <c r="SMH543" s="550"/>
      <c r="SMI543" s="550"/>
      <c r="SMJ543" s="550"/>
      <c r="SMK543" s="550"/>
      <c r="SML543" s="550"/>
      <c r="SMM543" s="550"/>
      <c r="SMN543" s="550"/>
      <c r="SMO543" s="550"/>
      <c r="SMP543" s="550"/>
      <c r="SMQ543" s="550"/>
      <c r="SMR543" s="550"/>
      <c r="SMS543" s="550"/>
      <c r="SMT543" s="550"/>
      <c r="SMU543" s="550"/>
      <c r="SMV543" s="550"/>
      <c r="SMW543" s="550"/>
      <c r="SMX543" s="550"/>
      <c r="SMY543" s="550"/>
      <c r="SMZ543" s="550"/>
      <c r="SNA543" s="550"/>
      <c r="SNB543" s="550"/>
      <c r="SNC543" s="550"/>
      <c r="SND543" s="550"/>
      <c r="SNE543" s="550"/>
      <c r="SNF543" s="550"/>
      <c r="SNG543" s="550"/>
      <c r="SNH543" s="550"/>
      <c r="SNI543" s="550"/>
      <c r="SNJ543" s="550"/>
      <c r="SNK543" s="550"/>
      <c r="SNL543" s="550"/>
      <c r="SNM543" s="550"/>
      <c r="SNN543" s="550"/>
      <c r="SNO543" s="550"/>
      <c r="SNP543" s="550"/>
      <c r="SNQ543" s="550"/>
      <c r="SNR543" s="550"/>
      <c r="SNS543" s="550"/>
      <c r="SNT543" s="550"/>
      <c r="SNU543" s="550"/>
      <c r="SNV543" s="550"/>
      <c r="SNW543" s="550"/>
      <c r="SNX543" s="550"/>
      <c r="SNY543" s="550"/>
      <c r="SNZ543" s="550"/>
      <c r="SOA543" s="550"/>
      <c r="SOB543" s="550"/>
      <c r="SOC543" s="550"/>
      <c r="SOD543" s="550"/>
      <c r="SOE543" s="550"/>
      <c r="SOF543" s="550"/>
      <c r="SOG543" s="550"/>
      <c r="SOH543" s="550"/>
      <c r="SOI543" s="550"/>
      <c r="SOJ543" s="550"/>
      <c r="SOK543" s="550"/>
      <c r="SOL543" s="550"/>
      <c r="SOM543" s="550"/>
      <c r="SON543" s="550"/>
      <c r="SOO543" s="550"/>
      <c r="SOP543" s="550"/>
      <c r="SOQ543" s="550"/>
      <c r="SOR543" s="550"/>
      <c r="SOS543" s="550"/>
      <c r="SOT543" s="550"/>
      <c r="SOU543" s="550"/>
      <c r="SOV543" s="550"/>
      <c r="SOW543" s="550"/>
      <c r="SOX543" s="550"/>
      <c r="SOY543" s="550"/>
      <c r="SOZ543" s="550"/>
      <c r="SPA543" s="550"/>
      <c r="SPB543" s="550"/>
      <c r="SPC543" s="550"/>
      <c r="SPD543" s="550"/>
      <c r="SPE543" s="550"/>
      <c r="SPF543" s="550"/>
      <c r="SPG543" s="550"/>
      <c r="SPH543" s="550"/>
      <c r="SPI543" s="550"/>
      <c r="SPJ543" s="550"/>
      <c r="SPK543" s="550"/>
      <c r="SPL543" s="550"/>
      <c r="SPM543" s="550"/>
      <c r="SPN543" s="550"/>
      <c r="SPO543" s="550"/>
      <c r="SPP543" s="550"/>
      <c r="SPQ543" s="550"/>
      <c r="SPR543" s="550"/>
      <c r="SPS543" s="550"/>
      <c r="SPT543" s="550"/>
      <c r="SPU543" s="550"/>
      <c r="SPV543" s="550"/>
      <c r="SPW543" s="550"/>
      <c r="SPX543" s="550"/>
      <c r="SPY543" s="550"/>
      <c r="SPZ543" s="550"/>
      <c r="SQA543" s="550"/>
      <c r="SQB543" s="550"/>
      <c r="SQC543" s="550"/>
      <c r="SQD543" s="550"/>
      <c r="SQE543" s="550"/>
      <c r="SQF543" s="550"/>
      <c r="SQG543" s="550"/>
      <c r="SQH543" s="550"/>
      <c r="SQI543" s="550"/>
      <c r="SQJ543" s="550"/>
      <c r="SQK543" s="550"/>
      <c r="SQL543" s="550"/>
      <c r="SQM543" s="550"/>
      <c r="SQN543" s="550"/>
      <c r="SQO543" s="550"/>
      <c r="SQP543" s="550"/>
      <c r="SQQ543" s="550"/>
      <c r="SQR543" s="550"/>
      <c r="SQS543" s="550"/>
      <c r="SQT543" s="550"/>
      <c r="SQU543" s="550"/>
      <c r="SQV543" s="550"/>
      <c r="SQW543" s="550"/>
      <c r="SQX543" s="550"/>
      <c r="SQY543" s="550"/>
      <c r="SQZ543" s="550"/>
      <c r="SRA543" s="550"/>
      <c r="SRB543" s="550"/>
      <c r="SRC543" s="550"/>
      <c r="SRD543" s="550"/>
      <c r="SRE543" s="550"/>
      <c r="SRF543" s="550"/>
      <c r="SRG543" s="550"/>
      <c r="SRH543" s="550"/>
      <c r="SRI543" s="550"/>
      <c r="SRJ543" s="550"/>
      <c r="SRK543" s="550"/>
      <c r="SRL543" s="550"/>
      <c r="SRM543" s="550"/>
      <c r="SRN543" s="550"/>
      <c r="SRO543" s="550"/>
      <c r="SRP543" s="550"/>
      <c r="SRQ543" s="550"/>
      <c r="SRR543" s="550"/>
      <c r="SRS543" s="550"/>
      <c r="SRT543" s="550"/>
      <c r="SRU543" s="550"/>
      <c r="SRV543" s="550"/>
      <c r="SRW543" s="550"/>
      <c r="SRX543" s="550"/>
      <c r="SRY543" s="550"/>
      <c r="SRZ543" s="550"/>
      <c r="SSA543" s="550"/>
      <c r="SSB543" s="550"/>
      <c r="SSC543" s="550"/>
      <c r="SSD543" s="550"/>
      <c r="SSE543" s="550"/>
      <c r="SSF543" s="550"/>
      <c r="SSG543" s="550"/>
      <c r="SSH543" s="550"/>
      <c r="SSI543" s="550"/>
      <c r="SSJ543" s="550"/>
      <c r="SSK543" s="550"/>
      <c r="SSL543" s="550"/>
      <c r="SSM543" s="550"/>
      <c r="SSN543" s="550"/>
      <c r="SSO543" s="550"/>
      <c r="SSP543" s="550"/>
      <c r="SSQ543" s="550"/>
      <c r="SSR543" s="550"/>
      <c r="SSS543" s="550"/>
      <c r="SST543" s="550"/>
      <c r="SSU543" s="550"/>
      <c r="SSV543" s="550"/>
      <c r="SSW543" s="550"/>
      <c r="SSX543" s="550"/>
      <c r="SSY543" s="550"/>
      <c r="SSZ543" s="550"/>
      <c r="STA543" s="550"/>
      <c r="STB543" s="550"/>
      <c r="STC543" s="550"/>
      <c r="STD543" s="550"/>
      <c r="STE543" s="550"/>
      <c r="STF543" s="550"/>
      <c r="STG543" s="550"/>
      <c r="STH543" s="550"/>
      <c r="STI543" s="550"/>
      <c r="STJ543" s="550"/>
      <c r="STK543" s="550"/>
      <c r="STL543" s="550"/>
      <c r="STM543" s="550"/>
      <c r="STN543" s="550"/>
      <c r="STO543" s="550"/>
      <c r="STP543" s="550"/>
      <c r="STQ543" s="550"/>
      <c r="STR543" s="550"/>
      <c r="STS543" s="550"/>
      <c r="STT543" s="550"/>
      <c r="STU543" s="550"/>
      <c r="STV543" s="550"/>
      <c r="STW543" s="550"/>
      <c r="STX543" s="550"/>
      <c r="STY543" s="550"/>
      <c r="STZ543" s="550"/>
      <c r="SUA543" s="550"/>
      <c r="SUB543" s="550"/>
      <c r="SUC543" s="550"/>
      <c r="SUD543" s="550"/>
      <c r="SUE543" s="550"/>
      <c r="SUF543" s="550"/>
      <c r="SUG543" s="550"/>
      <c r="SUH543" s="550"/>
      <c r="SUI543" s="550"/>
      <c r="SUJ543" s="550"/>
      <c r="SUK543" s="550"/>
      <c r="SUL543" s="550"/>
      <c r="SUM543" s="550"/>
      <c r="SUN543" s="550"/>
      <c r="SUO543" s="550"/>
      <c r="SUP543" s="550"/>
      <c r="SUQ543" s="550"/>
      <c r="SUR543" s="550"/>
      <c r="SUS543" s="550"/>
      <c r="SUT543" s="550"/>
      <c r="SUU543" s="550"/>
      <c r="SUV543" s="550"/>
      <c r="SUW543" s="550"/>
      <c r="SUX543" s="550"/>
      <c r="SUY543" s="550"/>
      <c r="SUZ543" s="550"/>
      <c r="SVA543" s="550"/>
      <c r="SVB543" s="550"/>
      <c r="SVC543" s="550"/>
      <c r="SVD543" s="550"/>
      <c r="SVE543" s="550"/>
      <c r="SVF543" s="550"/>
      <c r="SVG543" s="550"/>
      <c r="SVH543" s="550"/>
      <c r="SVI543" s="550"/>
      <c r="SVJ543" s="550"/>
      <c r="SVK543" s="550"/>
      <c r="SVL543" s="550"/>
      <c r="SVM543" s="550"/>
      <c r="SVN543" s="550"/>
      <c r="SVO543" s="550"/>
      <c r="SVP543" s="550"/>
      <c r="SVQ543" s="550"/>
      <c r="SVR543" s="550"/>
      <c r="SVS543" s="550"/>
      <c r="SVT543" s="550"/>
      <c r="SVU543" s="550"/>
      <c r="SVV543" s="550"/>
      <c r="SVW543" s="550"/>
      <c r="SVX543" s="550"/>
      <c r="SVY543" s="550"/>
      <c r="SVZ543" s="550"/>
      <c r="SWA543" s="550"/>
      <c r="SWB543" s="550"/>
      <c r="SWC543" s="550"/>
      <c r="SWD543" s="550"/>
      <c r="SWE543" s="550"/>
      <c r="SWF543" s="550"/>
      <c r="SWG543" s="550"/>
      <c r="SWH543" s="550"/>
      <c r="SWI543" s="550"/>
      <c r="SWJ543" s="550"/>
      <c r="SWK543" s="550"/>
      <c r="SWL543" s="550"/>
      <c r="SWM543" s="550"/>
      <c r="SWN543" s="550"/>
      <c r="SWO543" s="550"/>
      <c r="SWP543" s="550"/>
      <c r="SWQ543" s="550"/>
      <c r="SWR543" s="550"/>
      <c r="SWS543" s="550"/>
      <c r="SWT543" s="550"/>
      <c r="SWU543" s="550"/>
      <c r="SWV543" s="550"/>
      <c r="SWW543" s="550"/>
      <c r="SWX543" s="550"/>
      <c r="SWY543" s="550"/>
      <c r="SWZ543" s="550"/>
      <c r="SXA543" s="550"/>
      <c r="SXB543" s="550"/>
      <c r="SXC543" s="550"/>
      <c r="SXD543" s="550"/>
      <c r="SXE543" s="550"/>
      <c r="SXF543" s="550"/>
      <c r="SXG543" s="550"/>
      <c r="SXH543" s="550"/>
      <c r="SXI543" s="550"/>
      <c r="SXJ543" s="550"/>
      <c r="SXK543" s="550"/>
      <c r="SXL543" s="550"/>
      <c r="SXM543" s="550"/>
      <c r="SXN543" s="550"/>
      <c r="SXO543" s="550"/>
      <c r="SXP543" s="550"/>
      <c r="SXQ543" s="550"/>
      <c r="SXR543" s="550"/>
      <c r="SXS543" s="550"/>
      <c r="SXT543" s="550"/>
      <c r="SXU543" s="550"/>
      <c r="SXV543" s="550"/>
      <c r="SXW543" s="550"/>
      <c r="SXX543" s="550"/>
      <c r="SXY543" s="550"/>
      <c r="SXZ543" s="550"/>
      <c r="SYA543" s="550"/>
      <c r="SYB543" s="550"/>
      <c r="SYC543" s="550"/>
      <c r="SYD543" s="550"/>
      <c r="SYE543" s="550"/>
      <c r="SYF543" s="550"/>
      <c r="SYG543" s="550"/>
      <c r="SYH543" s="550"/>
      <c r="SYI543" s="550"/>
      <c r="SYJ543" s="550"/>
      <c r="SYK543" s="550"/>
      <c r="SYL543" s="550"/>
      <c r="SYM543" s="550"/>
      <c r="SYN543" s="550"/>
      <c r="SYO543" s="550"/>
      <c r="SYP543" s="550"/>
      <c r="SYQ543" s="550"/>
      <c r="SYR543" s="550"/>
      <c r="SYS543" s="550"/>
      <c r="SYT543" s="550"/>
      <c r="SYU543" s="550"/>
      <c r="SYV543" s="550"/>
      <c r="SYW543" s="550"/>
      <c r="SYX543" s="550"/>
      <c r="SYY543" s="550"/>
      <c r="SYZ543" s="550"/>
      <c r="SZA543" s="550"/>
      <c r="SZB543" s="550"/>
      <c r="SZC543" s="550"/>
      <c r="SZD543" s="550"/>
      <c r="SZE543" s="550"/>
      <c r="SZF543" s="550"/>
      <c r="SZG543" s="550"/>
      <c r="SZH543" s="550"/>
      <c r="SZI543" s="550"/>
      <c r="SZJ543" s="550"/>
      <c r="SZK543" s="550"/>
      <c r="SZL543" s="550"/>
      <c r="SZM543" s="550"/>
      <c r="SZN543" s="550"/>
      <c r="SZO543" s="550"/>
      <c r="SZP543" s="550"/>
      <c r="SZQ543" s="550"/>
      <c r="SZR543" s="550"/>
      <c r="SZS543" s="550"/>
      <c r="SZT543" s="550"/>
      <c r="SZU543" s="550"/>
      <c r="SZV543" s="550"/>
      <c r="SZW543" s="550"/>
      <c r="SZX543" s="550"/>
      <c r="SZY543" s="550"/>
      <c r="SZZ543" s="550"/>
      <c r="TAA543" s="550"/>
      <c r="TAB543" s="550"/>
      <c r="TAC543" s="550"/>
      <c r="TAD543" s="550"/>
      <c r="TAE543" s="550"/>
      <c r="TAF543" s="550"/>
      <c r="TAG543" s="550"/>
      <c r="TAH543" s="550"/>
      <c r="TAI543" s="550"/>
      <c r="TAJ543" s="550"/>
      <c r="TAK543" s="550"/>
      <c r="TAL543" s="550"/>
      <c r="TAM543" s="550"/>
      <c r="TAN543" s="550"/>
      <c r="TAO543" s="550"/>
      <c r="TAP543" s="550"/>
      <c r="TAQ543" s="550"/>
      <c r="TAR543" s="550"/>
      <c r="TAS543" s="550"/>
      <c r="TAT543" s="550"/>
      <c r="TAU543" s="550"/>
      <c r="TAV543" s="550"/>
      <c r="TAW543" s="550"/>
      <c r="TAX543" s="550"/>
      <c r="TAY543" s="550"/>
      <c r="TAZ543" s="550"/>
      <c r="TBA543" s="550"/>
      <c r="TBB543" s="550"/>
      <c r="TBC543" s="550"/>
      <c r="TBD543" s="550"/>
      <c r="TBE543" s="550"/>
      <c r="TBF543" s="550"/>
      <c r="TBG543" s="550"/>
      <c r="TBH543" s="550"/>
      <c r="TBI543" s="550"/>
      <c r="TBJ543" s="550"/>
      <c r="TBK543" s="550"/>
      <c r="TBL543" s="550"/>
      <c r="TBM543" s="550"/>
      <c r="TBN543" s="550"/>
      <c r="TBO543" s="550"/>
      <c r="TBP543" s="550"/>
      <c r="TBQ543" s="550"/>
      <c r="TBR543" s="550"/>
      <c r="TBS543" s="550"/>
      <c r="TBT543" s="550"/>
      <c r="TBU543" s="550"/>
      <c r="TBV543" s="550"/>
      <c r="TBW543" s="550"/>
      <c r="TBX543" s="550"/>
      <c r="TBY543" s="550"/>
      <c r="TBZ543" s="550"/>
      <c r="TCA543" s="550"/>
      <c r="TCB543" s="550"/>
      <c r="TCC543" s="550"/>
      <c r="TCD543" s="550"/>
      <c r="TCE543" s="550"/>
      <c r="TCF543" s="550"/>
      <c r="TCG543" s="550"/>
      <c r="TCH543" s="550"/>
      <c r="TCI543" s="550"/>
      <c r="TCJ543" s="550"/>
      <c r="TCK543" s="550"/>
      <c r="TCL543" s="550"/>
      <c r="TCM543" s="550"/>
      <c r="TCN543" s="550"/>
      <c r="TCO543" s="550"/>
      <c r="TCP543" s="550"/>
      <c r="TCQ543" s="550"/>
      <c r="TCR543" s="550"/>
      <c r="TCS543" s="550"/>
      <c r="TCT543" s="550"/>
      <c r="TCU543" s="550"/>
      <c r="TCV543" s="550"/>
      <c r="TCW543" s="550"/>
      <c r="TCX543" s="550"/>
      <c r="TCY543" s="550"/>
      <c r="TCZ543" s="550"/>
      <c r="TDA543" s="550"/>
      <c r="TDB543" s="550"/>
      <c r="TDC543" s="550"/>
      <c r="TDD543" s="550"/>
      <c r="TDE543" s="550"/>
      <c r="TDF543" s="550"/>
      <c r="TDG543" s="550"/>
      <c r="TDH543" s="550"/>
      <c r="TDI543" s="550"/>
      <c r="TDJ543" s="550"/>
      <c r="TDK543" s="550"/>
      <c r="TDL543" s="550"/>
      <c r="TDM543" s="550"/>
      <c r="TDN543" s="550"/>
      <c r="TDO543" s="550"/>
      <c r="TDP543" s="550"/>
      <c r="TDQ543" s="550"/>
      <c r="TDR543" s="550"/>
      <c r="TDS543" s="550"/>
      <c r="TDT543" s="550"/>
      <c r="TDU543" s="550"/>
      <c r="TDV543" s="550"/>
      <c r="TDW543" s="550"/>
      <c r="TDX543" s="550"/>
      <c r="TDY543" s="550"/>
      <c r="TDZ543" s="550"/>
      <c r="TEA543" s="550"/>
      <c r="TEB543" s="550"/>
      <c r="TEC543" s="550"/>
      <c r="TED543" s="550"/>
      <c r="TEE543" s="550"/>
      <c r="TEF543" s="550"/>
      <c r="TEG543" s="550"/>
      <c r="TEH543" s="550"/>
      <c r="TEI543" s="550"/>
      <c r="TEJ543" s="550"/>
      <c r="TEK543" s="550"/>
      <c r="TEL543" s="550"/>
      <c r="TEM543" s="550"/>
      <c r="TEN543" s="550"/>
      <c r="TEO543" s="550"/>
      <c r="TEP543" s="550"/>
      <c r="TEQ543" s="550"/>
      <c r="TER543" s="550"/>
      <c r="TES543" s="550"/>
      <c r="TET543" s="550"/>
      <c r="TEU543" s="550"/>
      <c r="TEV543" s="550"/>
      <c r="TEW543" s="550"/>
      <c r="TEX543" s="550"/>
      <c r="TEY543" s="550"/>
      <c r="TEZ543" s="550"/>
      <c r="TFA543" s="550"/>
      <c r="TFB543" s="550"/>
      <c r="TFC543" s="550"/>
      <c r="TFD543" s="550"/>
      <c r="TFE543" s="550"/>
      <c r="TFF543" s="550"/>
      <c r="TFG543" s="550"/>
      <c r="TFH543" s="550"/>
      <c r="TFI543" s="550"/>
      <c r="TFJ543" s="550"/>
      <c r="TFK543" s="550"/>
      <c r="TFL543" s="550"/>
      <c r="TFM543" s="550"/>
      <c r="TFN543" s="550"/>
      <c r="TFO543" s="550"/>
      <c r="TFP543" s="550"/>
      <c r="TFQ543" s="550"/>
      <c r="TFR543" s="550"/>
      <c r="TFS543" s="550"/>
      <c r="TFT543" s="550"/>
      <c r="TFU543" s="550"/>
      <c r="TFV543" s="550"/>
      <c r="TFW543" s="550"/>
      <c r="TFX543" s="550"/>
      <c r="TFY543" s="550"/>
      <c r="TFZ543" s="550"/>
      <c r="TGA543" s="550"/>
      <c r="TGB543" s="550"/>
      <c r="TGC543" s="550"/>
      <c r="TGD543" s="550"/>
      <c r="TGE543" s="550"/>
      <c r="TGF543" s="550"/>
      <c r="TGG543" s="550"/>
      <c r="TGH543" s="550"/>
      <c r="TGI543" s="550"/>
      <c r="TGJ543" s="550"/>
      <c r="TGK543" s="550"/>
      <c r="TGL543" s="550"/>
      <c r="TGM543" s="550"/>
      <c r="TGN543" s="550"/>
      <c r="TGO543" s="550"/>
      <c r="TGP543" s="550"/>
      <c r="TGQ543" s="550"/>
      <c r="TGR543" s="550"/>
      <c r="TGS543" s="550"/>
      <c r="TGT543" s="550"/>
      <c r="TGU543" s="550"/>
      <c r="TGV543" s="550"/>
      <c r="TGW543" s="550"/>
      <c r="TGX543" s="550"/>
      <c r="TGY543" s="550"/>
      <c r="TGZ543" s="550"/>
      <c r="THA543" s="550"/>
      <c r="THB543" s="550"/>
      <c r="THC543" s="550"/>
      <c r="THD543" s="550"/>
      <c r="THE543" s="550"/>
      <c r="THF543" s="550"/>
      <c r="THG543" s="550"/>
      <c r="THH543" s="550"/>
      <c r="THI543" s="550"/>
      <c r="THJ543" s="550"/>
      <c r="THK543" s="550"/>
      <c r="THL543" s="550"/>
      <c r="THM543" s="550"/>
      <c r="THN543" s="550"/>
      <c r="THO543" s="550"/>
      <c r="THP543" s="550"/>
      <c r="THQ543" s="550"/>
      <c r="THR543" s="550"/>
      <c r="THS543" s="550"/>
      <c r="THT543" s="550"/>
      <c r="THU543" s="550"/>
      <c r="THV543" s="550"/>
      <c r="THW543" s="550"/>
      <c r="THX543" s="550"/>
      <c r="THY543" s="550"/>
      <c r="THZ543" s="550"/>
      <c r="TIA543" s="550"/>
      <c r="TIB543" s="550"/>
      <c r="TIC543" s="550"/>
      <c r="TID543" s="550"/>
      <c r="TIE543" s="550"/>
      <c r="TIF543" s="550"/>
      <c r="TIG543" s="550"/>
      <c r="TIH543" s="550"/>
      <c r="TII543" s="550"/>
      <c r="TIJ543" s="550"/>
      <c r="TIK543" s="550"/>
      <c r="TIL543" s="550"/>
      <c r="TIM543" s="550"/>
      <c r="TIN543" s="550"/>
      <c r="TIO543" s="550"/>
      <c r="TIP543" s="550"/>
      <c r="TIQ543" s="550"/>
      <c r="TIR543" s="550"/>
      <c r="TIS543" s="550"/>
      <c r="TIT543" s="550"/>
      <c r="TIU543" s="550"/>
      <c r="TIV543" s="550"/>
      <c r="TIW543" s="550"/>
      <c r="TIX543" s="550"/>
      <c r="TIY543" s="550"/>
      <c r="TIZ543" s="550"/>
      <c r="TJA543" s="550"/>
      <c r="TJB543" s="550"/>
      <c r="TJC543" s="550"/>
      <c r="TJD543" s="550"/>
      <c r="TJE543" s="550"/>
      <c r="TJF543" s="550"/>
      <c r="TJG543" s="550"/>
      <c r="TJH543" s="550"/>
      <c r="TJI543" s="550"/>
      <c r="TJJ543" s="550"/>
      <c r="TJK543" s="550"/>
      <c r="TJL543" s="550"/>
      <c r="TJM543" s="550"/>
      <c r="TJN543" s="550"/>
      <c r="TJO543" s="550"/>
      <c r="TJP543" s="550"/>
      <c r="TJQ543" s="550"/>
      <c r="TJR543" s="550"/>
      <c r="TJS543" s="550"/>
      <c r="TJT543" s="550"/>
      <c r="TJU543" s="550"/>
      <c r="TJV543" s="550"/>
      <c r="TJW543" s="550"/>
      <c r="TJX543" s="550"/>
      <c r="TJY543" s="550"/>
      <c r="TJZ543" s="550"/>
      <c r="TKA543" s="550"/>
      <c r="TKB543" s="550"/>
      <c r="TKC543" s="550"/>
      <c r="TKD543" s="550"/>
      <c r="TKE543" s="550"/>
      <c r="TKF543" s="550"/>
      <c r="TKG543" s="550"/>
      <c r="TKH543" s="550"/>
      <c r="TKI543" s="550"/>
      <c r="TKJ543" s="550"/>
      <c r="TKK543" s="550"/>
      <c r="TKL543" s="550"/>
      <c r="TKM543" s="550"/>
      <c r="TKN543" s="550"/>
      <c r="TKO543" s="550"/>
      <c r="TKP543" s="550"/>
      <c r="TKQ543" s="550"/>
      <c r="TKR543" s="550"/>
      <c r="TKS543" s="550"/>
      <c r="TKT543" s="550"/>
      <c r="TKU543" s="550"/>
      <c r="TKV543" s="550"/>
      <c r="TKW543" s="550"/>
      <c r="TKX543" s="550"/>
      <c r="TKY543" s="550"/>
      <c r="TKZ543" s="550"/>
      <c r="TLA543" s="550"/>
      <c r="TLB543" s="550"/>
      <c r="TLC543" s="550"/>
      <c r="TLD543" s="550"/>
      <c r="TLE543" s="550"/>
      <c r="TLF543" s="550"/>
      <c r="TLG543" s="550"/>
      <c r="TLH543" s="550"/>
      <c r="TLI543" s="550"/>
      <c r="TLJ543" s="550"/>
      <c r="TLK543" s="550"/>
      <c r="TLL543" s="550"/>
      <c r="TLM543" s="550"/>
      <c r="TLN543" s="550"/>
      <c r="TLO543" s="550"/>
      <c r="TLP543" s="550"/>
      <c r="TLQ543" s="550"/>
      <c r="TLR543" s="550"/>
      <c r="TLS543" s="550"/>
      <c r="TLT543" s="550"/>
      <c r="TLU543" s="550"/>
      <c r="TLV543" s="550"/>
      <c r="TLW543" s="550"/>
      <c r="TLX543" s="550"/>
      <c r="TLY543" s="550"/>
      <c r="TLZ543" s="550"/>
      <c r="TMA543" s="550"/>
      <c r="TMB543" s="550"/>
      <c r="TMC543" s="550"/>
      <c r="TMD543" s="550"/>
      <c r="TME543" s="550"/>
      <c r="TMF543" s="550"/>
      <c r="TMG543" s="550"/>
      <c r="TMH543" s="550"/>
      <c r="TMI543" s="550"/>
      <c r="TMJ543" s="550"/>
      <c r="TMK543" s="550"/>
      <c r="TML543" s="550"/>
      <c r="TMM543" s="550"/>
      <c r="TMN543" s="550"/>
      <c r="TMO543" s="550"/>
      <c r="TMP543" s="550"/>
      <c r="TMQ543" s="550"/>
      <c r="TMR543" s="550"/>
      <c r="TMS543" s="550"/>
      <c r="TMT543" s="550"/>
      <c r="TMU543" s="550"/>
      <c r="TMV543" s="550"/>
      <c r="TMW543" s="550"/>
      <c r="TMX543" s="550"/>
      <c r="TMY543" s="550"/>
      <c r="TMZ543" s="550"/>
      <c r="TNA543" s="550"/>
      <c r="TNB543" s="550"/>
      <c r="TNC543" s="550"/>
      <c r="TND543" s="550"/>
      <c r="TNE543" s="550"/>
      <c r="TNF543" s="550"/>
      <c r="TNG543" s="550"/>
      <c r="TNH543" s="550"/>
      <c r="TNI543" s="550"/>
      <c r="TNJ543" s="550"/>
      <c r="TNK543" s="550"/>
      <c r="TNL543" s="550"/>
      <c r="TNM543" s="550"/>
      <c r="TNN543" s="550"/>
      <c r="TNO543" s="550"/>
      <c r="TNP543" s="550"/>
      <c r="TNQ543" s="550"/>
      <c r="TNR543" s="550"/>
      <c r="TNS543" s="550"/>
      <c r="TNT543" s="550"/>
      <c r="TNU543" s="550"/>
      <c r="TNV543" s="550"/>
      <c r="TNW543" s="550"/>
      <c r="TNX543" s="550"/>
      <c r="TNY543" s="550"/>
      <c r="TNZ543" s="550"/>
      <c r="TOA543" s="550"/>
      <c r="TOB543" s="550"/>
      <c r="TOC543" s="550"/>
      <c r="TOD543" s="550"/>
      <c r="TOE543" s="550"/>
      <c r="TOF543" s="550"/>
      <c r="TOG543" s="550"/>
      <c r="TOH543" s="550"/>
      <c r="TOI543" s="550"/>
      <c r="TOJ543" s="550"/>
      <c r="TOK543" s="550"/>
      <c r="TOL543" s="550"/>
      <c r="TOM543" s="550"/>
      <c r="TON543" s="550"/>
      <c r="TOO543" s="550"/>
      <c r="TOP543" s="550"/>
      <c r="TOQ543" s="550"/>
      <c r="TOR543" s="550"/>
      <c r="TOS543" s="550"/>
      <c r="TOT543" s="550"/>
      <c r="TOU543" s="550"/>
      <c r="TOV543" s="550"/>
      <c r="TOW543" s="550"/>
      <c r="TOX543" s="550"/>
      <c r="TOY543" s="550"/>
      <c r="TOZ543" s="550"/>
      <c r="TPA543" s="550"/>
      <c r="TPB543" s="550"/>
      <c r="TPC543" s="550"/>
      <c r="TPD543" s="550"/>
      <c r="TPE543" s="550"/>
      <c r="TPF543" s="550"/>
      <c r="TPG543" s="550"/>
      <c r="TPH543" s="550"/>
      <c r="TPI543" s="550"/>
      <c r="TPJ543" s="550"/>
      <c r="TPK543" s="550"/>
      <c r="TPL543" s="550"/>
      <c r="TPM543" s="550"/>
      <c r="TPN543" s="550"/>
      <c r="TPO543" s="550"/>
      <c r="TPP543" s="550"/>
      <c r="TPQ543" s="550"/>
      <c r="TPR543" s="550"/>
      <c r="TPS543" s="550"/>
      <c r="TPT543" s="550"/>
      <c r="TPU543" s="550"/>
      <c r="TPV543" s="550"/>
      <c r="TPW543" s="550"/>
      <c r="TPX543" s="550"/>
      <c r="TPY543" s="550"/>
      <c r="TPZ543" s="550"/>
      <c r="TQA543" s="550"/>
      <c r="TQB543" s="550"/>
      <c r="TQC543" s="550"/>
      <c r="TQD543" s="550"/>
      <c r="TQE543" s="550"/>
      <c r="TQF543" s="550"/>
      <c r="TQG543" s="550"/>
      <c r="TQH543" s="550"/>
      <c r="TQI543" s="550"/>
      <c r="TQJ543" s="550"/>
      <c r="TQK543" s="550"/>
      <c r="TQL543" s="550"/>
      <c r="TQM543" s="550"/>
      <c r="TQN543" s="550"/>
      <c r="TQO543" s="550"/>
      <c r="TQP543" s="550"/>
      <c r="TQQ543" s="550"/>
      <c r="TQR543" s="550"/>
      <c r="TQS543" s="550"/>
      <c r="TQT543" s="550"/>
      <c r="TQU543" s="550"/>
      <c r="TQV543" s="550"/>
      <c r="TQW543" s="550"/>
      <c r="TQX543" s="550"/>
      <c r="TQY543" s="550"/>
      <c r="TQZ543" s="550"/>
      <c r="TRA543" s="550"/>
      <c r="TRB543" s="550"/>
      <c r="TRC543" s="550"/>
      <c r="TRD543" s="550"/>
      <c r="TRE543" s="550"/>
      <c r="TRF543" s="550"/>
      <c r="TRG543" s="550"/>
      <c r="TRH543" s="550"/>
      <c r="TRI543" s="550"/>
      <c r="TRJ543" s="550"/>
      <c r="TRK543" s="550"/>
      <c r="TRL543" s="550"/>
      <c r="TRM543" s="550"/>
      <c r="TRN543" s="550"/>
      <c r="TRO543" s="550"/>
      <c r="TRP543" s="550"/>
      <c r="TRQ543" s="550"/>
      <c r="TRR543" s="550"/>
      <c r="TRS543" s="550"/>
      <c r="TRT543" s="550"/>
      <c r="TRU543" s="550"/>
      <c r="TRV543" s="550"/>
      <c r="TRW543" s="550"/>
      <c r="TRX543" s="550"/>
      <c r="TRY543" s="550"/>
      <c r="TRZ543" s="550"/>
      <c r="TSA543" s="550"/>
      <c r="TSB543" s="550"/>
      <c r="TSC543" s="550"/>
      <c r="TSD543" s="550"/>
      <c r="TSE543" s="550"/>
      <c r="TSF543" s="550"/>
      <c r="TSG543" s="550"/>
      <c r="TSH543" s="550"/>
      <c r="TSI543" s="550"/>
      <c r="TSJ543" s="550"/>
      <c r="TSK543" s="550"/>
      <c r="TSL543" s="550"/>
      <c r="TSM543" s="550"/>
      <c r="TSN543" s="550"/>
      <c r="TSO543" s="550"/>
      <c r="TSP543" s="550"/>
      <c r="TSQ543" s="550"/>
      <c r="TSR543" s="550"/>
      <c r="TSS543" s="550"/>
      <c r="TST543" s="550"/>
      <c r="TSU543" s="550"/>
      <c r="TSV543" s="550"/>
      <c r="TSW543" s="550"/>
      <c r="TSX543" s="550"/>
      <c r="TSY543" s="550"/>
      <c r="TSZ543" s="550"/>
      <c r="TTA543" s="550"/>
      <c r="TTB543" s="550"/>
      <c r="TTC543" s="550"/>
      <c r="TTD543" s="550"/>
      <c r="TTE543" s="550"/>
      <c r="TTF543" s="550"/>
      <c r="TTG543" s="550"/>
      <c r="TTH543" s="550"/>
      <c r="TTI543" s="550"/>
      <c r="TTJ543" s="550"/>
      <c r="TTK543" s="550"/>
      <c r="TTL543" s="550"/>
      <c r="TTM543" s="550"/>
      <c r="TTN543" s="550"/>
      <c r="TTO543" s="550"/>
      <c r="TTP543" s="550"/>
      <c r="TTQ543" s="550"/>
      <c r="TTR543" s="550"/>
      <c r="TTS543" s="550"/>
      <c r="TTT543" s="550"/>
      <c r="TTU543" s="550"/>
      <c r="TTV543" s="550"/>
      <c r="TTW543" s="550"/>
      <c r="TTX543" s="550"/>
      <c r="TTY543" s="550"/>
      <c r="TTZ543" s="550"/>
      <c r="TUA543" s="550"/>
      <c r="TUB543" s="550"/>
      <c r="TUC543" s="550"/>
      <c r="TUD543" s="550"/>
      <c r="TUE543" s="550"/>
      <c r="TUF543" s="550"/>
      <c r="TUG543" s="550"/>
      <c r="TUH543" s="550"/>
      <c r="TUI543" s="550"/>
      <c r="TUJ543" s="550"/>
      <c r="TUK543" s="550"/>
      <c r="TUL543" s="550"/>
      <c r="TUM543" s="550"/>
      <c r="TUN543" s="550"/>
      <c r="TUO543" s="550"/>
      <c r="TUP543" s="550"/>
      <c r="TUQ543" s="550"/>
      <c r="TUR543" s="550"/>
      <c r="TUS543" s="550"/>
      <c r="TUT543" s="550"/>
      <c r="TUU543" s="550"/>
      <c r="TUV543" s="550"/>
      <c r="TUW543" s="550"/>
      <c r="TUX543" s="550"/>
      <c r="TUY543" s="550"/>
      <c r="TUZ543" s="550"/>
      <c r="TVA543" s="550"/>
      <c r="TVB543" s="550"/>
      <c r="TVC543" s="550"/>
      <c r="TVD543" s="550"/>
      <c r="TVE543" s="550"/>
      <c r="TVF543" s="550"/>
      <c r="TVG543" s="550"/>
      <c r="TVH543" s="550"/>
      <c r="TVI543" s="550"/>
      <c r="TVJ543" s="550"/>
      <c r="TVK543" s="550"/>
      <c r="TVL543" s="550"/>
      <c r="TVM543" s="550"/>
      <c r="TVN543" s="550"/>
      <c r="TVO543" s="550"/>
      <c r="TVP543" s="550"/>
      <c r="TVQ543" s="550"/>
      <c r="TVR543" s="550"/>
      <c r="TVS543" s="550"/>
      <c r="TVT543" s="550"/>
      <c r="TVU543" s="550"/>
      <c r="TVV543" s="550"/>
      <c r="TVW543" s="550"/>
      <c r="TVX543" s="550"/>
      <c r="TVY543" s="550"/>
      <c r="TVZ543" s="550"/>
      <c r="TWA543" s="550"/>
      <c r="TWB543" s="550"/>
      <c r="TWC543" s="550"/>
      <c r="TWD543" s="550"/>
      <c r="TWE543" s="550"/>
      <c r="TWF543" s="550"/>
      <c r="TWG543" s="550"/>
      <c r="TWH543" s="550"/>
      <c r="TWI543" s="550"/>
      <c r="TWJ543" s="550"/>
      <c r="TWK543" s="550"/>
      <c r="TWL543" s="550"/>
      <c r="TWM543" s="550"/>
      <c r="TWN543" s="550"/>
      <c r="TWO543" s="550"/>
      <c r="TWP543" s="550"/>
      <c r="TWQ543" s="550"/>
      <c r="TWR543" s="550"/>
      <c r="TWS543" s="550"/>
      <c r="TWT543" s="550"/>
      <c r="TWU543" s="550"/>
      <c r="TWV543" s="550"/>
      <c r="TWW543" s="550"/>
      <c r="TWX543" s="550"/>
      <c r="TWY543" s="550"/>
      <c r="TWZ543" s="550"/>
      <c r="TXA543" s="550"/>
      <c r="TXB543" s="550"/>
      <c r="TXC543" s="550"/>
      <c r="TXD543" s="550"/>
      <c r="TXE543" s="550"/>
      <c r="TXF543" s="550"/>
      <c r="TXG543" s="550"/>
      <c r="TXH543" s="550"/>
      <c r="TXI543" s="550"/>
      <c r="TXJ543" s="550"/>
      <c r="TXK543" s="550"/>
      <c r="TXL543" s="550"/>
      <c r="TXM543" s="550"/>
      <c r="TXN543" s="550"/>
      <c r="TXO543" s="550"/>
      <c r="TXP543" s="550"/>
      <c r="TXQ543" s="550"/>
      <c r="TXR543" s="550"/>
      <c r="TXS543" s="550"/>
      <c r="TXT543" s="550"/>
      <c r="TXU543" s="550"/>
      <c r="TXV543" s="550"/>
      <c r="TXW543" s="550"/>
      <c r="TXX543" s="550"/>
      <c r="TXY543" s="550"/>
      <c r="TXZ543" s="550"/>
      <c r="TYA543" s="550"/>
      <c r="TYB543" s="550"/>
      <c r="TYC543" s="550"/>
      <c r="TYD543" s="550"/>
      <c r="TYE543" s="550"/>
      <c r="TYF543" s="550"/>
      <c r="TYG543" s="550"/>
      <c r="TYH543" s="550"/>
      <c r="TYI543" s="550"/>
      <c r="TYJ543" s="550"/>
      <c r="TYK543" s="550"/>
      <c r="TYL543" s="550"/>
      <c r="TYM543" s="550"/>
      <c r="TYN543" s="550"/>
      <c r="TYO543" s="550"/>
      <c r="TYP543" s="550"/>
      <c r="TYQ543" s="550"/>
      <c r="TYR543" s="550"/>
      <c r="TYS543" s="550"/>
      <c r="TYT543" s="550"/>
      <c r="TYU543" s="550"/>
      <c r="TYV543" s="550"/>
      <c r="TYW543" s="550"/>
      <c r="TYX543" s="550"/>
      <c r="TYY543" s="550"/>
      <c r="TYZ543" s="550"/>
      <c r="TZA543" s="550"/>
      <c r="TZB543" s="550"/>
      <c r="TZC543" s="550"/>
      <c r="TZD543" s="550"/>
      <c r="TZE543" s="550"/>
      <c r="TZF543" s="550"/>
      <c r="TZG543" s="550"/>
      <c r="TZH543" s="550"/>
      <c r="TZI543" s="550"/>
      <c r="TZJ543" s="550"/>
      <c r="TZK543" s="550"/>
      <c r="TZL543" s="550"/>
      <c r="TZM543" s="550"/>
      <c r="TZN543" s="550"/>
      <c r="TZO543" s="550"/>
      <c r="TZP543" s="550"/>
      <c r="TZQ543" s="550"/>
      <c r="TZR543" s="550"/>
      <c r="TZS543" s="550"/>
      <c r="TZT543" s="550"/>
      <c r="TZU543" s="550"/>
      <c r="TZV543" s="550"/>
      <c r="TZW543" s="550"/>
      <c r="TZX543" s="550"/>
      <c r="TZY543" s="550"/>
      <c r="TZZ543" s="550"/>
      <c r="UAA543" s="550"/>
      <c r="UAB543" s="550"/>
      <c r="UAC543" s="550"/>
      <c r="UAD543" s="550"/>
      <c r="UAE543" s="550"/>
      <c r="UAF543" s="550"/>
      <c r="UAG543" s="550"/>
      <c r="UAH543" s="550"/>
      <c r="UAI543" s="550"/>
      <c r="UAJ543" s="550"/>
      <c r="UAK543" s="550"/>
      <c r="UAL543" s="550"/>
      <c r="UAM543" s="550"/>
      <c r="UAN543" s="550"/>
      <c r="UAO543" s="550"/>
      <c r="UAP543" s="550"/>
      <c r="UAQ543" s="550"/>
      <c r="UAR543" s="550"/>
      <c r="UAS543" s="550"/>
      <c r="UAT543" s="550"/>
      <c r="UAU543" s="550"/>
      <c r="UAV543" s="550"/>
      <c r="UAW543" s="550"/>
      <c r="UAX543" s="550"/>
      <c r="UAY543" s="550"/>
      <c r="UAZ543" s="550"/>
      <c r="UBA543" s="550"/>
      <c r="UBB543" s="550"/>
      <c r="UBC543" s="550"/>
      <c r="UBD543" s="550"/>
      <c r="UBE543" s="550"/>
      <c r="UBF543" s="550"/>
      <c r="UBG543" s="550"/>
      <c r="UBH543" s="550"/>
      <c r="UBI543" s="550"/>
      <c r="UBJ543" s="550"/>
      <c r="UBK543" s="550"/>
      <c r="UBL543" s="550"/>
      <c r="UBM543" s="550"/>
      <c r="UBN543" s="550"/>
      <c r="UBO543" s="550"/>
      <c r="UBP543" s="550"/>
      <c r="UBQ543" s="550"/>
      <c r="UBR543" s="550"/>
      <c r="UBS543" s="550"/>
      <c r="UBT543" s="550"/>
      <c r="UBU543" s="550"/>
      <c r="UBV543" s="550"/>
      <c r="UBW543" s="550"/>
      <c r="UBX543" s="550"/>
      <c r="UBY543" s="550"/>
      <c r="UBZ543" s="550"/>
      <c r="UCA543" s="550"/>
      <c r="UCB543" s="550"/>
      <c r="UCC543" s="550"/>
      <c r="UCD543" s="550"/>
      <c r="UCE543" s="550"/>
      <c r="UCF543" s="550"/>
      <c r="UCG543" s="550"/>
      <c r="UCH543" s="550"/>
      <c r="UCI543" s="550"/>
      <c r="UCJ543" s="550"/>
      <c r="UCK543" s="550"/>
      <c r="UCL543" s="550"/>
      <c r="UCM543" s="550"/>
      <c r="UCN543" s="550"/>
      <c r="UCO543" s="550"/>
      <c r="UCP543" s="550"/>
      <c r="UCQ543" s="550"/>
      <c r="UCR543" s="550"/>
      <c r="UCS543" s="550"/>
      <c r="UCT543" s="550"/>
      <c r="UCU543" s="550"/>
      <c r="UCV543" s="550"/>
      <c r="UCW543" s="550"/>
      <c r="UCX543" s="550"/>
      <c r="UCY543" s="550"/>
      <c r="UCZ543" s="550"/>
      <c r="UDA543" s="550"/>
      <c r="UDB543" s="550"/>
      <c r="UDC543" s="550"/>
      <c r="UDD543" s="550"/>
      <c r="UDE543" s="550"/>
      <c r="UDF543" s="550"/>
      <c r="UDG543" s="550"/>
      <c r="UDH543" s="550"/>
      <c r="UDI543" s="550"/>
      <c r="UDJ543" s="550"/>
      <c r="UDK543" s="550"/>
      <c r="UDL543" s="550"/>
      <c r="UDM543" s="550"/>
      <c r="UDN543" s="550"/>
      <c r="UDO543" s="550"/>
      <c r="UDP543" s="550"/>
      <c r="UDQ543" s="550"/>
      <c r="UDR543" s="550"/>
      <c r="UDS543" s="550"/>
      <c r="UDT543" s="550"/>
      <c r="UDU543" s="550"/>
      <c r="UDV543" s="550"/>
      <c r="UDW543" s="550"/>
      <c r="UDX543" s="550"/>
      <c r="UDY543" s="550"/>
      <c r="UDZ543" s="550"/>
      <c r="UEA543" s="550"/>
      <c r="UEB543" s="550"/>
      <c r="UEC543" s="550"/>
      <c r="UED543" s="550"/>
      <c r="UEE543" s="550"/>
      <c r="UEF543" s="550"/>
      <c r="UEG543" s="550"/>
      <c r="UEH543" s="550"/>
      <c r="UEI543" s="550"/>
      <c r="UEJ543" s="550"/>
      <c r="UEK543" s="550"/>
      <c r="UEL543" s="550"/>
      <c r="UEM543" s="550"/>
      <c r="UEN543" s="550"/>
      <c r="UEO543" s="550"/>
      <c r="UEP543" s="550"/>
      <c r="UEQ543" s="550"/>
      <c r="UER543" s="550"/>
      <c r="UES543" s="550"/>
      <c r="UET543" s="550"/>
      <c r="UEU543" s="550"/>
      <c r="UEV543" s="550"/>
      <c r="UEW543" s="550"/>
      <c r="UEX543" s="550"/>
      <c r="UEY543" s="550"/>
      <c r="UEZ543" s="550"/>
      <c r="UFA543" s="550"/>
      <c r="UFB543" s="550"/>
      <c r="UFC543" s="550"/>
      <c r="UFD543" s="550"/>
      <c r="UFE543" s="550"/>
      <c r="UFF543" s="550"/>
      <c r="UFG543" s="550"/>
      <c r="UFH543" s="550"/>
      <c r="UFI543" s="550"/>
      <c r="UFJ543" s="550"/>
      <c r="UFK543" s="550"/>
      <c r="UFL543" s="550"/>
      <c r="UFM543" s="550"/>
      <c r="UFN543" s="550"/>
      <c r="UFO543" s="550"/>
      <c r="UFP543" s="550"/>
      <c r="UFQ543" s="550"/>
      <c r="UFR543" s="550"/>
      <c r="UFS543" s="550"/>
      <c r="UFT543" s="550"/>
      <c r="UFU543" s="550"/>
      <c r="UFV543" s="550"/>
      <c r="UFW543" s="550"/>
      <c r="UFX543" s="550"/>
      <c r="UFY543" s="550"/>
      <c r="UFZ543" s="550"/>
      <c r="UGA543" s="550"/>
      <c r="UGB543" s="550"/>
      <c r="UGC543" s="550"/>
      <c r="UGD543" s="550"/>
      <c r="UGE543" s="550"/>
      <c r="UGF543" s="550"/>
      <c r="UGG543" s="550"/>
      <c r="UGH543" s="550"/>
      <c r="UGI543" s="550"/>
      <c r="UGJ543" s="550"/>
      <c r="UGK543" s="550"/>
      <c r="UGL543" s="550"/>
      <c r="UGM543" s="550"/>
      <c r="UGN543" s="550"/>
      <c r="UGO543" s="550"/>
      <c r="UGP543" s="550"/>
      <c r="UGQ543" s="550"/>
      <c r="UGR543" s="550"/>
      <c r="UGS543" s="550"/>
      <c r="UGT543" s="550"/>
      <c r="UGU543" s="550"/>
      <c r="UGV543" s="550"/>
      <c r="UGW543" s="550"/>
      <c r="UGX543" s="550"/>
      <c r="UGY543" s="550"/>
      <c r="UGZ543" s="550"/>
      <c r="UHA543" s="550"/>
      <c r="UHB543" s="550"/>
      <c r="UHC543" s="550"/>
      <c r="UHD543" s="550"/>
      <c r="UHE543" s="550"/>
      <c r="UHF543" s="550"/>
      <c r="UHG543" s="550"/>
      <c r="UHH543" s="550"/>
      <c r="UHI543" s="550"/>
      <c r="UHJ543" s="550"/>
      <c r="UHK543" s="550"/>
      <c r="UHL543" s="550"/>
      <c r="UHM543" s="550"/>
      <c r="UHN543" s="550"/>
      <c r="UHO543" s="550"/>
      <c r="UHP543" s="550"/>
      <c r="UHQ543" s="550"/>
      <c r="UHR543" s="550"/>
      <c r="UHS543" s="550"/>
      <c r="UHT543" s="550"/>
      <c r="UHU543" s="550"/>
      <c r="UHV543" s="550"/>
      <c r="UHW543" s="550"/>
      <c r="UHX543" s="550"/>
      <c r="UHY543" s="550"/>
      <c r="UHZ543" s="550"/>
      <c r="UIA543" s="550"/>
      <c r="UIB543" s="550"/>
      <c r="UIC543" s="550"/>
      <c r="UID543" s="550"/>
      <c r="UIE543" s="550"/>
      <c r="UIF543" s="550"/>
      <c r="UIG543" s="550"/>
      <c r="UIH543" s="550"/>
      <c r="UII543" s="550"/>
      <c r="UIJ543" s="550"/>
      <c r="UIK543" s="550"/>
      <c r="UIL543" s="550"/>
      <c r="UIM543" s="550"/>
      <c r="UIN543" s="550"/>
      <c r="UIO543" s="550"/>
      <c r="UIP543" s="550"/>
      <c r="UIQ543" s="550"/>
      <c r="UIR543" s="550"/>
      <c r="UIS543" s="550"/>
      <c r="UIT543" s="550"/>
      <c r="UIU543" s="550"/>
      <c r="UIV543" s="550"/>
      <c r="UIW543" s="550"/>
      <c r="UIX543" s="550"/>
      <c r="UIY543" s="550"/>
      <c r="UIZ543" s="550"/>
      <c r="UJA543" s="550"/>
      <c r="UJB543" s="550"/>
      <c r="UJC543" s="550"/>
      <c r="UJD543" s="550"/>
      <c r="UJE543" s="550"/>
      <c r="UJF543" s="550"/>
      <c r="UJG543" s="550"/>
      <c r="UJH543" s="550"/>
      <c r="UJI543" s="550"/>
      <c r="UJJ543" s="550"/>
      <c r="UJK543" s="550"/>
      <c r="UJL543" s="550"/>
      <c r="UJM543" s="550"/>
      <c r="UJN543" s="550"/>
      <c r="UJO543" s="550"/>
      <c r="UJP543" s="550"/>
      <c r="UJQ543" s="550"/>
      <c r="UJR543" s="550"/>
      <c r="UJS543" s="550"/>
      <c r="UJT543" s="550"/>
      <c r="UJU543" s="550"/>
      <c r="UJV543" s="550"/>
      <c r="UJW543" s="550"/>
      <c r="UJX543" s="550"/>
      <c r="UJY543" s="550"/>
      <c r="UJZ543" s="550"/>
      <c r="UKA543" s="550"/>
      <c r="UKB543" s="550"/>
      <c r="UKC543" s="550"/>
      <c r="UKD543" s="550"/>
      <c r="UKE543" s="550"/>
      <c r="UKF543" s="550"/>
      <c r="UKG543" s="550"/>
      <c r="UKH543" s="550"/>
      <c r="UKI543" s="550"/>
      <c r="UKJ543" s="550"/>
      <c r="UKK543" s="550"/>
      <c r="UKL543" s="550"/>
      <c r="UKM543" s="550"/>
      <c r="UKN543" s="550"/>
      <c r="UKO543" s="550"/>
      <c r="UKP543" s="550"/>
      <c r="UKQ543" s="550"/>
      <c r="UKR543" s="550"/>
      <c r="UKS543" s="550"/>
      <c r="UKT543" s="550"/>
      <c r="UKU543" s="550"/>
      <c r="UKV543" s="550"/>
      <c r="UKW543" s="550"/>
      <c r="UKX543" s="550"/>
      <c r="UKY543" s="550"/>
      <c r="UKZ543" s="550"/>
      <c r="ULA543" s="550"/>
      <c r="ULB543" s="550"/>
      <c r="ULC543" s="550"/>
      <c r="ULD543" s="550"/>
      <c r="ULE543" s="550"/>
      <c r="ULF543" s="550"/>
      <c r="ULG543" s="550"/>
      <c r="ULH543" s="550"/>
      <c r="ULI543" s="550"/>
      <c r="ULJ543" s="550"/>
      <c r="ULK543" s="550"/>
      <c r="ULL543" s="550"/>
      <c r="ULM543" s="550"/>
      <c r="ULN543" s="550"/>
      <c r="ULO543" s="550"/>
      <c r="ULP543" s="550"/>
      <c r="ULQ543" s="550"/>
      <c r="ULR543" s="550"/>
      <c r="ULS543" s="550"/>
      <c r="ULT543" s="550"/>
      <c r="ULU543" s="550"/>
      <c r="ULV543" s="550"/>
      <c r="ULW543" s="550"/>
      <c r="ULX543" s="550"/>
      <c r="ULY543" s="550"/>
      <c r="ULZ543" s="550"/>
      <c r="UMA543" s="550"/>
      <c r="UMB543" s="550"/>
      <c r="UMC543" s="550"/>
      <c r="UMD543" s="550"/>
      <c r="UME543" s="550"/>
      <c r="UMF543" s="550"/>
      <c r="UMG543" s="550"/>
      <c r="UMH543" s="550"/>
      <c r="UMI543" s="550"/>
      <c r="UMJ543" s="550"/>
      <c r="UMK543" s="550"/>
      <c r="UML543" s="550"/>
      <c r="UMM543" s="550"/>
      <c r="UMN543" s="550"/>
      <c r="UMO543" s="550"/>
      <c r="UMP543" s="550"/>
      <c r="UMQ543" s="550"/>
      <c r="UMR543" s="550"/>
      <c r="UMS543" s="550"/>
      <c r="UMT543" s="550"/>
      <c r="UMU543" s="550"/>
      <c r="UMV543" s="550"/>
      <c r="UMW543" s="550"/>
      <c r="UMX543" s="550"/>
      <c r="UMY543" s="550"/>
      <c r="UMZ543" s="550"/>
      <c r="UNA543" s="550"/>
      <c r="UNB543" s="550"/>
      <c r="UNC543" s="550"/>
      <c r="UND543" s="550"/>
      <c r="UNE543" s="550"/>
      <c r="UNF543" s="550"/>
      <c r="UNG543" s="550"/>
      <c r="UNH543" s="550"/>
      <c r="UNI543" s="550"/>
      <c r="UNJ543" s="550"/>
      <c r="UNK543" s="550"/>
      <c r="UNL543" s="550"/>
      <c r="UNM543" s="550"/>
      <c r="UNN543" s="550"/>
      <c r="UNO543" s="550"/>
      <c r="UNP543" s="550"/>
      <c r="UNQ543" s="550"/>
      <c r="UNR543" s="550"/>
      <c r="UNS543" s="550"/>
      <c r="UNT543" s="550"/>
      <c r="UNU543" s="550"/>
      <c r="UNV543" s="550"/>
      <c r="UNW543" s="550"/>
      <c r="UNX543" s="550"/>
      <c r="UNY543" s="550"/>
      <c r="UNZ543" s="550"/>
      <c r="UOA543" s="550"/>
      <c r="UOB543" s="550"/>
      <c r="UOC543" s="550"/>
      <c r="UOD543" s="550"/>
      <c r="UOE543" s="550"/>
      <c r="UOF543" s="550"/>
      <c r="UOG543" s="550"/>
      <c r="UOH543" s="550"/>
      <c r="UOI543" s="550"/>
      <c r="UOJ543" s="550"/>
      <c r="UOK543" s="550"/>
      <c r="UOL543" s="550"/>
      <c r="UOM543" s="550"/>
      <c r="UON543" s="550"/>
      <c r="UOO543" s="550"/>
      <c r="UOP543" s="550"/>
      <c r="UOQ543" s="550"/>
      <c r="UOR543" s="550"/>
      <c r="UOS543" s="550"/>
      <c r="UOT543" s="550"/>
      <c r="UOU543" s="550"/>
      <c r="UOV543" s="550"/>
      <c r="UOW543" s="550"/>
      <c r="UOX543" s="550"/>
      <c r="UOY543" s="550"/>
      <c r="UOZ543" s="550"/>
      <c r="UPA543" s="550"/>
      <c r="UPB543" s="550"/>
      <c r="UPC543" s="550"/>
      <c r="UPD543" s="550"/>
      <c r="UPE543" s="550"/>
      <c r="UPF543" s="550"/>
      <c r="UPG543" s="550"/>
      <c r="UPH543" s="550"/>
      <c r="UPI543" s="550"/>
      <c r="UPJ543" s="550"/>
      <c r="UPK543" s="550"/>
      <c r="UPL543" s="550"/>
      <c r="UPM543" s="550"/>
      <c r="UPN543" s="550"/>
      <c r="UPO543" s="550"/>
      <c r="UPP543" s="550"/>
      <c r="UPQ543" s="550"/>
      <c r="UPR543" s="550"/>
      <c r="UPS543" s="550"/>
      <c r="UPT543" s="550"/>
      <c r="UPU543" s="550"/>
      <c r="UPV543" s="550"/>
      <c r="UPW543" s="550"/>
      <c r="UPX543" s="550"/>
      <c r="UPY543" s="550"/>
      <c r="UPZ543" s="550"/>
      <c r="UQA543" s="550"/>
      <c r="UQB543" s="550"/>
      <c r="UQC543" s="550"/>
      <c r="UQD543" s="550"/>
      <c r="UQE543" s="550"/>
      <c r="UQF543" s="550"/>
      <c r="UQG543" s="550"/>
      <c r="UQH543" s="550"/>
      <c r="UQI543" s="550"/>
      <c r="UQJ543" s="550"/>
      <c r="UQK543" s="550"/>
      <c r="UQL543" s="550"/>
      <c r="UQM543" s="550"/>
      <c r="UQN543" s="550"/>
      <c r="UQO543" s="550"/>
      <c r="UQP543" s="550"/>
      <c r="UQQ543" s="550"/>
      <c r="UQR543" s="550"/>
      <c r="UQS543" s="550"/>
      <c r="UQT543" s="550"/>
      <c r="UQU543" s="550"/>
      <c r="UQV543" s="550"/>
      <c r="UQW543" s="550"/>
      <c r="UQX543" s="550"/>
      <c r="UQY543" s="550"/>
      <c r="UQZ543" s="550"/>
      <c r="URA543" s="550"/>
      <c r="URB543" s="550"/>
      <c r="URC543" s="550"/>
      <c r="URD543" s="550"/>
      <c r="URE543" s="550"/>
      <c r="URF543" s="550"/>
      <c r="URG543" s="550"/>
      <c r="URH543" s="550"/>
      <c r="URI543" s="550"/>
      <c r="URJ543" s="550"/>
      <c r="URK543" s="550"/>
      <c r="URL543" s="550"/>
      <c r="URM543" s="550"/>
      <c r="URN543" s="550"/>
      <c r="URO543" s="550"/>
      <c r="URP543" s="550"/>
      <c r="URQ543" s="550"/>
      <c r="URR543" s="550"/>
      <c r="URS543" s="550"/>
      <c r="URT543" s="550"/>
      <c r="URU543" s="550"/>
      <c r="URV543" s="550"/>
      <c r="URW543" s="550"/>
      <c r="URX543" s="550"/>
      <c r="URY543" s="550"/>
      <c r="URZ543" s="550"/>
      <c r="USA543" s="550"/>
      <c r="USB543" s="550"/>
      <c r="USC543" s="550"/>
      <c r="USD543" s="550"/>
      <c r="USE543" s="550"/>
      <c r="USF543" s="550"/>
      <c r="USG543" s="550"/>
      <c r="USH543" s="550"/>
      <c r="USI543" s="550"/>
      <c r="USJ543" s="550"/>
      <c r="USK543" s="550"/>
      <c r="USL543" s="550"/>
      <c r="USM543" s="550"/>
      <c r="USN543" s="550"/>
      <c r="USO543" s="550"/>
      <c r="USP543" s="550"/>
      <c r="USQ543" s="550"/>
      <c r="USR543" s="550"/>
      <c r="USS543" s="550"/>
      <c r="UST543" s="550"/>
      <c r="USU543" s="550"/>
      <c r="USV543" s="550"/>
      <c r="USW543" s="550"/>
      <c r="USX543" s="550"/>
      <c r="USY543" s="550"/>
      <c r="USZ543" s="550"/>
      <c r="UTA543" s="550"/>
      <c r="UTB543" s="550"/>
      <c r="UTC543" s="550"/>
      <c r="UTD543" s="550"/>
      <c r="UTE543" s="550"/>
      <c r="UTF543" s="550"/>
      <c r="UTG543" s="550"/>
      <c r="UTH543" s="550"/>
      <c r="UTI543" s="550"/>
      <c r="UTJ543" s="550"/>
      <c r="UTK543" s="550"/>
      <c r="UTL543" s="550"/>
      <c r="UTM543" s="550"/>
      <c r="UTN543" s="550"/>
      <c r="UTO543" s="550"/>
      <c r="UTP543" s="550"/>
      <c r="UTQ543" s="550"/>
      <c r="UTR543" s="550"/>
      <c r="UTS543" s="550"/>
      <c r="UTT543" s="550"/>
      <c r="UTU543" s="550"/>
      <c r="UTV543" s="550"/>
      <c r="UTW543" s="550"/>
      <c r="UTX543" s="550"/>
      <c r="UTY543" s="550"/>
      <c r="UTZ543" s="550"/>
      <c r="UUA543" s="550"/>
      <c r="UUB543" s="550"/>
      <c r="UUC543" s="550"/>
      <c r="UUD543" s="550"/>
      <c r="UUE543" s="550"/>
      <c r="UUF543" s="550"/>
      <c r="UUG543" s="550"/>
      <c r="UUH543" s="550"/>
      <c r="UUI543" s="550"/>
      <c r="UUJ543" s="550"/>
      <c r="UUK543" s="550"/>
      <c r="UUL543" s="550"/>
      <c r="UUM543" s="550"/>
      <c r="UUN543" s="550"/>
      <c r="UUO543" s="550"/>
      <c r="UUP543" s="550"/>
      <c r="UUQ543" s="550"/>
      <c r="UUR543" s="550"/>
      <c r="UUS543" s="550"/>
      <c r="UUT543" s="550"/>
      <c r="UUU543" s="550"/>
      <c r="UUV543" s="550"/>
      <c r="UUW543" s="550"/>
      <c r="UUX543" s="550"/>
      <c r="UUY543" s="550"/>
      <c r="UUZ543" s="550"/>
      <c r="UVA543" s="550"/>
      <c r="UVB543" s="550"/>
      <c r="UVC543" s="550"/>
      <c r="UVD543" s="550"/>
      <c r="UVE543" s="550"/>
      <c r="UVF543" s="550"/>
      <c r="UVG543" s="550"/>
      <c r="UVH543" s="550"/>
      <c r="UVI543" s="550"/>
      <c r="UVJ543" s="550"/>
      <c r="UVK543" s="550"/>
      <c r="UVL543" s="550"/>
      <c r="UVM543" s="550"/>
      <c r="UVN543" s="550"/>
      <c r="UVO543" s="550"/>
      <c r="UVP543" s="550"/>
      <c r="UVQ543" s="550"/>
      <c r="UVR543" s="550"/>
      <c r="UVS543" s="550"/>
      <c r="UVT543" s="550"/>
      <c r="UVU543" s="550"/>
      <c r="UVV543" s="550"/>
      <c r="UVW543" s="550"/>
      <c r="UVX543" s="550"/>
      <c r="UVY543" s="550"/>
      <c r="UVZ543" s="550"/>
      <c r="UWA543" s="550"/>
      <c r="UWB543" s="550"/>
      <c r="UWC543" s="550"/>
      <c r="UWD543" s="550"/>
      <c r="UWE543" s="550"/>
      <c r="UWF543" s="550"/>
      <c r="UWG543" s="550"/>
      <c r="UWH543" s="550"/>
      <c r="UWI543" s="550"/>
      <c r="UWJ543" s="550"/>
      <c r="UWK543" s="550"/>
      <c r="UWL543" s="550"/>
      <c r="UWM543" s="550"/>
      <c r="UWN543" s="550"/>
      <c r="UWO543" s="550"/>
      <c r="UWP543" s="550"/>
      <c r="UWQ543" s="550"/>
      <c r="UWR543" s="550"/>
      <c r="UWS543" s="550"/>
      <c r="UWT543" s="550"/>
      <c r="UWU543" s="550"/>
      <c r="UWV543" s="550"/>
      <c r="UWW543" s="550"/>
      <c r="UWX543" s="550"/>
      <c r="UWY543" s="550"/>
      <c r="UWZ543" s="550"/>
      <c r="UXA543" s="550"/>
      <c r="UXB543" s="550"/>
      <c r="UXC543" s="550"/>
      <c r="UXD543" s="550"/>
      <c r="UXE543" s="550"/>
      <c r="UXF543" s="550"/>
      <c r="UXG543" s="550"/>
      <c r="UXH543" s="550"/>
      <c r="UXI543" s="550"/>
      <c r="UXJ543" s="550"/>
      <c r="UXK543" s="550"/>
      <c r="UXL543" s="550"/>
      <c r="UXM543" s="550"/>
      <c r="UXN543" s="550"/>
      <c r="UXO543" s="550"/>
      <c r="UXP543" s="550"/>
      <c r="UXQ543" s="550"/>
      <c r="UXR543" s="550"/>
      <c r="UXS543" s="550"/>
      <c r="UXT543" s="550"/>
      <c r="UXU543" s="550"/>
      <c r="UXV543" s="550"/>
      <c r="UXW543" s="550"/>
      <c r="UXX543" s="550"/>
      <c r="UXY543" s="550"/>
      <c r="UXZ543" s="550"/>
      <c r="UYA543" s="550"/>
      <c r="UYB543" s="550"/>
      <c r="UYC543" s="550"/>
      <c r="UYD543" s="550"/>
      <c r="UYE543" s="550"/>
      <c r="UYF543" s="550"/>
      <c r="UYG543" s="550"/>
      <c r="UYH543" s="550"/>
      <c r="UYI543" s="550"/>
      <c r="UYJ543" s="550"/>
      <c r="UYK543" s="550"/>
      <c r="UYL543" s="550"/>
      <c r="UYM543" s="550"/>
      <c r="UYN543" s="550"/>
      <c r="UYO543" s="550"/>
      <c r="UYP543" s="550"/>
      <c r="UYQ543" s="550"/>
      <c r="UYR543" s="550"/>
      <c r="UYS543" s="550"/>
      <c r="UYT543" s="550"/>
      <c r="UYU543" s="550"/>
      <c r="UYV543" s="550"/>
      <c r="UYW543" s="550"/>
      <c r="UYX543" s="550"/>
      <c r="UYY543" s="550"/>
      <c r="UYZ543" s="550"/>
      <c r="UZA543" s="550"/>
      <c r="UZB543" s="550"/>
      <c r="UZC543" s="550"/>
      <c r="UZD543" s="550"/>
      <c r="UZE543" s="550"/>
      <c r="UZF543" s="550"/>
      <c r="UZG543" s="550"/>
      <c r="UZH543" s="550"/>
      <c r="UZI543" s="550"/>
      <c r="UZJ543" s="550"/>
      <c r="UZK543" s="550"/>
      <c r="UZL543" s="550"/>
      <c r="UZM543" s="550"/>
      <c r="UZN543" s="550"/>
      <c r="UZO543" s="550"/>
      <c r="UZP543" s="550"/>
      <c r="UZQ543" s="550"/>
      <c r="UZR543" s="550"/>
      <c r="UZS543" s="550"/>
      <c r="UZT543" s="550"/>
      <c r="UZU543" s="550"/>
      <c r="UZV543" s="550"/>
      <c r="UZW543" s="550"/>
      <c r="UZX543" s="550"/>
      <c r="UZY543" s="550"/>
      <c r="UZZ543" s="550"/>
      <c r="VAA543" s="550"/>
      <c r="VAB543" s="550"/>
      <c r="VAC543" s="550"/>
      <c r="VAD543" s="550"/>
      <c r="VAE543" s="550"/>
      <c r="VAF543" s="550"/>
      <c r="VAG543" s="550"/>
      <c r="VAH543" s="550"/>
      <c r="VAI543" s="550"/>
      <c r="VAJ543" s="550"/>
      <c r="VAK543" s="550"/>
      <c r="VAL543" s="550"/>
      <c r="VAM543" s="550"/>
      <c r="VAN543" s="550"/>
      <c r="VAO543" s="550"/>
      <c r="VAP543" s="550"/>
      <c r="VAQ543" s="550"/>
      <c r="VAR543" s="550"/>
      <c r="VAS543" s="550"/>
      <c r="VAT543" s="550"/>
      <c r="VAU543" s="550"/>
      <c r="VAV543" s="550"/>
      <c r="VAW543" s="550"/>
      <c r="VAX543" s="550"/>
      <c r="VAY543" s="550"/>
      <c r="VAZ543" s="550"/>
      <c r="VBA543" s="550"/>
      <c r="VBB543" s="550"/>
      <c r="VBC543" s="550"/>
      <c r="VBD543" s="550"/>
      <c r="VBE543" s="550"/>
      <c r="VBF543" s="550"/>
      <c r="VBG543" s="550"/>
      <c r="VBH543" s="550"/>
      <c r="VBI543" s="550"/>
      <c r="VBJ543" s="550"/>
      <c r="VBK543" s="550"/>
      <c r="VBL543" s="550"/>
      <c r="VBM543" s="550"/>
      <c r="VBN543" s="550"/>
      <c r="VBO543" s="550"/>
      <c r="VBP543" s="550"/>
      <c r="VBQ543" s="550"/>
      <c r="VBR543" s="550"/>
      <c r="VBS543" s="550"/>
      <c r="VBT543" s="550"/>
      <c r="VBU543" s="550"/>
      <c r="VBV543" s="550"/>
      <c r="VBW543" s="550"/>
      <c r="VBX543" s="550"/>
      <c r="VBY543" s="550"/>
      <c r="VBZ543" s="550"/>
      <c r="VCA543" s="550"/>
      <c r="VCB543" s="550"/>
      <c r="VCC543" s="550"/>
      <c r="VCD543" s="550"/>
      <c r="VCE543" s="550"/>
      <c r="VCF543" s="550"/>
      <c r="VCG543" s="550"/>
      <c r="VCH543" s="550"/>
      <c r="VCI543" s="550"/>
      <c r="VCJ543" s="550"/>
      <c r="VCK543" s="550"/>
      <c r="VCL543" s="550"/>
      <c r="VCM543" s="550"/>
      <c r="VCN543" s="550"/>
      <c r="VCO543" s="550"/>
      <c r="VCP543" s="550"/>
      <c r="VCQ543" s="550"/>
      <c r="VCR543" s="550"/>
      <c r="VCS543" s="550"/>
      <c r="VCT543" s="550"/>
      <c r="VCU543" s="550"/>
      <c r="VCV543" s="550"/>
      <c r="VCW543" s="550"/>
      <c r="VCX543" s="550"/>
      <c r="VCY543" s="550"/>
      <c r="VCZ543" s="550"/>
      <c r="VDA543" s="550"/>
      <c r="VDB543" s="550"/>
      <c r="VDC543" s="550"/>
      <c r="VDD543" s="550"/>
      <c r="VDE543" s="550"/>
      <c r="VDF543" s="550"/>
      <c r="VDG543" s="550"/>
      <c r="VDH543" s="550"/>
      <c r="VDI543" s="550"/>
      <c r="VDJ543" s="550"/>
      <c r="VDK543" s="550"/>
      <c r="VDL543" s="550"/>
      <c r="VDM543" s="550"/>
      <c r="VDN543" s="550"/>
      <c r="VDO543" s="550"/>
      <c r="VDP543" s="550"/>
      <c r="VDQ543" s="550"/>
      <c r="VDR543" s="550"/>
      <c r="VDS543" s="550"/>
      <c r="VDT543" s="550"/>
      <c r="VDU543" s="550"/>
      <c r="VDV543" s="550"/>
      <c r="VDW543" s="550"/>
      <c r="VDX543" s="550"/>
      <c r="VDY543" s="550"/>
      <c r="VDZ543" s="550"/>
      <c r="VEA543" s="550"/>
      <c r="VEB543" s="550"/>
      <c r="VEC543" s="550"/>
      <c r="VED543" s="550"/>
      <c r="VEE543" s="550"/>
      <c r="VEF543" s="550"/>
      <c r="VEG543" s="550"/>
      <c r="VEH543" s="550"/>
      <c r="VEI543" s="550"/>
      <c r="VEJ543" s="550"/>
      <c r="VEK543" s="550"/>
      <c r="VEL543" s="550"/>
      <c r="VEM543" s="550"/>
      <c r="VEN543" s="550"/>
      <c r="VEO543" s="550"/>
      <c r="VEP543" s="550"/>
      <c r="VEQ543" s="550"/>
      <c r="VER543" s="550"/>
      <c r="VES543" s="550"/>
      <c r="VET543" s="550"/>
      <c r="VEU543" s="550"/>
      <c r="VEV543" s="550"/>
      <c r="VEW543" s="550"/>
      <c r="VEX543" s="550"/>
      <c r="VEY543" s="550"/>
      <c r="VEZ543" s="550"/>
      <c r="VFA543" s="550"/>
      <c r="VFB543" s="550"/>
      <c r="VFC543" s="550"/>
      <c r="VFD543" s="550"/>
      <c r="VFE543" s="550"/>
      <c r="VFF543" s="550"/>
      <c r="VFG543" s="550"/>
      <c r="VFH543" s="550"/>
      <c r="VFI543" s="550"/>
      <c r="VFJ543" s="550"/>
      <c r="VFK543" s="550"/>
      <c r="VFL543" s="550"/>
      <c r="VFM543" s="550"/>
      <c r="VFN543" s="550"/>
      <c r="VFO543" s="550"/>
      <c r="VFP543" s="550"/>
      <c r="VFQ543" s="550"/>
      <c r="VFR543" s="550"/>
      <c r="VFS543" s="550"/>
      <c r="VFT543" s="550"/>
      <c r="VFU543" s="550"/>
      <c r="VFV543" s="550"/>
      <c r="VFW543" s="550"/>
      <c r="VFX543" s="550"/>
      <c r="VFY543" s="550"/>
      <c r="VFZ543" s="550"/>
      <c r="VGA543" s="550"/>
      <c r="VGB543" s="550"/>
      <c r="VGC543" s="550"/>
      <c r="VGD543" s="550"/>
      <c r="VGE543" s="550"/>
      <c r="VGF543" s="550"/>
      <c r="VGG543" s="550"/>
      <c r="VGH543" s="550"/>
      <c r="VGI543" s="550"/>
      <c r="VGJ543" s="550"/>
      <c r="VGK543" s="550"/>
      <c r="VGL543" s="550"/>
      <c r="VGM543" s="550"/>
      <c r="VGN543" s="550"/>
      <c r="VGO543" s="550"/>
      <c r="VGP543" s="550"/>
      <c r="VGQ543" s="550"/>
      <c r="VGR543" s="550"/>
      <c r="VGS543" s="550"/>
      <c r="VGT543" s="550"/>
      <c r="VGU543" s="550"/>
      <c r="VGV543" s="550"/>
      <c r="VGW543" s="550"/>
      <c r="VGX543" s="550"/>
      <c r="VGY543" s="550"/>
      <c r="VGZ543" s="550"/>
      <c r="VHA543" s="550"/>
      <c r="VHB543" s="550"/>
      <c r="VHC543" s="550"/>
      <c r="VHD543" s="550"/>
      <c r="VHE543" s="550"/>
      <c r="VHF543" s="550"/>
      <c r="VHG543" s="550"/>
      <c r="VHH543" s="550"/>
      <c r="VHI543" s="550"/>
      <c r="VHJ543" s="550"/>
      <c r="VHK543" s="550"/>
      <c r="VHL543" s="550"/>
      <c r="VHM543" s="550"/>
      <c r="VHN543" s="550"/>
      <c r="VHO543" s="550"/>
      <c r="VHP543" s="550"/>
      <c r="VHQ543" s="550"/>
      <c r="VHR543" s="550"/>
      <c r="VHS543" s="550"/>
      <c r="VHT543" s="550"/>
      <c r="VHU543" s="550"/>
      <c r="VHV543" s="550"/>
      <c r="VHW543" s="550"/>
      <c r="VHX543" s="550"/>
      <c r="VHY543" s="550"/>
      <c r="VHZ543" s="550"/>
      <c r="VIA543" s="550"/>
      <c r="VIB543" s="550"/>
      <c r="VIC543" s="550"/>
      <c r="VID543" s="550"/>
      <c r="VIE543" s="550"/>
      <c r="VIF543" s="550"/>
      <c r="VIG543" s="550"/>
      <c r="VIH543" s="550"/>
      <c r="VII543" s="550"/>
      <c r="VIJ543" s="550"/>
      <c r="VIK543" s="550"/>
      <c r="VIL543" s="550"/>
      <c r="VIM543" s="550"/>
      <c r="VIN543" s="550"/>
      <c r="VIO543" s="550"/>
      <c r="VIP543" s="550"/>
      <c r="VIQ543" s="550"/>
      <c r="VIR543" s="550"/>
      <c r="VIS543" s="550"/>
      <c r="VIT543" s="550"/>
      <c r="VIU543" s="550"/>
      <c r="VIV543" s="550"/>
      <c r="VIW543" s="550"/>
      <c r="VIX543" s="550"/>
      <c r="VIY543" s="550"/>
      <c r="VIZ543" s="550"/>
      <c r="VJA543" s="550"/>
      <c r="VJB543" s="550"/>
      <c r="VJC543" s="550"/>
      <c r="VJD543" s="550"/>
      <c r="VJE543" s="550"/>
      <c r="VJF543" s="550"/>
      <c r="VJG543" s="550"/>
      <c r="VJH543" s="550"/>
      <c r="VJI543" s="550"/>
      <c r="VJJ543" s="550"/>
      <c r="VJK543" s="550"/>
      <c r="VJL543" s="550"/>
      <c r="VJM543" s="550"/>
      <c r="VJN543" s="550"/>
      <c r="VJO543" s="550"/>
      <c r="VJP543" s="550"/>
      <c r="VJQ543" s="550"/>
      <c r="VJR543" s="550"/>
      <c r="VJS543" s="550"/>
      <c r="VJT543" s="550"/>
      <c r="VJU543" s="550"/>
      <c r="VJV543" s="550"/>
      <c r="VJW543" s="550"/>
      <c r="VJX543" s="550"/>
      <c r="VJY543" s="550"/>
      <c r="VJZ543" s="550"/>
      <c r="VKA543" s="550"/>
      <c r="VKB543" s="550"/>
      <c r="VKC543" s="550"/>
      <c r="VKD543" s="550"/>
      <c r="VKE543" s="550"/>
      <c r="VKF543" s="550"/>
      <c r="VKG543" s="550"/>
      <c r="VKH543" s="550"/>
      <c r="VKI543" s="550"/>
      <c r="VKJ543" s="550"/>
      <c r="VKK543" s="550"/>
      <c r="VKL543" s="550"/>
      <c r="VKM543" s="550"/>
      <c r="VKN543" s="550"/>
      <c r="VKO543" s="550"/>
      <c r="VKP543" s="550"/>
      <c r="VKQ543" s="550"/>
      <c r="VKR543" s="550"/>
      <c r="VKS543" s="550"/>
      <c r="VKT543" s="550"/>
      <c r="VKU543" s="550"/>
      <c r="VKV543" s="550"/>
      <c r="VKW543" s="550"/>
      <c r="VKX543" s="550"/>
      <c r="VKY543" s="550"/>
      <c r="VKZ543" s="550"/>
      <c r="VLA543" s="550"/>
      <c r="VLB543" s="550"/>
      <c r="VLC543" s="550"/>
      <c r="VLD543" s="550"/>
      <c r="VLE543" s="550"/>
      <c r="VLF543" s="550"/>
      <c r="VLG543" s="550"/>
      <c r="VLH543" s="550"/>
      <c r="VLI543" s="550"/>
      <c r="VLJ543" s="550"/>
      <c r="VLK543" s="550"/>
      <c r="VLL543" s="550"/>
      <c r="VLM543" s="550"/>
      <c r="VLN543" s="550"/>
      <c r="VLO543" s="550"/>
      <c r="VLP543" s="550"/>
      <c r="VLQ543" s="550"/>
      <c r="VLR543" s="550"/>
      <c r="VLS543" s="550"/>
      <c r="VLT543" s="550"/>
      <c r="VLU543" s="550"/>
      <c r="VLV543" s="550"/>
      <c r="VLW543" s="550"/>
      <c r="VLX543" s="550"/>
      <c r="VLY543" s="550"/>
      <c r="VLZ543" s="550"/>
      <c r="VMA543" s="550"/>
      <c r="VMB543" s="550"/>
      <c r="VMC543" s="550"/>
      <c r="VMD543" s="550"/>
      <c r="VME543" s="550"/>
      <c r="VMF543" s="550"/>
      <c r="VMG543" s="550"/>
      <c r="VMH543" s="550"/>
      <c r="VMI543" s="550"/>
      <c r="VMJ543" s="550"/>
      <c r="VMK543" s="550"/>
      <c r="VML543" s="550"/>
      <c r="VMM543" s="550"/>
      <c r="VMN543" s="550"/>
      <c r="VMO543" s="550"/>
      <c r="VMP543" s="550"/>
      <c r="VMQ543" s="550"/>
      <c r="VMR543" s="550"/>
      <c r="VMS543" s="550"/>
      <c r="VMT543" s="550"/>
      <c r="VMU543" s="550"/>
      <c r="VMV543" s="550"/>
      <c r="VMW543" s="550"/>
      <c r="VMX543" s="550"/>
      <c r="VMY543" s="550"/>
      <c r="VMZ543" s="550"/>
      <c r="VNA543" s="550"/>
      <c r="VNB543" s="550"/>
      <c r="VNC543" s="550"/>
      <c r="VND543" s="550"/>
      <c r="VNE543" s="550"/>
      <c r="VNF543" s="550"/>
      <c r="VNG543" s="550"/>
      <c r="VNH543" s="550"/>
      <c r="VNI543" s="550"/>
      <c r="VNJ543" s="550"/>
      <c r="VNK543" s="550"/>
      <c r="VNL543" s="550"/>
      <c r="VNM543" s="550"/>
      <c r="VNN543" s="550"/>
      <c r="VNO543" s="550"/>
      <c r="VNP543" s="550"/>
      <c r="VNQ543" s="550"/>
      <c r="VNR543" s="550"/>
      <c r="VNS543" s="550"/>
      <c r="VNT543" s="550"/>
      <c r="VNU543" s="550"/>
      <c r="VNV543" s="550"/>
      <c r="VNW543" s="550"/>
      <c r="VNX543" s="550"/>
      <c r="VNY543" s="550"/>
      <c r="VNZ543" s="550"/>
      <c r="VOA543" s="550"/>
      <c r="VOB543" s="550"/>
      <c r="VOC543" s="550"/>
      <c r="VOD543" s="550"/>
      <c r="VOE543" s="550"/>
      <c r="VOF543" s="550"/>
      <c r="VOG543" s="550"/>
      <c r="VOH543" s="550"/>
      <c r="VOI543" s="550"/>
      <c r="VOJ543" s="550"/>
      <c r="VOK543" s="550"/>
      <c r="VOL543" s="550"/>
      <c r="VOM543" s="550"/>
      <c r="VON543" s="550"/>
      <c r="VOO543" s="550"/>
      <c r="VOP543" s="550"/>
      <c r="VOQ543" s="550"/>
      <c r="VOR543" s="550"/>
      <c r="VOS543" s="550"/>
      <c r="VOT543" s="550"/>
      <c r="VOU543" s="550"/>
      <c r="VOV543" s="550"/>
      <c r="VOW543" s="550"/>
      <c r="VOX543" s="550"/>
      <c r="VOY543" s="550"/>
      <c r="VOZ543" s="550"/>
      <c r="VPA543" s="550"/>
      <c r="VPB543" s="550"/>
      <c r="VPC543" s="550"/>
      <c r="VPD543" s="550"/>
      <c r="VPE543" s="550"/>
      <c r="VPF543" s="550"/>
      <c r="VPG543" s="550"/>
      <c r="VPH543" s="550"/>
      <c r="VPI543" s="550"/>
      <c r="VPJ543" s="550"/>
      <c r="VPK543" s="550"/>
      <c r="VPL543" s="550"/>
      <c r="VPM543" s="550"/>
      <c r="VPN543" s="550"/>
      <c r="VPO543" s="550"/>
      <c r="VPP543" s="550"/>
      <c r="VPQ543" s="550"/>
      <c r="VPR543" s="550"/>
      <c r="VPS543" s="550"/>
      <c r="VPT543" s="550"/>
      <c r="VPU543" s="550"/>
      <c r="VPV543" s="550"/>
      <c r="VPW543" s="550"/>
      <c r="VPX543" s="550"/>
      <c r="VPY543" s="550"/>
      <c r="VPZ543" s="550"/>
      <c r="VQA543" s="550"/>
      <c r="VQB543" s="550"/>
      <c r="VQC543" s="550"/>
      <c r="VQD543" s="550"/>
      <c r="VQE543" s="550"/>
      <c r="VQF543" s="550"/>
      <c r="VQG543" s="550"/>
      <c r="VQH543" s="550"/>
      <c r="VQI543" s="550"/>
      <c r="VQJ543" s="550"/>
      <c r="VQK543" s="550"/>
      <c r="VQL543" s="550"/>
      <c r="VQM543" s="550"/>
      <c r="VQN543" s="550"/>
      <c r="VQO543" s="550"/>
      <c r="VQP543" s="550"/>
      <c r="VQQ543" s="550"/>
      <c r="VQR543" s="550"/>
      <c r="VQS543" s="550"/>
      <c r="VQT543" s="550"/>
      <c r="VQU543" s="550"/>
      <c r="VQV543" s="550"/>
      <c r="VQW543" s="550"/>
      <c r="VQX543" s="550"/>
      <c r="VQY543" s="550"/>
      <c r="VQZ543" s="550"/>
      <c r="VRA543" s="550"/>
      <c r="VRB543" s="550"/>
      <c r="VRC543" s="550"/>
      <c r="VRD543" s="550"/>
      <c r="VRE543" s="550"/>
      <c r="VRF543" s="550"/>
      <c r="VRG543" s="550"/>
      <c r="VRH543" s="550"/>
      <c r="VRI543" s="550"/>
      <c r="VRJ543" s="550"/>
      <c r="VRK543" s="550"/>
      <c r="VRL543" s="550"/>
      <c r="VRM543" s="550"/>
      <c r="VRN543" s="550"/>
      <c r="VRO543" s="550"/>
      <c r="VRP543" s="550"/>
      <c r="VRQ543" s="550"/>
      <c r="VRR543" s="550"/>
      <c r="VRS543" s="550"/>
      <c r="VRT543" s="550"/>
      <c r="VRU543" s="550"/>
      <c r="VRV543" s="550"/>
      <c r="VRW543" s="550"/>
      <c r="VRX543" s="550"/>
      <c r="VRY543" s="550"/>
      <c r="VRZ543" s="550"/>
      <c r="VSA543" s="550"/>
      <c r="VSB543" s="550"/>
      <c r="VSC543" s="550"/>
      <c r="VSD543" s="550"/>
      <c r="VSE543" s="550"/>
      <c r="VSF543" s="550"/>
      <c r="VSG543" s="550"/>
      <c r="VSH543" s="550"/>
      <c r="VSI543" s="550"/>
      <c r="VSJ543" s="550"/>
      <c r="VSK543" s="550"/>
      <c r="VSL543" s="550"/>
      <c r="VSM543" s="550"/>
      <c r="VSN543" s="550"/>
      <c r="VSO543" s="550"/>
      <c r="VSP543" s="550"/>
      <c r="VSQ543" s="550"/>
      <c r="VSR543" s="550"/>
      <c r="VSS543" s="550"/>
      <c r="VST543" s="550"/>
      <c r="VSU543" s="550"/>
      <c r="VSV543" s="550"/>
      <c r="VSW543" s="550"/>
      <c r="VSX543" s="550"/>
      <c r="VSY543" s="550"/>
      <c r="VSZ543" s="550"/>
      <c r="VTA543" s="550"/>
      <c r="VTB543" s="550"/>
      <c r="VTC543" s="550"/>
      <c r="VTD543" s="550"/>
      <c r="VTE543" s="550"/>
      <c r="VTF543" s="550"/>
      <c r="VTG543" s="550"/>
      <c r="VTH543" s="550"/>
      <c r="VTI543" s="550"/>
      <c r="VTJ543" s="550"/>
      <c r="VTK543" s="550"/>
      <c r="VTL543" s="550"/>
      <c r="VTM543" s="550"/>
      <c r="VTN543" s="550"/>
      <c r="VTO543" s="550"/>
      <c r="VTP543" s="550"/>
      <c r="VTQ543" s="550"/>
      <c r="VTR543" s="550"/>
      <c r="VTS543" s="550"/>
      <c r="VTT543" s="550"/>
      <c r="VTU543" s="550"/>
      <c r="VTV543" s="550"/>
      <c r="VTW543" s="550"/>
      <c r="VTX543" s="550"/>
      <c r="VTY543" s="550"/>
      <c r="VTZ543" s="550"/>
      <c r="VUA543" s="550"/>
      <c r="VUB543" s="550"/>
      <c r="VUC543" s="550"/>
      <c r="VUD543" s="550"/>
      <c r="VUE543" s="550"/>
      <c r="VUF543" s="550"/>
      <c r="VUG543" s="550"/>
      <c r="VUH543" s="550"/>
      <c r="VUI543" s="550"/>
      <c r="VUJ543" s="550"/>
      <c r="VUK543" s="550"/>
      <c r="VUL543" s="550"/>
      <c r="VUM543" s="550"/>
      <c r="VUN543" s="550"/>
      <c r="VUO543" s="550"/>
      <c r="VUP543" s="550"/>
      <c r="VUQ543" s="550"/>
      <c r="VUR543" s="550"/>
      <c r="VUS543" s="550"/>
      <c r="VUT543" s="550"/>
      <c r="VUU543" s="550"/>
      <c r="VUV543" s="550"/>
      <c r="VUW543" s="550"/>
      <c r="VUX543" s="550"/>
      <c r="VUY543" s="550"/>
      <c r="VUZ543" s="550"/>
      <c r="VVA543" s="550"/>
      <c r="VVB543" s="550"/>
      <c r="VVC543" s="550"/>
      <c r="VVD543" s="550"/>
      <c r="VVE543" s="550"/>
      <c r="VVF543" s="550"/>
      <c r="VVG543" s="550"/>
      <c r="VVH543" s="550"/>
      <c r="VVI543" s="550"/>
      <c r="VVJ543" s="550"/>
      <c r="VVK543" s="550"/>
      <c r="VVL543" s="550"/>
      <c r="VVM543" s="550"/>
      <c r="VVN543" s="550"/>
      <c r="VVO543" s="550"/>
      <c r="VVP543" s="550"/>
      <c r="VVQ543" s="550"/>
      <c r="VVR543" s="550"/>
      <c r="VVS543" s="550"/>
      <c r="VVT543" s="550"/>
      <c r="VVU543" s="550"/>
      <c r="VVV543" s="550"/>
      <c r="VVW543" s="550"/>
      <c r="VVX543" s="550"/>
      <c r="VVY543" s="550"/>
      <c r="VVZ543" s="550"/>
      <c r="VWA543" s="550"/>
      <c r="VWB543" s="550"/>
      <c r="VWC543" s="550"/>
      <c r="VWD543" s="550"/>
      <c r="VWE543" s="550"/>
      <c r="VWF543" s="550"/>
      <c r="VWG543" s="550"/>
      <c r="VWH543" s="550"/>
      <c r="VWI543" s="550"/>
      <c r="VWJ543" s="550"/>
      <c r="VWK543" s="550"/>
      <c r="VWL543" s="550"/>
      <c r="VWM543" s="550"/>
      <c r="VWN543" s="550"/>
      <c r="VWO543" s="550"/>
      <c r="VWP543" s="550"/>
      <c r="VWQ543" s="550"/>
      <c r="VWR543" s="550"/>
      <c r="VWS543" s="550"/>
      <c r="VWT543" s="550"/>
      <c r="VWU543" s="550"/>
      <c r="VWV543" s="550"/>
      <c r="VWW543" s="550"/>
      <c r="VWX543" s="550"/>
      <c r="VWY543" s="550"/>
      <c r="VWZ543" s="550"/>
      <c r="VXA543" s="550"/>
      <c r="VXB543" s="550"/>
      <c r="VXC543" s="550"/>
      <c r="VXD543" s="550"/>
      <c r="VXE543" s="550"/>
      <c r="VXF543" s="550"/>
      <c r="VXG543" s="550"/>
      <c r="VXH543" s="550"/>
      <c r="VXI543" s="550"/>
      <c r="VXJ543" s="550"/>
      <c r="VXK543" s="550"/>
      <c r="VXL543" s="550"/>
      <c r="VXM543" s="550"/>
      <c r="VXN543" s="550"/>
      <c r="VXO543" s="550"/>
      <c r="VXP543" s="550"/>
      <c r="VXQ543" s="550"/>
      <c r="VXR543" s="550"/>
      <c r="VXS543" s="550"/>
      <c r="VXT543" s="550"/>
      <c r="VXU543" s="550"/>
      <c r="VXV543" s="550"/>
      <c r="VXW543" s="550"/>
      <c r="VXX543" s="550"/>
      <c r="VXY543" s="550"/>
      <c r="VXZ543" s="550"/>
      <c r="VYA543" s="550"/>
      <c r="VYB543" s="550"/>
      <c r="VYC543" s="550"/>
      <c r="VYD543" s="550"/>
      <c r="VYE543" s="550"/>
      <c r="VYF543" s="550"/>
      <c r="VYG543" s="550"/>
      <c r="VYH543" s="550"/>
      <c r="VYI543" s="550"/>
      <c r="VYJ543" s="550"/>
      <c r="VYK543" s="550"/>
      <c r="VYL543" s="550"/>
      <c r="VYM543" s="550"/>
      <c r="VYN543" s="550"/>
      <c r="VYO543" s="550"/>
      <c r="VYP543" s="550"/>
      <c r="VYQ543" s="550"/>
      <c r="VYR543" s="550"/>
      <c r="VYS543" s="550"/>
      <c r="VYT543" s="550"/>
      <c r="VYU543" s="550"/>
      <c r="VYV543" s="550"/>
      <c r="VYW543" s="550"/>
      <c r="VYX543" s="550"/>
      <c r="VYY543" s="550"/>
      <c r="VYZ543" s="550"/>
      <c r="VZA543" s="550"/>
      <c r="VZB543" s="550"/>
      <c r="VZC543" s="550"/>
      <c r="VZD543" s="550"/>
      <c r="VZE543" s="550"/>
      <c r="VZF543" s="550"/>
      <c r="VZG543" s="550"/>
      <c r="VZH543" s="550"/>
      <c r="VZI543" s="550"/>
      <c r="VZJ543" s="550"/>
      <c r="VZK543" s="550"/>
      <c r="VZL543" s="550"/>
      <c r="VZM543" s="550"/>
      <c r="VZN543" s="550"/>
      <c r="VZO543" s="550"/>
      <c r="VZP543" s="550"/>
      <c r="VZQ543" s="550"/>
      <c r="VZR543" s="550"/>
      <c r="VZS543" s="550"/>
      <c r="VZT543" s="550"/>
      <c r="VZU543" s="550"/>
      <c r="VZV543" s="550"/>
      <c r="VZW543" s="550"/>
      <c r="VZX543" s="550"/>
      <c r="VZY543" s="550"/>
      <c r="VZZ543" s="550"/>
      <c r="WAA543" s="550"/>
      <c r="WAB543" s="550"/>
      <c r="WAC543" s="550"/>
      <c r="WAD543" s="550"/>
      <c r="WAE543" s="550"/>
      <c r="WAF543" s="550"/>
      <c r="WAG543" s="550"/>
      <c r="WAH543" s="550"/>
      <c r="WAI543" s="550"/>
      <c r="WAJ543" s="550"/>
      <c r="WAK543" s="550"/>
      <c r="WAL543" s="550"/>
      <c r="WAM543" s="550"/>
      <c r="WAN543" s="550"/>
      <c r="WAO543" s="550"/>
      <c r="WAP543" s="550"/>
      <c r="WAQ543" s="550"/>
      <c r="WAR543" s="550"/>
      <c r="WAS543" s="550"/>
      <c r="WAT543" s="550"/>
      <c r="WAU543" s="550"/>
      <c r="WAV543" s="550"/>
      <c r="WAW543" s="550"/>
      <c r="WAX543" s="550"/>
      <c r="WAY543" s="550"/>
      <c r="WAZ543" s="550"/>
      <c r="WBA543" s="550"/>
      <c r="WBB543" s="550"/>
      <c r="WBC543" s="550"/>
      <c r="WBD543" s="550"/>
      <c r="WBE543" s="550"/>
      <c r="WBF543" s="550"/>
      <c r="WBG543" s="550"/>
      <c r="WBH543" s="550"/>
      <c r="WBI543" s="550"/>
      <c r="WBJ543" s="550"/>
      <c r="WBK543" s="550"/>
      <c r="WBL543" s="550"/>
      <c r="WBM543" s="550"/>
      <c r="WBN543" s="550"/>
      <c r="WBO543" s="550"/>
      <c r="WBP543" s="550"/>
      <c r="WBQ543" s="550"/>
      <c r="WBR543" s="550"/>
      <c r="WBS543" s="550"/>
      <c r="WBT543" s="550"/>
      <c r="WBU543" s="550"/>
      <c r="WBV543" s="550"/>
      <c r="WBW543" s="550"/>
      <c r="WBX543" s="550"/>
      <c r="WBY543" s="550"/>
      <c r="WBZ543" s="550"/>
      <c r="WCA543" s="550"/>
      <c r="WCB543" s="550"/>
      <c r="WCC543" s="550"/>
      <c r="WCD543" s="550"/>
      <c r="WCE543" s="550"/>
      <c r="WCF543" s="550"/>
      <c r="WCG543" s="550"/>
      <c r="WCH543" s="550"/>
      <c r="WCI543" s="550"/>
      <c r="WCJ543" s="550"/>
      <c r="WCK543" s="550"/>
      <c r="WCL543" s="550"/>
      <c r="WCM543" s="550"/>
      <c r="WCN543" s="550"/>
      <c r="WCO543" s="550"/>
      <c r="WCP543" s="550"/>
      <c r="WCQ543" s="550"/>
      <c r="WCR543" s="550"/>
      <c r="WCS543" s="550"/>
      <c r="WCT543" s="550"/>
      <c r="WCU543" s="550"/>
      <c r="WCV543" s="550"/>
      <c r="WCW543" s="550"/>
      <c r="WCX543" s="550"/>
      <c r="WCY543" s="550"/>
      <c r="WCZ543" s="550"/>
      <c r="WDA543" s="550"/>
      <c r="WDB543" s="550"/>
      <c r="WDC543" s="550"/>
      <c r="WDD543" s="550"/>
      <c r="WDE543" s="550"/>
      <c r="WDF543" s="550"/>
      <c r="WDG543" s="550"/>
      <c r="WDH543" s="550"/>
      <c r="WDI543" s="550"/>
      <c r="WDJ543" s="550"/>
      <c r="WDK543" s="550"/>
      <c r="WDL543" s="550"/>
      <c r="WDM543" s="550"/>
      <c r="WDN543" s="550"/>
      <c r="WDO543" s="550"/>
      <c r="WDP543" s="550"/>
      <c r="WDQ543" s="550"/>
      <c r="WDR543" s="550"/>
      <c r="WDS543" s="550"/>
      <c r="WDT543" s="550"/>
      <c r="WDU543" s="550"/>
      <c r="WDV543" s="550"/>
      <c r="WDW543" s="550"/>
      <c r="WDX543" s="550"/>
      <c r="WDY543" s="550"/>
      <c r="WDZ543" s="550"/>
      <c r="WEA543" s="550"/>
      <c r="WEB543" s="550"/>
      <c r="WEC543" s="550"/>
      <c r="WED543" s="550"/>
      <c r="WEE543" s="550"/>
      <c r="WEF543" s="550"/>
      <c r="WEG543" s="550"/>
      <c r="WEH543" s="550"/>
      <c r="WEI543" s="550"/>
      <c r="WEJ543" s="550"/>
      <c r="WEK543" s="550"/>
      <c r="WEL543" s="550"/>
      <c r="WEM543" s="550"/>
      <c r="WEN543" s="550"/>
      <c r="WEO543" s="550"/>
      <c r="WEP543" s="550"/>
      <c r="WEQ543" s="550"/>
      <c r="WER543" s="550"/>
      <c r="WES543" s="550"/>
      <c r="WET543" s="550"/>
      <c r="WEU543" s="550"/>
      <c r="WEV543" s="550"/>
      <c r="WEW543" s="550"/>
      <c r="WEX543" s="550"/>
      <c r="WEY543" s="550"/>
      <c r="WEZ543" s="550"/>
      <c r="WFA543" s="550"/>
      <c r="WFB543" s="550"/>
      <c r="WFC543" s="550"/>
      <c r="WFD543" s="550"/>
      <c r="WFE543" s="550"/>
      <c r="WFF543" s="550"/>
      <c r="WFG543" s="550"/>
      <c r="WFH543" s="550"/>
      <c r="WFI543" s="550"/>
      <c r="WFJ543" s="550"/>
      <c r="WFK543" s="550"/>
      <c r="WFL543" s="550"/>
      <c r="WFM543" s="550"/>
      <c r="WFN543" s="550"/>
      <c r="WFO543" s="550"/>
      <c r="WFP543" s="550"/>
      <c r="WFQ543" s="550"/>
      <c r="WFR543" s="550"/>
      <c r="WFS543" s="550"/>
      <c r="WFT543" s="550"/>
      <c r="WFU543" s="550"/>
      <c r="WFV543" s="550"/>
      <c r="WFW543" s="550"/>
      <c r="WFX543" s="550"/>
      <c r="WFY543" s="550"/>
      <c r="WFZ543" s="550"/>
      <c r="WGA543" s="550"/>
      <c r="WGB543" s="550"/>
      <c r="WGC543" s="550"/>
      <c r="WGD543" s="550"/>
      <c r="WGE543" s="550"/>
      <c r="WGF543" s="550"/>
      <c r="WGG543" s="550"/>
      <c r="WGH543" s="550"/>
      <c r="WGI543" s="550"/>
      <c r="WGJ543" s="550"/>
      <c r="WGK543" s="550"/>
      <c r="WGL543" s="550"/>
      <c r="WGM543" s="550"/>
      <c r="WGN543" s="550"/>
      <c r="WGO543" s="550"/>
      <c r="WGP543" s="550"/>
      <c r="WGQ543" s="550"/>
      <c r="WGR543" s="550"/>
      <c r="WGS543" s="550"/>
      <c r="WGT543" s="550"/>
      <c r="WGU543" s="550"/>
      <c r="WGV543" s="550"/>
      <c r="WGW543" s="550"/>
      <c r="WGX543" s="550"/>
      <c r="WGY543" s="550"/>
      <c r="WGZ543" s="550"/>
      <c r="WHA543" s="550"/>
      <c r="WHB543" s="550"/>
      <c r="WHC543" s="550"/>
      <c r="WHD543" s="550"/>
      <c r="WHE543" s="550"/>
      <c r="WHF543" s="550"/>
      <c r="WHG543" s="550"/>
      <c r="WHH543" s="550"/>
      <c r="WHI543" s="550"/>
      <c r="WHJ543" s="550"/>
      <c r="WHK543" s="550"/>
      <c r="WHL543" s="550"/>
      <c r="WHM543" s="550"/>
      <c r="WHN543" s="550"/>
      <c r="WHO543" s="550"/>
      <c r="WHP543" s="550"/>
      <c r="WHQ543" s="550"/>
      <c r="WHR543" s="550"/>
      <c r="WHS543" s="550"/>
      <c r="WHT543" s="550"/>
      <c r="WHU543" s="550"/>
      <c r="WHV543" s="550"/>
      <c r="WHW543" s="550"/>
      <c r="WHX543" s="550"/>
      <c r="WHY543" s="550"/>
      <c r="WHZ543" s="550"/>
      <c r="WIA543" s="550"/>
      <c r="WIB543" s="550"/>
      <c r="WIC543" s="550"/>
      <c r="WID543" s="550"/>
      <c r="WIE543" s="550"/>
      <c r="WIF543" s="550"/>
      <c r="WIG543" s="550"/>
      <c r="WIH543" s="550"/>
      <c r="WII543" s="550"/>
      <c r="WIJ543" s="550"/>
      <c r="WIK543" s="550"/>
      <c r="WIL543" s="550"/>
      <c r="WIM543" s="550"/>
      <c r="WIN543" s="550"/>
      <c r="WIO543" s="550"/>
      <c r="WIP543" s="550"/>
      <c r="WIQ543" s="550"/>
      <c r="WIR543" s="550"/>
      <c r="WIS543" s="550"/>
      <c r="WIT543" s="550"/>
      <c r="WIU543" s="550"/>
      <c r="WIV543" s="550"/>
      <c r="WIW543" s="550"/>
      <c r="WIX543" s="550"/>
      <c r="WIY543" s="550"/>
      <c r="WIZ543" s="550"/>
      <c r="WJA543" s="550"/>
      <c r="WJB543" s="550"/>
      <c r="WJC543" s="550"/>
      <c r="WJD543" s="550"/>
      <c r="WJE543" s="550"/>
      <c r="WJF543" s="550"/>
      <c r="WJG543" s="550"/>
      <c r="WJH543" s="550"/>
      <c r="WJI543" s="550"/>
      <c r="WJJ543" s="550"/>
      <c r="WJK543" s="550"/>
      <c r="WJL543" s="550"/>
      <c r="WJM543" s="550"/>
      <c r="WJN543" s="550"/>
      <c r="WJO543" s="550"/>
      <c r="WJP543" s="550"/>
      <c r="WJQ543" s="550"/>
      <c r="WJR543" s="550"/>
      <c r="WJS543" s="550"/>
      <c r="WJT543" s="550"/>
      <c r="WJU543" s="550"/>
      <c r="WJV543" s="550"/>
      <c r="WJW543" s="550"/>
      <c r="WJX543" s="550"/>
      <c r="WJY543" s="550"/>
      <c r="WJZ543" s="550"/>
      <c r="WKA543" s="550"/>
      <c r="WKB543" s="550"/>
      <c r="WKC543" s="550"/>
      <c r="WKD543" s="550"/>
      <c r="WKE543" s="550"/>
      <c r="WKF543" s="550"/>
      <c r="WKG543" s="550"/>
      <c r="WKH543" s="550"/>
      <c r="WKI543" s="550"/>
      <c r="WKJ543" s="550"/>
      <c r="WKK543" s="550"/>
      <c r="WKL543" s="550"/>
      <c r="WKM543" s="550"/>
      <c r="WKN543" s="550"/>
      <c r="WKO543" s="550"/>
      <c r="WKP543" s="550"/>
      <c r="WKQ543" s="550"/>
      <c r="WKR543" s="550"/>
      <c r="WKS543" s="550"/>
      <c r="WKT543" s="550"/>
      <c r="WKU543" s="550"/>
      <c r="WKV543" s="550"/>
      <c r="WKW543" s="550"/>
      <c r="WKX543" s="550"/>
      <c r="WKY543" s="550"/>
      <c r="WKZ543" s="550"/>
      <c r="WLA543" s="550"/>
      <c r="WLB543" s="550"/>
      <c r="WLC543" s="550"/>
      <c r="WLD543" s="550"/>
      <c r="WLE543" s="550"/>
      <c r="WLF543" s="550"/>
      <c r="WLG543" s="550"/>
      <c r="WLH543" s="550"/>
      <c r="WLI543" s="550"/>
      <c r="WLJ543" s="550"/>
      <c r="WLK543" s="550"/>
      <c r="WLL543" s="550"/>
      <c r="WLM543" s="550"/>
      <c r="WLN543" s="550"/>
      <c r="WLO543" s="550"/>
      <c r="WLP543" s="550"/>
      <c r="WLQ543" s="550"/>
      <c r="WLR543" s="550"/>
      <c r="WLS543" s="550"/>
      <c r="WLT543" s="550"/>
      <c r="WLU543" s="550"/>
      <c r="WLV543" s="550"/>
      <c r="WLW543" s="550"/>
      <c r="WLX543" s="550"/>
      <c r="WLY543" s="550"/>
      <c r="WLZ543" s="550"/>
      <c r="WMA543" s="550"/>
      <c r="WMB543" s="550"/>
      <c r="WMC543" s="550"/>
      <c r="WMD543" s="550"/>
      <c r="WME543" s="550"/>
      <c r="WMF543" s="550"/>
      <c r="WMG543" s="550"/>
      <c r="WMH543" s="550"/>
      <c r="WMI543" s="550"/>
      <c r="WMJ543" s="550"/>
      <c r="WMK543" s="550"/>
      <c r="WML543" s="550"/>
      <c r="WMM543" s="550"/>
      <c r="WMN543" s="550"/>
      <c r="WMO543" s="550"/>
      <c r="WMP543" s="550"/>
      <c r="WMQ543" s="550"/>
      <c r="WMR543" s="550"/>
      <c r="WMS543" s="550"/>
      <c r="WMT543" s="550"/>
      <c r="WMU543" s="550"/>
      <c r="WMV543" s="550"/>
      <c r="WMW543" s="550"/>
      <c r="WMX543" s="550"/>
      <c r="WMY543" s="550"/>
      <c r="WMZ543" s="550"/>
      <c r="WNA543" s="550"/>
      <c r="WNB543" s="550"/>
      <c r="WNC543" s="550"/>
      <c r="WND543" s="550"/>
      <c r="WNE543" s="550"/>
      <c r="WNF543" s="550"/>
      <c r="WNG543" s="550"/>
      <c r="WNH543" s="550"/>
      <c r="WNI543" s="550"/>
      <c r="WNJ543" s="550"/>
      <c r="WNK543" s="550"/>
      <c r="WNL543" s="550"/>
      <c r="WNM543" s="550"/>
      <c r="WNN543" s="550"/>
      <c r="WNO543" s="550"/>
      <c r="WNP543" s="550"/>
      <c r="WNQ543" s="550"/>
      <c r="WNR543" s="550"/>
      <c r="WNS543" s="550"/>
      <c r="WNT543" s="550"/>
      <c r="WNU543" s="550"/>
      <c r="WNV543" s="550"/>
      <c r="WNW543" s="550"/>
      <c r="WNX543" s="550"/>
      <c r="WNY543" s="550"/>
      <c r="WNZ543" s="550"/>
      <c r="WOA543" s="550"/>
      <c r="WOB543" s="550"/>
      <c r="WOC543" s="550"/>
      <c r="WOD543" s="550"/>
      <c r="WOE543" s="550"/>
      <c r="WOF543" s="550"/>
      <c r="WOG543" s="550"/>
      <c r="WOH543" s="550"/>
      <c r="WOI543" s="550"/>
      <c r="WOJ543" s="550"/>
      <c r="WOK543" s="550"/>
      <c r="WOL543" s="550"/>
      <c r="WOM543" s="550"/>
      <c r="WON543" s="550"/>
      <c r="WOO543" s="550"/>
      <c r="WOP543" s="550"/>
      <c r="WOQ543" s="550"/>
      <c r="WOR543" s="550"/>
      <c r="WOS543" s="550"/>
      <c r="WOT543" s="550"/>
      <c r="WOU543" s="550"/>
      <c r="WOV543" s="550"/>
      <c r="WOW543" s="550"/>
      <c r="WOX543" s="550"/>
      <c r="WOY543" s="550"/>
      <c r="WOZ543" s="550"/>
      <c r="WPA543" s="550"/>
      <c r="WPB543" s="550"/>
      <c r="WPC543" s="550"/>
      <c r="WPD543" s="550"/>
      <c r="WPE543" s="550"/>
      <c r="WPF543" s="550"/>
      <c r="WPG543" s="550"/>
      <c r="WPH543" s="550"/>
      <c r="WPI543" s="550"/>
      <c r="WPJ543" s="550"/>
      <c r="WPK543" s="550"/>
      <c r="WPL543" s="550"/>
      <c r="WPM543" s="550"/>
      <c r="WPN543" s="550"/>
      <c r="WPO543" s="550"/>
      <c r="WPP543" s="550"/>
      <c r="WPQ543" s="550"/>
      <c r="WPR543" s="550"/>
      <c r="WPS543" s="550"/>
      <c r="WPT543" s="550"/>
      <c r="WPU543" s="550"/>
      <c r="WPV543" s="550"/>
      <c r="WPW543" s="550"/>
      <c r="WPX543" s="550"/>
      <c r="WPY543" s="550"/>
      <c r="WPZ543" s="550"/>
      <c r="WQA543" s="550"/>
      <c r="WQB543" s="550"/>
      <c r="WQC543" s="550"/>
      <c r="WQD543" s="550"/>
      <c r="WQE543" s="550"/>
      <c r="WQF543" s="550"/>
      <c r="WQG543" s="550"/>
      <c r="WQH543" s="550"/>
      <c r="WQI543" s="550"/>
      <c r="WQJ543" s="550"/>
      <c r="WQK543" s="550"/>
      <c r="WQL543" s="550"/>
      <c r="WQM543" s="550"/>
      <c r="WQN543" s="550"/>
      <c r="WQO543" s="550"/>
      <c r="WQP543" s="550"/>
      <c r="WQQ543" s="550"/>
      <c r="WQR543" s="550"/>
      <c r="WQS543" s="550"/>
      <c r="WQT543" s="550"/>
      <c r="WQU543" s="550"/>
      <c r="WQV543" s="550"/>
      <c r="WQW543" s="550"/>
      <c r="WQX543" s="550"/>
      <c r="WQY543" s="550"/>
      <c r="WQZ543" s="550"/>
      <c r="WRA543" s="550"/>
      <c r="WRB543" s="550"/>
      <c r="WRC543" s="550"/>
      <c r="WRD543" s="550"/>
      <c r="WRE543" s="550"/>
      <c r="WRF543" s="550"/>
      <c r="WRG543" s="550"/>
      <c r="WRH543" s="550"/>
      <c r="WRI543" s="550"/>
      <c r="WRJ543" s="550"/>
      <c r="WRK543" s="550"/>
      <c r="WRL543" s="550"/>
      <c r="WRM543" s="550"/>
      <c r="WRN543" s="550"/>
      <c r="WRO543" s="550"/>
      <c r="WRP543" s="550"/>
      <c r="WRQ543" s="550"/>
      <c r="WRR543" s="550"/>
      <c r="WRS543" s="550"/>
      <c r="WRT543" s="550"/>
      <c r="WRU543" s="550"/>
      <c r="WRV543" s="550"/>
      <c r="WRW543" s="550"/>
      <c r="WRX543" s="550"/>
      <c r="WRY543" s="550"/>
      <c r="WRZ543" s="550"/>
      <c r="WSA543" s="550"/>
      <c r="WSB543" s="550"/>
      <c r="WSC543" s="550"/>
      <c r="WSD543" s="550"/>
      <c r="WSE543" s="550"/>
      <c r="WSF543" s="550"/>
      <c r="WSG543" s="550"/>
      <c r="WSH543" s="550"/>
      <c r="WSI543" s="550"/>
      <c r="WSJ543" s="550"/>
      <c r="WSK543" s="550"/>
      <c r="WSL543" s="550"/>
      <c r="WSM543" s="550"/>
      <c r="WSN543" s="550"/>
      <c r="WSO543" s="550"/>
      <c r="WSP543" s="550"/>
      <c r="WSQ543" s="550"/>
      <c r="WSR543" s="550"/>
      <c r="WSS543" s="550"/>
      <c r="WST543" s="550"/>
      <c r="WSU543" s="550"/>
      <c r="WSV543" s="550"/>
      <c r="WSW543" s="550"/>
      <c r="WSX543" s="550"/>
      <c r="WSY543" s="550"/>
      <c r="WSZ543" s="550"/>
      <c r="WTA543" s="550"/>
      <c r="WTB543" s="550"/>
      <c r="WTC543" s="550"/>
      <c r="WTD543" s="550"/>
      <c r="WTE543" s="550"/>
      <c r="WTF543" s="550"/>
      <c r="WTG543" s="550"/>
      <c r="WTH543" s="550"/>
      <c r="WTI543" s="550"/>
      <c r="WTJ543" s="550"/>
      <c r="WTK543" s="550"/>
      <c r="WTL543" s="550"/>
      <c r="WTM543" s="550"/>
      <c r="WTN543" s="550"/>
      <c r="WTO543" s="550"/>
      <c r="WTP543" s="550"/>
      <c r="WTQ543" s="550"/>
      <c r="WTR543" s="550"/>
      <c r="WTS543" s="550"/>
      <c r="WTT543" s="550"/>
      <c r="WTU543" s="550"/>
      <c r="WTV543" s="550"/>
      <c r="WTW543" s="550"/>
      <c r="WTX543" s="550"/>
      <c r="WTY543" s="550"/>
      <c r="WTZ543" s="550"/>
      <c r="WUA543" s="550"/>
      <c r="WUB543" s="550"/>
      <c r="WUC543" s="550"/>
      <c r="WUD543" s="550"/>
      <c r="WUE543" s="550"/>
      <c r="WUF543" s="550"/>
      <c r="WUG543" s="550"/>
      <c r="WUH543" s="550"/>
      <c r="WUI543" s="550"/>
      <c r="WUJ543" s="550"/>
      <c r="WUK543" s="550"/>
      <c r="WUL543" s="550"/>
      <c r="WUM543" s="550"/>
      <c r="WUN543" s="550"/>
      <c r="WUO543" s="550"/>
      <c r="WUP543" s="550"/>
      <c r="WUQ543" s="550"/>
      <c r="WUR543" s="550"/>
      <c r="WUS543" s="550"/>
      <c r="WUT543" s="550"/>
      <c r="WUU543" s="550"/>
      <c r="WUV543" s="550"/>
      <c r="WUW543" s="550"/>
      <c r="WUX543" s="550"/>
      <c r="WUY543" s="550"/>
      <c r="WUZ543" s="550"/>
      <c r="WVA543" s="550"/>
      <c r="WVB543" s="550"/>
      <c r="WVC543" s="550"/>
      <c r="WVD543" s="550"/>
      <c r="WVE543" s="550"/>
      <c r="WVF543" s="550"/>
      <c r="WVG543" s="550"/>
      <c r="WVH543" s="550"/>
      <c r="WVI543" s="550"/>
      <c r="WVJ543" s="550"/>
      <c r="WVK543" s="550"/>
      <c r="WVL543" s="550"/>
      <c r="WVM543" s="550"/>
      <c r="WVN543" s="550"/>
      <c r="WVO543" s="550"/>
      <c r="WVP543" s="550"/>
      <c r="WVQ543" s="550"/>
      <c r="WVR543" s="550"/>
      <c r="WVS543" s="550"/>
      <c r="WVT543" s="550"/>
      <c r="WVU543" s="550"/>
      <c r="WVV543" s="550"/>
      <c r="WVW543" s="550"/>
      <c r="WVX543" s="550"/>
      <c r="WVY543" s="550"/>
      <c r="WVZ543" s="550"/>
      <c r="WWA543" s="550"/>
      <c r="WWB543" s="550"/>
      <c r="WWC543" s="550"/>
      <c r="WWD543" s="550"/>
      <c r="WWE543" s="550"/>
      <c r="WWF543" s="550"/>
      <c r="WWG543" s="550"/>
      <c r="WWH543" s="550"/>
      <c r="WWI543" s="550"/>
      <c r="WWJ543" s="550"/>
      <c r="WWK543" s="550"/>
      <c r="WWL543" s="550"/>
      <c r="WWM543" s="550"/>
      <c r="WWN543" s="550"/>
      <c r="WWO543" s="550"/>
      <c r="WWP543" s="550"/>
      <c r="WWQ543" s="550"/>
      <c r="WWR543" s="550"/>
      <c r="WWS543" s="550"/>
      <c r="WWT543" s="550"/>
      <c r="WWU543" s="550"/>
      <c r="WWV543" s="550"/>
      <c r="WWW543" s="550"/>
      <c r="WWX543" s="550"/>
      <c r="WWY543" s="550"/>
      <c r="WWZ543" s="550"/>
      <c r="WXA543" s="550"/>
      <c r="WXB543" s="550"/>
      <c r="WXC543" s="550"/>
      <c r="WXD543" s="550"/>
      <c r="WXE543" s="550"/>
      <c r="WXF543" s="550"/>
      <c r="WXG543" s="550"/>
      <c r="WXH543" s="550"/>
      <c r="WXI543" s="550"/>
      <c r="WXJ543" s="550"/>
      <c r="WXK543" s="550"/>
      <c r="WXL543" s="550"/>
      <c r="WXM543" s="550"/>
      <c r="WXN543" s="550"/>
      <c r="WXO543" s="550"/>
      <c r="WXP543" s="550"/>
      <c r="WXQ543" s="550"/>
      <c r="WXR543" s="550"/>
      <c r="WXS543" s="550"/>
      <c r="WXT543" s="550"/>
      <c r="WXU543" s="550"/>
      <c r="WXV543" s="550"/>
      <c r="WXW543" s="550"/>
      <c r="WXX543" s="550"/>
      <c r="WXY543" s="550"/>
      <c r="WXZ543" s="550"/>
      <c r="WYA543" s="550"/>
      <c r="WYB543" s="550"/>
      <c r="WYC543" s="550"/>
      <c r="WYD543" s="550"/>
      <c r="WYE543" s="550"/>
      <c r="WYF543" s="550"/>
      <c r="WYG543" s="550"/>
      <c r="WYH543" s="550"/>
      <c r="WYI543" s="550"/>
      <c r="WYJ543" s="550"/>
      <c r="WYK543" s="550"/>
      <c r="WYL543" s="550"/>
      <c r="WYM543" s="550"/>
      <c r="WYN543" s="550"/>
      <c r="WYO543" s="550"/>
      <c r="WYP543" s="550"/>
      <c r="WYQ543" s="550"/>
      <c r="WYR543" s="550"/>
      <c r="WYS543" s="550"/>
      <c r="WYT543" s="550"/>
      <c r="WYU543" s="550"/>
      <c r="WYV543" s="550"/>
      <c r="WYW543" s="550"/>
      <c r="WYX543" s="550"/>
      <c r="WYY543" s="550"/>
      <c r="WYZ543" s="550"/>
      <c r="WZA543" s="550"/>
      <c r="WZB543" s="550"/>
      <c r="WZC543" s="550"/>
      <c r="WZD543" s="550"/>
      <c r="WZE543" s="550"/>
      <c r="WZF543" s="550"/>
      <c r="WZG543" s="550"/>
      <c r="WZH543" s="550"/>
      <c r="WZI543" s="550"/>
      <c r="WZJ543" s="550"/>
      <c r="WZK543" s="550"/>
      <c r="WZL543" s="550"/>
      <c r="WZM543" s="550"/>
      <c r="WZN543" s="550"/>
      <c r="WZO543" s="550"/>
      <c r="WZP543" s="550"/>
      <c r="WZQ543" s="550"/>
      <c r="WZR543" s="550"/>
      <c r="WZS543" s="550"/>
      <c r="WZT543" s="550"/>
      <c r="WZU543" s="550"/>
      <c r="WZV543" s="550"/>
      <c r="WZW543" s="550"/>
      <c r="WZX543" s="550"/>
      <c r="WZY543" s="550"/>
      <c r="WZZ543" s="550"/>
      <c r="XAA543" s="550"/>
      <c r="XAB543" s="550"/>
      <c r="XAC543" s="550"/>
      <c r="XAD543" s="550"/>
      <c r="XAE543" s="550"/>
      <c r="XAF543" s="550"/>
      <c r="XAG543" s="550"/>
      <c r="XAH543" s="550"/>
      <c r="XAI543" s="550"/>
      <c r="XAJ543" s="550"/>
      <c r="XAK543" s="550"/>
      <c r="XAL543" s="550"/>
      <c r="XAM543" s="550"/>
      <c r="XAN543" s="550"/>
      <c r="XAO543" s="550"/>
      <c r="XAP543" s="550"/>
      <c r="XAQ543" s="550"/>
      <c r="XAR543" s="550"/>
      <c r="XAS543" s="550"/>
      <c r="XAT543" s="550"/>
      <c r="XAU543" s="550"/>
      <c r="XAV543" s="550"/>
      <c r="XAW543" s="550"/>
      <c r="XAX543" s="550"/>
      <c r="XAY543" s="550"/>
      <c r="XAZ543" s="550"/>
      <c r="XBA543" s="550"/>
      <c r="XBB543" s="550"/>
      <c r="XBC543" s="550"/>
      <c r="XBD543" s="550"/>
      <c r="XBE543" s="550"/>
      <c r="XBF543" s="550"/>
      <c r="XBG543" s="550"/>
      <c r="XBH543" s="550"/>
      <c r="XBI543" s="550"/>
      <c r="XBJ543" s="550"/>
      <c r="XBK543" s="550"/>
      <c r="XBL543" s="550"/>
      <c r="XBM543" s="550"/>
      <c r="XBN543" s="550"/>
      <c r="XBO543" s="550"/>
      <c r="XBP543" s="550"/>
      <c r="XBQ543" s="550"/>
      <c r="XBR543" s="550"/>
      <c r="XBS543" s="550"/>
      <c r="XBT543" s="550"/>
      <c r="XBU543" s="550"/>
      <c r="XBV543" s="550"/>
      <c r="XBW543" s="550"/>
      <c r="XBX543" s="550"/>
      <c r="XBY543" s="550"/>
      <c r="XBZ543" s="550"/>
      <c r="XCA543" s="550"/>
      <c r="XCB543" s="550"/>
      <c r="XCC543" s="550"/>
      <c r="XCD543" s="550"/>
      <c r="XCE543" s="550"/>
      <c r="XCF543" s="550"/>
      <c r="XCG543" s="550"/>
      <c r="XCH543" s="550"/>
      <c r="XCI543" s="550"/>
      <c r="XCJ543" s="550"/>
      <c r="XCK543" s="550"/>
      <c r="XCL543" s="550"/>
      <c r="XCM543" s="550"/>
      <c r="XCN543" s="550"/>
      <c r="XCO543" s="550"/>
      <c r="XCP543" s="550"/>
      <c r="XCQ543" s="550"/>
      <c r="XCR543" s="550"/>
      <c r="XCS543" s="550"/>
      <c r="XCT543" s="550"/>
      <c r="XCU543" s="550"/>
      <c r="XCV543" s="550"/>
      <c r="XCW543" s="550"/>
      <c r="XCX543" s="550"/>
      <c r="XCY543" s="550"/>
      <c r="XCZ543" s="550"/>
      <c r="XDA543" s="550"/>
      <c r="XDB543" s="550"/>
      <c r="XDC543" s="550"/>
      <c r="XDD543" s="550"/>
      <c r="XDE543" s="550"/>
      <c r="XDF543" s="550"/>
      <c r="XDG543" s="550"/>
      <c r="XDH543" s="550"/>
      <c r="XDI543" s="550"/>
      <c r="XDJ543" s="550"/>
      <c r="XDK543" s="550"/>
      <c r="XDL543" s="550"/>
      <c r="XDM543" s="550"/>
      <c r="XDN543" s="550"/>
      <c r="XDO543" s="550"/>
      <c r="XDP543" s="550"/>
      <c r="XDQ543" s="550"/>
      <c r="XDR543" s="550"/>
      <c r="XDS543" s="550"/>
      <c r="XDT543" s="550"/>
      <c r="XDU543" s="550"/>
      <c r="XDV543" s="550"/>
      <c r="XDW543" s="550"/>
      <c r="XDX543" s="550"/>
      <c r="XDY543" s="550"/>
      <c r="XDZ543" s="550"/>
      <c r="XEA543" s="550"/>
      <c r="XEB543" s="550"/>
      <c r="XEC543" s="550"/>
      <c r="XED543" s="550"/>
      <c r="XEE543" s="550"/>
      <c r="XEF543" s="550"/>
      <c r="XEG543" s="550"/>
      <c r="XEH543" s="550"/>
      <c r="XEI543" s="550"/>
      <c r="XEJ543" s="550"/>
      <c r="XEK543" s="550"/>
      <c r="XEL543" s="550"/>
      <c r="XEM543" s="550"/>
      <c r="XEN543" s="550"/>
      <c r="XEO543" s="550"/>
      <c r="XEP543" s="550"/>
      <c r="XEQ543" s="550"/>
      <c r="XER543" s="550"/>
      <c r="XES543" s="550"/>
      <c r="XET543" s="550"/>
      <c r="XEU543" s="550"/>
      <c r="XEV543" s="550"/>
      <c r="XEW543" s="550"/>
      <c r="XEX543" s="550"/>
      <c r="XEY543" s="550"/>
      <c r="XEZ543" s="550"/>
      <c r="XFA543" s="550"/>
      <c r="XFB543" s="550"/>
      <c r="XFC543" s="550"/>
    </row>
    <row r="544" spans="1:16383" s="10" customFormat="1" ht="73.5" customHeight="1" x14ac:dyDescent="0.2">
      <c r="A544" s="554" t="s">
        <v>668</v>
      </c>
      <c r="B544" s="911" t="s">
        <v>669</v>
      </c>
      <c r="C544" s="912"/>
      <c r="D544" s="912"/>
      <c r="E544" s="913"/>
      <c r="F544" s="82"/>
      <c r="G544" s="2"/>
      <c r="H544" s="2"/>
      <c r="I544" s="2"/>
      <c r="J544" s="15">
        <f t="shared" ref="J544:K548" si="126">J545</f>
        <v>178.6</v>
      </c>
      <c r="K544" s="15">
        <f t="shared" si="126"/>
        <v>178.6</v>
      </c>
      <c r="L544" s="889">
        <f t="shared" si="123"/>
        <v>100</v>
      </c>
      <c r="M544" s="64"/>
    </row>
    <row r="545" spans="1:13" s="10" customFormat="1" ht="31.5" customHeight="1" x14ac:dyDescent="0.2">
      <c r="A545" s="66" t="s">
        <v>408</v>
      </c>
      <c r="B545" s="911" t="s">
        <v>669</v>
      </c>
      <c r="C545" s="912"/>
      <c r="D545" s="912"/>
      <c r="E545" s="913"/>
      <c r="F545" s="82">
        <v>200</v>
      </c>
      <c r="G545" s="2"/>
      <c r="H545" s="2"/>
      <c r="I545" s="2"/>
      <c r="J545" s="15">
        <f t="shared" si="126"/>
        <v>178.6</v>
      </c>
      <c r="K545" s="15">
        <f t="shared" si="126"/>
        <v>178.6</v>
      </c>
      <c r="L545" s="889">
        <f t="shared" si="123"/>
        <v>100</v>
      </c>
      <c r="M545" s="64"/>
    </row>
    <row r="546" spans="1:13" s="10" customFormat="1" ht="31.5" customHeight="1" x14ac:dyDescent="0.2">
      <c r="A546" s="66" t="s">
        <v>409</v>
      </c>
      <c r="B546" s="911" t="s">
        <v>669</v>
      </c>
      <c r="C546" s="912"/>
      <c r="D546" s="912"/>
      <c r="E546" s="913"/>
      <c r="F546" s="82">
        <v>240</v>
      </c>
      <c r="G546" s="2"/>
      <c r="H546" s="2"/>
      <c r="I546" s="2"/>
      <c r="J546" s="15">
        <f t="shared" si="126"/>
        <v>178.6</v>
      </c>
      <c r="K546" s="15">
        <f t="shared" si="126"/>
        <v>178.6</v>
      </c>
      <c r="L546" s="889">
        <f t="shared" si="123"/>
        <v>100</v>
      </c>
      <c r="M546" s="64"/>
    </row>
    <row r="547" spans="1:13" s="10" customFormat="1" ht="19.5" customHeight="1" x14ac:dyDescent="0.2">
      <c r="A547" s="66" t="s">
        <v>33</v>
      </c>
      <c r="B547" s="911" t="s">
        <v>669</v>
      </c>
      <c r="C547" s="912"/>
      <c r="D547" s="912"/>
      <c r="E547" s="913"/>
      <c r="F547" s="82">
        <v>240</v>
      </c>
      <c r="G547" s="2" t="s">
        <v>34</v>
      </c>
      <c r="H547" s="2"/>
      <c r="I547" s="2"/>
      <c r="J547" s="15">
        <f t="shared" si="126"/>
        <v>178.6</v>
      </c>
      <c r="K547" s="15">
        <f t="shared" si="126"/>
        <v>178.6</v>
      </c>
      <c r="L547" s="889">
        <f t="shared" si="123"/>
        <v>100</v>
      </c>
      <c r="M547" s="64"/>
    </row>
    <row r="548" spans="1:13" s="10" customFormat="1" ht="60.75" customHeight="1" x14ac:dyDescent="0.2">
      <c r="A548" s="89" t="s">
        <v>146</v>
      </c>
      <c r="B548" s="911" t="s">
        <v>669</v>
      </c>
      <c r="C548" s="912"/>
      <c r="D548" s="912"/>
      <c r="E548" s="913"/>
      <c r="F548" s="82">
        <v>240</v>
      </c>
      <c r="G548" s="2" t="s">
        <v>34</v>
      </c>
      <c r="H548" s="2" t="s">
        <v>38</v>
      </c>
      <c r="I548" s="2"/>
      <c r="J548" s="15">
        <f t="shared" si="126"/>
        <v>178.6</v>
      </c>
      <c r="K548" s="15">
        <f t="shared" si="126"/>
        <v>178.6</v>
      </c>
      <c r="L548" s="889">
        <f t="shared" si="123"/>
        <v>100</v>
      </c>
      <c r="M548" s="218"/>
    </row>
    <row r="549" spans="1:13" s="10" customFormat="1" ht="31.5" customHeight="1" x14ac:dyDescent="0.2">
      <c r="A549" s="66" t="s">
        <v>142</v>
      </c>
      <c r="B549" s="911" t="s">
        <v>669</v>
      </c>
      <c r="C549" s="912"/>
      <c r="D549" s="912"/>
      <c r="E549" s="913"/>
      <c r="F549" s="82">
        <v>240</v>
      </c>
      <c r="G549" s="2" t="s">
        <v>34</v>
      </c>
      <c r="H549" s="2" t="s">
        <v>38</v>
      </c>
      <c r="I549" s="2" t="s">
        <v>23</v>
      </c>
      <c r="J549" s="15">
        <f>'ведомст 7'!L44</f>
        <v>178.6</v>
      </c>
      <c r="K549" s="15">
        <f>'ведомст 7'!M44</f>
        <v>178.6</v>
      </c>
      <c r="L549" s="889">
        <f t="shared" si="123"/>
        <v>100</v>
      </c>
      <c r="M549" s="64"/>
    </row>
    <row r="550" spans="1:13" s="10" customFormat="1" ht="31.5" customHeight="1" x14ac:dyDescent="0.2">
      <c r="A550" s="550" t="s">
        <v>670</v>
      </c>
      <c r="B550" s="541" t="s">
        <v>671</v>
      </c>
      <c r="C550" s="541"/>
      <c r="D550" s="541"/>
      <c r="E550" s="542"/>
      <c r="F550" s="82"/>
      <c r="G550" s="2"/>
      <c r="H550" s="2"/>
      <c r="I550" s="2"/>
      <c r="J550" s="15">
        <f>J551</f>
        <v>53.8</v>
      </c>
      <c r="K550" s="15">
        <v>89</v>
      </c>
      <c r="L550" s="889">
        <f t="shared" si="123"/>
        <v>165.42750929368032</v>
      </c>
      <c r="M550" s="546"/>
    </row>
    <row r="551" spans="1:13" s="10" customFormat="1" ht="51" customHeight="1" x14ac:dyDescent="0.2">
      <c r="A551" s="550" t="s">
        <v>673</v>
      </c>
      <c r="B551" s="912" t="s">
        <v>672</v>
      </c>
      <c r="C551" s="912"/>
      <c r="D551" s="912"/>
      <c r="E551" s="913"/>
      <c r="F551" s="82"/>
      <c r="G551" s="2"/>
      <c r="H551" s="2"/>
      <c r="I551" s="2"/>
      <c r="J551" s="15">
        <f t="shared" ref="J551:K556" si="127">J552</f>
        <v>53.8</v>
      </c>
      <c r="K551" s="15">
        <f t="shared" si="127"/>
        <v>53.8</v>
      </c>
      <c r="L551" s="889">
        <f t="shared" si="123"/>
        <v>100</v>
      </c>
      <c r="M551" s="64"/>
    </row>
    <row r="552" spans="1:13" s="10" customFormat="1" ht="31.5" customHeight="1" x14ac:dyDescent="0.2">
      <c r="A552" s="65" t="s">
        <v>158</v>
      </c>
      <c r="B552" s="911" t="s">
        <v>674</v>
      </c>
      <c r="C552" s="912"/>
      <c r="D552" s="912"/>
      <c r="E552" s="913"/>
      <c r="F552" s="82"/>
      <c r="G552" s="2"/>
      <c r="H552" s="2"/>
      <c r="I552" s="2"/>
      <c r="J552" s="15">
        <f t="shared" si="127"/>
        <v>53.8</v>
      </c>
      <c r="K552" s="15">
        <f t="shared" si="127"/>
        <v>53.8</v>
      </c>
      <c r="L552" s="889">
        <f t="shared" si="123"/>
        <v>100</v>
      </c>
      <c r="M552" s="64"/>
    </row>
    <row r="553" spans="1:13" s="10" customFormat="1" ht="31.5" customHeight="1" x14ac:dyDescent="0.2">
      <c r="A553" s="66" t="s">
        <v>408</v>
      </c>
      <c r="B553" s="911" t="s">
        <v>674</v>
      </c>
      <c r="C553" s="912"/>
      <c r="D553" s="912"/>
      <c r="E553" s="913"/>
      <c r="F553" s="82">
        <v>200</v>
      </c>
      <c r="G553" s="2"/>
      <c r="H553" s="2"/>
      <c r="I553" s="2"/>
      <c r="J553" s="15">
        <f t="shared" si="127"/>
        <v>53.8</v>
      </c>
      <c r="K553" s="15">
        <f t="shared" si="127"/>
        <v>53.8</v>
      </c>
      <c r="L553" s="889">
        <f t="shared" si="123"/>
        <v>100</v>
      </c>
      <c r="M553" s="64"/>
    </row>
    <row r="554" spans="1:13" s="10" customFormat="1" ht="31.5" customHeight="1" x14ac:dyDescent="0.2">
      <c r="A554" s="66" t="s">
        <v>409</v>
      </c>
      <c r="B554" s="911" t="s">
        <v>674</v>
      </c>
      <c r="C554" s="912"/>
      <c r="D554" s="912"/>
      <c r="E554" s="913"/>
      <c r="F554" s="82">
        <v>240</v>
      </c>
      <c r="G554" s="2"/>
      <c r="H554" s="2"/>
      <c r="I554" s="2"/>
      <c r="J554" s="15">
        <f t="shared" si="127"/>
        <v>53.8</v>
      </c>
      <c r="K554" s="15">
        <f t="shared" si="127"/>
        <v>53.8</v>
      </c>
      <c r="L554" s="889">
        <f t="shared" si="123"/>
        <v>100</v>
      </c>
      <c r="M554" s="64"/>
    </row>
    <row r="555" spans="1:13" s="10" customFormat="1" ht="33" customHeight="1" x14ac:dyDescent="0.2">
      <c r="A555" s="66" t="s">
        <v>33</v>
      </c>
      <c r="B555" s="911" t="s">
        <v>674</v>
      </c>
      <c r="C555" s="912"/>
      <c r="D555" s="912"/>
      <c r="E555" s="913"/>
      <c r="F555" s="82">
        <v>240</v>
      </c>
      <c r="G555" s="2" t="s">
        <v>34</v>
      </c>
      <c r="H555" s="2"/>
      <c r="I555" s="2"/>
      <c r="J555" s="15">
        <f t="shared" si="127"/>
        <v>53.8</v>
      </c>
      <c r="K555" s="15">
        <f t="shared" si="127"/>
        <v>53.8</v>
      </c>
      <c r="L555" s="889">
        <f t="shared" si="123"/>
        <v>100</v>
      </c>
      <c r="M555" s="64"/>
    </row>
    <row r="556" spans="1:13" s="10" customFormat="1" ht="62.25" customHeight="1" x14ac:dyDescent="0.2">
      <c r="A556" s="89" t="s">
        <v>146</v>
      </c>
      <c r="B556" s="911" t="s">
        <v>288</v>
      </c>
      <c r="C556" s="912"/>
      <c r="D556" s="912"/>
      <c r="E556" s="913"/>
      <c r="F556" s="82">
        <v>240</v>
      </c>
      <c r="G556" s="2" t="s">
        <v>34</v>
      </c>
      <c r="H556" s="2" t="s">
        <v>38</v>
      </c>
      <c r="I556" s="2"/>
      <c r="J556" s="15">
        <f t="shared" si="127"/>
        <v>53.8</v>
      </c>
      <c r="K556" s="15">
        <f t="shared" si="127"/>
        <v>53.8</v>
      </c>
      <c r="L556" s="889">
        <f t="shared" si="123"/>
        <v>100</v>
      </c>
      <c r="M556" s="218"/>
    </row>
    <row r="557" spans="1:13" s="10" customFormat="1" ht="30" x14ac:dyDescent="0.2">
      <c r="A557" s="66" t="s">
        <v>142</v>
      </c>
      <c r="B557" s="911" t="s">
        <v>288</v>
      </c>
      <c r="C557" s="912"/>
      <c r="D557" s="912"/>
      <c r="E557" s="913"/>
      <c r="F557" s="82">
        <v>240</v>
      </c>
      <c r="G557" s="2" t="s">
        <v>34</v>
      </c>
      <c r="H557" s="2" t="s">
        <v>38</v>
      </c>
      <c r="I557" s="2" t="s">
        <v>23</v>
      </c>
      <c r="J557" s="15">
        <f>J571</f>
        <v>53.8</v>
      </c>
      <c r="K557" s="15">
        <f>K571</f>
        <v>53.8</v>
      </c>
      <c r="L557" s="889">
        <f t="shared" si="123"/>
        <v>100</v>
      </c>
      <c r="M557" s="64"/>
    </row>
    <row r="558" spans="1:13" s="10" customFormat="1" ht="31.5" hidden="1" customHeight="1" x14ac:dyDescent="0.2">
      <c r="A558" s="65" t="s">
        <v>291</v>
      </c>
      <c r="B558" s="96" t="s">
        <v>289</v>
      </c>
      <c r="C558" s="97"/>
      <c r="D558" s="97"/>
      <c r="E558" s="98"/>
      <c r="F558" s="82"/>
      <c r="G558" s="2"/>
      <c r="H558" s="2"/>
      <c r="I558" s="2"/>
      <c r="J558" s="15">
        <f t="shared" ref="J558:K563" si="128">J559</f>
        <v>0</v>
      </c>
      <c r="K558" s="15">
        <f t="shared" si="128"/>
        <v>0</v>
      </c>
      <c r="L558" s="889" t="e">
        <f t="shared" si="123"/>
        <v>#DIV/0!</v>
      </c>
      <c r="M558" s="64"/>
    </row>
    <row r="559" spans="1:13" s="10" customFormat="1" ht="31.5" hidden="1" customHeight="1" x14ac:dyDescent="0.2">
      <c r="A559" s="65" t="s">
        <v>158</v>
      </c>
      <c r="B559" s="911" t="s">
        <v>290</v>
      </c>
      <c r="C559" s="912"/>
      <c r="D559" s="912"/>
      <c r="E559" s="913"/>
      <c r="F559" s="82"/>
      <c r="G559" s="2"/>
      <c r="H559" s="2"/>
      <c r="I559" s="2"/>
      <c r="J559" s="15">
        <f t="shared" si="128"/>
        <v>0</v>
      </c>
      <c r="K559" s="15">
        <f t="shared" si="128"/>
        <v>0</v>
      </c>
      <c r="L559" s="889" t="e">
        <f t="shared" si="123"/>
        <v>#DIV/0!</v>
      </c>
      <c r="M559" s="64"/>
    </row>
    <row r="560" spans="1:13" s="10" customFormat="1" ht="31.5" hidden="1" customHeight="1" x14ac:dyDescent="0.2">
      <c r="A560" s="66" t="s">
        <v>408</v>
      </c>
      <c r="B560" s="911" t="s">
        <v>290</v>
      </c>
      <c r="C560" s="912"/>
      <c r="D560" s="912"/>
      <c r="E560" s="913"/>
      <c r="F560" s="82">
        <v>200</v>
      </c>
      <c r="G560" s="2"/>
      <c r="H560" s="2"/>
      <c r="I560" s="2"/>
      <c r="J560" s="15">
        <f t="shared" si="128"/>
        <v>0</v>
      </c>
      <c r="K560" s="15">
        <f t="shared" si="128"/>
        <v>0</v>
      </c>
      <c r="L560" s="889" t="e">
        <f t="shared" si="123"/>
        <v>#DIV/0!</v>
      </c>
      <c r="M560" s="64"/>
    </row>
    <row r="561" spans="1:13" s="10" customFormat="1" ht="31.5" hidden="1" customHeight="1" x14ac:dyDescent="0.2">
      <c r="A561" s="66" t="s">
        <v>409</v>
      </c>
      <c r="B561" s="911" t="s">
        <v>290</v>
      </c>
      <c r="C561" s="912"/>
      <c r="D561" s="912"/>
      <c r="E561" s="913"/>
      <c r="F561" s="82">
        <v>240</v>
      </c>
      <c r="G561" s="2"/>
      <c r="H561" s="2"/>
      <c r="I561" s="2"/>
      <c r="J561" s="15">
        <f t="shared" si="128"/>
        <v>0</v>
      </c>
      <c r="K561" s="15">
        <f t="shared" si="128"/>
        <v>0</v>
      </c>
      <c r="L561" s="889" t="e">
        <f t="shared" si="123"/>
        <v>#DIV/0!</v>
      </c>
      <c r="M561" s="64"/>
    </row>
    <row r="562" spans="1:13" s="10" customFormat="1" ht="17.25" hidden="1" customHeight="1" x14ac:dyDescent="0.2">
      <c r="A562" s="66" t="s">
        <v>33</v>
      </c>
      <c r="B562" s="911" t="s">
        <v>290</v>
      </c>
      <c r="C562" s="912"/>
      <c r="D562" s="912"/>
      <c r="E562" s="913"/>
      <c r="F562" s="82">
        <v>240</v>
      </c>
      <c r="G562" s="2" t="s">
        <v>34</v>
      </c>
      <c r="H562" s="2"/>
      <c r="I562" s="2"/>
      <c r="J562" s="15">
        <f t="shared" si="128"/>
        <v>0</v>
      </c>
      <c r="K562" s="15">
        <f t="shared" si="128"/>
        <v>0</v>
      </c>
      <c r="L562" s="889" t="e">
        <f t="shared" si="123"/>
        <v>#DIV/0!</v>
      </c>
      <c r="M562" s="64"/>
    </row>
    <row r="563" spans="1:13" s="10" customFormat="1" ht="46.5" hidden="1" customHeight="1" x14ac:dyDescent="0.2">
      <c r="A563" s="89" t="s">
        <v>146</v>
      </c>
      <c r="B563" s="911" t="s">
        <v>290</v>
      </c>
      <c r="C563" s="912"/>
      <c r="D563" s="912"/>
      <c r="E563" s="913"/>
      <c r="F563" s="82">
        <v>240</v>
      </c>
      <c r="G563" s="2" t="s">
        <v>34</v>
      </c>
      <c r="H563" s="2" t="s">
        <v>38</v>
      </c>
      <c r="I563" s="2"/>
      <c r="J563" s="15">
        <f t="shared" si="128"/>
        <v>0</v>
      </c>
      <c r="K563" s="15">
        <f t="shared" si="128"/>
        <v>0</v>
      </c>
      <c r="L563" s="889" t="e">
        <f t="shared" si="123"/>
        <v>#DIV/0!</v>
      </c>
      <c r="M563" s="218"/>
    </row>
    <row r="564" spans="1:13" s="10" customFormat="1" ht="31.5" hidden="1" customHeight="1" x14ac:dyDescent="0.2">
      <c r="A564" s="66" t="s">
        <v>142</v>
      </c>
      <c r="B564" s="911" t="s">
        <v>290</v>
      </c>
      <c r="C564" s="912"/>
      <c r="D564" s="912"/>
      <c r="E564" s="913"/>
      <c r="F564" s="82">
        <v>240</v>
      </c>
      <c r="G564" s="2" t="s">
        <v>34</v>
      </c>
      <c r="H564" s="2" t="s">
        <v>38</v>
      </c>
      <c r="I564" s="2" t="s">
        <v>23</v>
      </c>
      <c r="J564" s="15"/>
      <c r="K564" s="15"/>
      <c r="L564" s="889" t="e">
        <f t="shared" si="123"/>
        <v>#DIV/0!</v>
      </c>
      <c r="M564" s="64"/>
    </row>
    <row r="565" spans="1:13" s="10" customFormat="1" ht="31.5" hidden="1" customHeight="1" x14ac:dyDescent="0.2">
      <c r="A565" s="65" t="s">
        <v>292</v>
      </c>
      <c r="B565" s="96" t="s">
        <v>293</v>
      </c>
      <c r="C565" s="97"/>
      <c r="D565" s="97"/>
      <c r="E565" s="98"/>
      <c r="F565" s="82"/>
      <c r="G565" s="2"/>
      <c r="H565" s="2"/>
      <c r="I565" s="2"/>
      <c r="J565" s="15">
        <f t="shared" ref="J565:K570" si="129">J566</f>
        <v>53.8</v>
      </c>
      <c r="K565" s="15">
        <f t="shared" si="129"/>
        <v>53.8</v>
      </c>
      <c r="L565" s="889">
        <f t="shared" si="123"/>
        <v>100</v>
      </c>
      <c r="M565" s="64"/>
    </row>
    <row r="566" spans="1:13" s="10" customFormat="1" ht="31.5" hidden="1" customHeight="1" x14ac:dyDescent="0.2">
      <c r="A566" s="65" t="s">
        <v>158</v>
      </c>
      <c r="B566" s="911" t="s">
        <v>294</v>
      </c>
      <c r="C566" s="912"/>
      <c r="D566" s="912"/>
      <c r="E566" s="913"/>
      <c r="F566" s="82"/>
      <c r="G566" s="2"/>
      <c r="H566" s="2"/>
      <c r="I566" s="2"/>
      <c r="J566" s="15">
        <f t="shared" si="129"/>
        <v>53.8</v>
      </c>
      <c r="K566" s="15">
        <f t="shared" si="129"/>
        <v>53.8</v>
      </c>
      <c r="L566" s="889">
        <f t="shared" si="123"/>
        <v>100</v>
      </c>
      <c r="M566" s="64"/>
    </row>
    <row r="567" spans="1:13" s="10" customFormat="1" ht="31.5" hidden="1" customHeight="1" x14ac:dyDescent="0.2">
      <c r="A567" s="66" t="s">
        <v>408</v>
      </c>
      <c r="B567" s="911" t="s">
        <v>294</v>
      </c>
      <c r="C567" s="912"/>
      <c r="D567" s="912"/>
      <c r="E567" s="913"/>
      <c r="F567" s="82">
        <v>200</v>
      </c>
      <c r="G567" s="2"/>
      <c r="H567" s="2"/>
      <c r="I567" s="2"/>
      <c r="J567" s="15">
        <f t="shared" si="129"/>
        <v>53.8</v>
      </c>
      <c r="K567" s="15">
        <f t="shared" si="129"/>
        <v>53.8</v>
      </c>
      <c r="L567" s="889">
        <f t="shared" si="123"/>
        <v>100</v>
      </c>
      <c r="M567" s="64"/>
    </row>
    <row r="568" spans="1:13" s="10" customFormat="1" ht="31.5" hidden="1" customHeight="1" x14ac:dyDescent="0.2">
      <c r="A568" s="66" t="s">
        <v>409</v>
      </c>
      <c r="B568" s="911" t="s">
        <v>294</v>
      </c>
      <c r="C568" s="912"/>
      <c r="D568" s="912"/>
      <c r="E568" s="913"/>
      <c r="F568" s="82">
        <v>240</v>
      </c>
      <c r="G568" s="2"/>
      <c r="H568" s="2"/>
      <c r="I568" s="2"/>
      <c r="J568" s="15">
        <f t="shared" si="129"/>
        <v>53.8</v>
      </c>
      <c r="K568" s="15">
        <f t="shared" si="129"/>
        <v>53.8</v>
      </c>
      <c r="L568" s="889">
        <f t="shared" si="123"/>
        <v>100</v>
      </c>
      <c r="M568" s="64"/>
    </row>
    <row r="569" spans="1:13" s="10" customFormat="1" ht="31.5" hidden="1" customHeight="1" x14ac:dyDescent="0.2">
      <c r="A569" s="66" t="s">
        <v>33</v>
      </c>
      <c r="B569" s="911" t="s">
        <v>294</v>
      </c>
      <c r="C569" s="912"/>
      <c r="D569" s="912"/>
      <c r="E569" s="913"/>
      <c r="F569" s="82">
        <v>240</v>
      </c>
      <c r="G569" s="2" t="s">
        <v>34</v>
      </c>
      <c r="H569" s="2"/>
      <c r="I569" s="2"/>
      <c r="J569" s="15">
        <f t="shared" si="129"/>
        <v>53.8</v>
      </c>
      <c r="K569" s="15">
        <f t="shared" si="129"/>
        <v>53.8</v>
      </c>
      <c r="L569" s="889">
        <f t="shared" si="123"/>
        <v>100</v>
      </c>
      <c r="M569" s="64"/>
    </row>
    <row r="570" spans="1:13" s="10" customFormat="1" ht="75" hidden="1" x14ac:dyDescent="0.2">
      <c r="A570" s="89" t="s">
        <v>146</v>
      </c>
      <c r="B570" s="911" t="s">
        <v>294</v>
      </c>
      <c r="C570" s="912"/>
      <c r="D570" s="912"/>
      <c r="E570" s="913"/>
      <c r="F570" s="82">
        <v>240</v>
      </c>
      <c r="G570" s="2" t="s">
        <v>34</v>
      </c>
      <c r="H570" s="2" t="s">
        <v>38</v>
      </c>
      <c r="I570" s="2"/>
      <c r="J570" s="15">
        <f t="shared" si="129"/>
        <v>53.8</v>
      </c>
      <c r="K570" s="15">
        <f t="shared" si="129"/>
        <v>53.8</v>
      </c>
      <c r="L570" s="889">
        <f t="shared" si="123"/>
        <v>100</v>
      </c>
      <c r="M570" s="218"/>
    </row>
    <row r="571" spans="1:13" s="10" customFormat="1" ht="31.5" customHeight="1" x14ac:dyDescent="0.2">
      <c r="A571" s="66" t="s">
        <v>142</v>
      </c>
      <c r="B571" s="911" t="s">
        <v>294</v>
      </c>
      <c r="C571" s="912"/>
      <c r="D571" s="912"/>
      <c r="E571" s="913"/>
      <c r="F571" s="82">
        <v>240</v>
      </c>
      <c r="G571" s="2" t="s">
        <v>34</v>
      </c>
      <c r="H571" s="2" t="s">
        <v>38</v>
      </c>
      <c r="I571" s="2" t="s">
        <v>23</v>
      </c>
      <c r="J571" s="15">
        <f>'ведомст 7'!L49</f>
        <v>53.8</v>
      </c>
      <c r="K571" s="15">
        <f>'ведомст 7'!M49</f>
        <v>53.8</v>
      </c>
      <c r="L571" s="889">
        <f t="shared" si="123"/>
        <v>100</v>
      </c>
      <c r="M571" s="64"/>
    </row>
    <row r="572" spans="1:13" s="10" customFormat="1" ht="60" customHeight="1" x14ac:dyDescent="0.25">
      <c r="A572" s="4" t="s">
        <v>621</v>
      </c>
      <c r="B572" s="903" t="s">
        <v>70</v>
      </c>
      <c r="C572" s="903"/>
      <c r="D572" s="903"/>
      <c r="E572" s="904"/>
      <c r="F572" s="82"/>
      <c r="G572" s="24"/>
      <c r="H572" s="24"/>
      <c r="I572" s="2"/>
      <c r="J572" s="41">
        <f>J573</f>
        <v>85.7</v>
      </c>
      <c r="K572" s="41">
        <f>K573</f>
        <v>85.7</v>
      </c>
      <c r="L572" s="889">
        <f t="shared" si="123"/>
        <v>100</v>
      </c>
      <c r="M572" s="64"/>
    </row>
    <row r="573" spans="1:13" s="10" customFormat="1" ht="76.5" customHeight="1" x14ac:dyDescent="0.2">
      <c r="A573" s="4" t="s">
        <v>644</v>
      </c>
      <c r="B573" s="903" t="s">
        <v>131</v>
      </c>
      <c r="C573" s="903"/>
      <c r="D573" s="903"/>
      <c r="E573" s="904"/>
      <c r="F573" s="82"/>
      <c r="G573" s="24"/>
      <c r="H573" s="24"/>
      <c r="I573" s="2"/>
      <c r="J573" s="15">
        <f>J574+J593</f>
        <v>85.7</v>
      </c>
      <c r="K573" s="15">
        <f>K574+K593</f>
        <v>85.7</v>
      </c>
      <c r="L573" s="889">
        <f t="shared" si="123"/>
        <v>100</v>
      </c>
      <c r="M573" s="478"/>
    </row>
    <row r="574" spans="1:13" s="10" customFormat="1" ht="60" x14ac:dyDescent="0.2">
      <c r="A574" s="4" t="s">
        <v>515</v>
      </c>
      <c r="B574" s="903" t="s">
        <v>487</v>
      </c>
      <c r="C574" s="903"/>
      <c r="D574" s="903"/>
      <c r="E574" s="904"/>
      <c r="F574" s="82"/>
      <c r="G574" s="24"/>
      <c r="H574" s="2"/>
      <c r="I574" s="2"/>
      <c r="J574" s="15">
        <f>J581+J587+J580</f>
        <v>85.7</v>
      </c>
      <c r="K574" s="15">
        <f t="shared" ref="K574" si="130">K581+K587+K580</f>
        <v>85.7</v>
      </c>
      <c r="L574" s="889">
        <f t="shared" si="123"/>
        <v>100</v>
      </c>
      <c r="M574" s="64"/>
    </row>
    <row r="575" spans="1:13" s="10" customFormat="1" ht="158.25" customHeight="1" x14ac:dyDescent="0.25">
      <c r="A575" s="129" t="s">
        <v>349</v>
      </c>
      <c r="B575" s="903" t="s">
        <v>612</v>
      </c>
      <c r="C575" s="903"/>
      <c r="D575" s="903"/>
      <c r="E575" s="904"/>
      <c r="F575" s="82"/>
      <c r="G575" s="29"/>
      <c r="H575" s="2"/>
      <c r="I575" s="26"/>
      <c r="J575" s="9">
        <f t="shared" ref="J575:K579" si="131">J576</f>
        <v>83.8</v>
      </c>
      <c r="K575" s="9">
        <f t="shared" si="131"/>
        <v>83.8</v>
      </c>
      <c r="L575" s="889">
        <f t="shared" si="123"/>
        <v>100</v>
      </c>
      <c r="M575" s="536"/>
    </row>
    <row r="576" spans="1:13" s="10" customFormat="1" ht="45" x14ac:dyDescent="0.25">
      <c r="A576" s="66" t="s">
        <v>408</v>
      </c>
      <c r="B576" s="903" t="s">
        <v>612</v>
      </c>
      <c r="C576" s="903"/>
      <c r="D576" s="903"/>
      <c r="E576" s="904"/>
      <c r="F576" s="82">
        <v>200</v>
      </c>
      <c r="G576" s="29"/>
      <c r="H576" s="2"/>
      <c r="I576" s="26"/>
      <c r="J576" s="9">
        <f t="shared" si="131"/>
        <v>83.8</v>
      </c>
      <c r="K576" s="9">
        <f t="shared" si="131"/>
        <v>83.8</v>
      </c>
      <c r="L576" s="889">
        <f t="shared" si="123"/>
        <v>100</v>
      </c>
      <c r="M576" s="536"/>
    </row>
    <row r="577" spans="1:13" s="10" customFormat="1" ht="45" x14ac:dyDescent="0.25">
      <c r="A577" s="66" t="s">
        <v>409</v>
      </c>
      <c r="B577" s="903" t="s">
        <v>612</v>
      </c>
      <c r="C577" s="903"/>
      <c r="D577" s="903"/>
      <c r="E577" s="904"/>
      <c r="F577" s="82">
        <v>240</v>
      </c>
      <c r="G577" s="29"/>
      <c r="H577" s="2"/>
      <c r="I577" s="26"/>
      <c r="J577" s="9">
        <f t="shared" si="131"/>
        <v>83.8</v>
      </c>
      <c r="K577" s="9">
        <f t="shared" si="131"/>
        <v>83.8</v>
      </c>
      <c r="L577" s="889">
        <f t="shared" si="123"/>
        <v>100</v>
      </c>
      <c r="M577" s="536"/>
    </row>
    <row r="578" spans="1:13" s="10" customFormat="1" x14ac:dyDescent="0.2">
      <c r="A578" s="66" t="s">
        <v>33</v>
      </c>
      <c r="B578" s="903" t="s">
        <v>612</v>
      </c>
      <c r="C578" s="903"/>
      <c r="D578" s="903"/>
      <c r="E578" s="904"/>
      <c r="F578" s="82">
        <v>240</v>
      </c>
      <c r="G578" s="29" t="s">
        <v>34</v>
      </c>
      <c r="H578" s="2"/>
      <c r="I578" s="2"/>
      <c r="J578" s="24">
        <f>J579</f>
        <v>83.8</v>
      </c>
      <c r="K578" s="24">
        <f t="shared" si="131"/>
        <v>83.8</v>
      </c>
      <c r="L578" s="889">
        <f t="shared" si="123"/>
        <v>100</v>
      </c>
      <c r="M578" s="536"/>
    </row>
    <row r="579" spans="1:13" s="10" customFormat="1" ht="75" x14ac:dyDescent="0.2">
      <c r="A579" s="66" t="s">
        <v>146</v>
      </c>
      <c r="B579" s="903" t="s">
        <v>612</v>
      </c>
      <c r="C579" s="903"/>
      <c r="D579" s="903"/>
      <c r="E579" s="904"/>
      <c r="F579" s="82">
        <v>240</v>
      </c>
      <c r="G579" s="29" t="s">
        <v>34</v>
      </c>
      <c r="H579" s="2" t="s">
        <v>38</v>
      </c>
      <c r="I579" s="2"/>
      <c r="J579" s="24">
        <f>J580</f>
        <v>83.8</v>
      </c>
      <c r="K579" s="24">
        <f t="shared" si="131"/>
        <v>83.8</v>
      </c>
      <c r="L579" s="889">
        <f t="shared" si="123"/>
        <v>100</v>
      </c>
      <c r="M579" s="536"/>
    </row>
    <row r="580" spans="1:13" s="10" customFormat="1" ht="30" x14ac:dyDescent="0.2">
      <c r="A580" s="66" t="s">
        <v>142</v>
      </c>
      <c r="B580" s="903" t="s">
        <v>612</v>
      </c>
      <c r="C580" s="903"/>
      <c r="D580" s="903"/>
      <c r="E580" s="904"/>
      <c r="F580" s="82">
        <v>240</v>
      </c>
      <c r="G580" s="29" t="s">
        <v>34</v>
      </c>
      <c r="H580" s="2" t="s">
        <v>38</v>
      </c>
      <c r="I580" s="2">
        <v>900</v>
      </c>
      <c r="J580" s="24">
        <v>83.8</v>
      </c>
      <c r="K580" s="24">
        <v>83.8</v>
      </c>
      <c r="L580" s="889">
        <f t="shared" si="123"/>
        <v>100</v>
      </c>
      <c r="M580" s="536"/>
    </row>
    <row r="581" spans="1:13" s="10" customFormat="1" ht="60.75" customHeight="1" x14ac:dyDescent="0.2">
      <c r="A581" s="201" t="s">
        <v>350</v>
      </c>
      <c r="B581" s="903" t="s">
        <v>418</v>
      </c>
      <c r="C581" s="903"/>
      <c r="D581" s="903"/>
      <c r="E581" s="904"/>
      <c r="F581" s="82"/>
      <c r="G581" s="29"/>
      <c r="H581" s="2"/>
      <c r="I581" s="2"/>
      <c r="J581" s="24">
        <f t="shared" ref="J581:K585" si="132">J582</f>
        <v>1.9</v>
      </c>
      <c r="K581" s="24">
        <f t="shared" si="132"/>
        <v>1.9</v>
      </c>
      <c r="L581" s="889">
        <f t="shared" si="123"/>
        <v>100</v>
      </c>
      <c r="M581" s="982"/>
    </row>
    <row r="582" spans="1:13" s="10" customFormat="1" ht="45.75" customHeight="1" x14ac:dyDescent="0.2">
      <c r="A582" s="66" t="s">
        <v>408</v>
      </c>
      <c r="B582" s="903" t="s">
        <v>418</v>
      </c>
      <c r="C582" s="903"/>
      <c r="D582" s="903"/>
      <c r="E582" s="904"/>
      <c r="F582" s="82">
        <v>200</v>
      </c>
      <c r="G582" s="29"/>
      <c r="H582" s="2"/>
      <c r="I582" s="2"/>
      <c r="J582" s="24">
        <f t="shared" si="132"/>
        <v>1.9</v>
      </c>
      <c r="K582" s="24">
        <f t="shared" si="132"/>
        <v>1.9</v>
      </c>
      <c r="L582" s="889">
        <f t="shared" si="123"/>
        <v>100</v>
      </c>
      <c r="M582" s="982"/>
    </row>
    <row r="583" spans="1:13" s="10" customFormat="1" ht="35.25" customHeight="1" x14ac:dyDescent="0.2">
      <c r="A583" s="66" t="s">
        <v>409</v>
      </c>
      <c r="B583" s="903" t="s">
        <v>418</v>
      </c>
      <c r="C583" s="903"/>
      <c r="D583" s="903"/>
      <c r="E583" s="904"/>
      <c r="F583" s="82">
        <v>240</v>
      </c>
      <c r="G583" s="29"/>
      <c r="H583" s="2"/>
      <c r="I583" s="2"/>
      <c r="J583" s="24">
        <f t="shared" si="132"/>
        <v>1.9</v>
      </c>
      <c r="K583" s="24">
        <f t="shared" si="132"/>
        <v>1.9</v>
      </c>
      <c r="L583" s="889">
        <f t="shared" si="123"/>
        <v>100</v>
      </c>
      <c r="M583" s="982"/>
    </row>
    <row r="584" spans="1:13" s="10" customFormat="1" ht="18.75" customHeight="1" x14ac:dyDescent="0.2">
      <c r="A584" s="66" t="s">
        <v>33</v>
      </c>
      <c r="B584" s="903" t="s">
        <v>418</v>
      </c>
      <c r="C584" s="903"/>
      <c r="D584" s="903"/>
      <c r="E584" s="904"/>
      <c r="F584" s="82">
        <v>240</v>
      </c>
      <c r="G584" s="29" t="s">
        <v>34</v>
      </c>
      <c r="H584" s="2"/>
      <c r="I584" s="2"/>
      <c r="J584" s="24">
        <f t="shared" si="132"/>
        <v>1.9</v>
      </c>
      <c r="K584" s="24">
        <f t="shared" si="132"/>
        <v>1.9</v>
      </c>
      <c r="L584" s="889">
        <f t="shared" si="123"/>
        <v>100</v>
      </c>
      <c r="M584" s="982"/>
    </row>
    <row r="585" spans="1:13" s="10" customFormat="1" ht="61.5" customHeight="1" x14ac:dyDescent="0.2">
      <c r="A585" s="66" t="s">
        <v>146</v>
      </c>
      <c r="B585" s="903" t="s">
        <v>418</v>
      </c>
      <c r="C585" s="903"/>
      <c r="D585" s="903"/>
      <c r="E585" s="904"/>
      <c r="F585" s="82">
        <v>240</v>
      </c>
      <c r="G585" s="2" t="s">
        <v>34</v>
      </c>
      <c r="H585" s="2" t="s">
        <v>38</v>
      </c>
      <c r="I585" s="2"/>
      <c r="J585" s="15">
        <f t="shared" si="132"/>
        <v>1.9</v>
      </c>
      <c r="K585" s="15">
        <f t="shared" si="132"/>
        <v>1.9</v>
      </c>
      <c r="L585" s="889">
        <f t="shared" si="123"/>
        <v>100</v>
      </c>
      <c r="M585" s="982"/>
    </row>
    <row r="586" spans="1:13" s="10" customFormat="1" ht="30.75" customHeight="1" x14ac:dyDescent="0.2">
      <c r="A586" s="66" t="s">
        <v>142</v>
      </c>
      <c r="B586" s="903" t="s">
        <v>418</v>
      </c>
      <c r="C586" s="903"/>
      <c r="D586" s="903"/>
      <c r="E586" s="904"/>
      <c r="F586" s="82">
        <v>240</v>
      </c>
      <c r="G586" s="24" t="s">
        <v>34</v>
      </c>
      <c r="H586" s="2" t="s">
        <v>38</v>
      </c>
      <c r="I586" s="2" t="s">
        <v>23</v>
      </c>
      <c r="J586" s="15">
        <v>1.9</v>
      </c>
      <c r="K586" s="15">
        <v>1.9</v>
      </c>
      <c r="L586" s="889">
        <f t="shared" si="123"/>
        <v>100</v>
      </c>
      <c r="M586" s="982"/>
    </row>
    <row r="587" spans="1:13" s="10" customFormat="1" ht="78.75" hidden="1" customHeight="1" x14ac:dyDescent="0.25">
      <c r="A587" s="485" t="s">
        <v>349</v>
      </c>
      <c r="B587" s="915" t="s">
        <v>612</v>
      </c>
      <c r="C587" s="915"/>
      <c r="D587" s="915"/>
      <c r="E587" s="916"/>
      <c r="F587" s="507"/>
      <c r="G587" s="489"/>
      <c r="H587" s="336"/>
      <c r="I587" s="508"/>
      <c r="J587" s="509">
        <f t="shared" ref="J587:K589" si="133">J588</f>
        <v>0</v>
      </c>
      <c r="K587" s="509">
        <f t="shared" si="133"/>
        <v>0</v>
      </c>
      <c r="L587" s="889" t="e">
        <f t="shared" si="123"/>
        <v>#DIV/0!</v>
      </c>
      <c r="M587" s="935" t="s">
        <v>638</v>
      </c>
    </row>
    <row r="588" spans="1:13" s="10" customFormat="1" ht="37.5" hidden="1" customHeight="1" x14ac:dyDescent="0.25">
      <c r="A588" s="363" t="s">
        <v>408</v>
      </c>
      <c r="B588" s="915" t="s">
        <v>612</v>
      </c>
      <c r="C588" s="915"/>
      <c r="D588" s="915"/>
      <c r="E588" s="916"/>
      <c r="F588" s="507">
        <v>200</v>
      </c>
      <c r="G588" s="489"/>
      <c r="H588" s="336"/>
      <c r="I588" s="508"/>
      <c r="J588" s="509">
        <f t="shared" si="133"/>
        <v>0</v>
      </c>
      <c r="K588" s="509">
        <f t="shared" si="133"/>
        <v>0</v>
      </c>
      <c r="L588" s="889" t="e">
        <f t="shared" si="123"/>
        <v>#DIV/0!</v>
      </c>
      <c r="M588" s="935"/>
    </row>
    <row r="589" spans="1:13" s="10" customFormat="1" ht="31.5" hidden="1" customHeight="1" x14ac:dyDescent="0.25">
      <c r="A589" s="363" t="s">
        <v>409</v>
      </c>
      <c r="B589" s="915" t="s">
        <v>612</v>
      </c>
      <c r="C589" s="915"/>
      <c r="D589" s="915"/>
      <c r="E589" s="916"/>
      <c r="F589" s="507">
        <v>240</v>
      </c>
      <c r="G589" s="489"/>
      <c r="H589" s="336"/>
      <c r="I589" s="508"/>
      <c r="J589" s="509">
        <f t="shared" si="133"/>
        <v>0</v>
      </c>
      <c r="K589" s="509">
        <f t="shared" si="133"/>
        <v>0</v>
      </c>
      <c r="L589" s="889" t="e">
        <f t="shared" si="123"/>
        <v>#DIV/0!</v>
      </c>
      <c r="M589" s="935"/>
    </row>
    <row r="590" spans="1:13" s="10" customFormat="1" ht="21.75" hidden="1" customHeight="1" x14ac:dyDescent="0.2">
      <c r="A590" s="363" t="s">
        <v>33</v>
      </c>
      <c r="B590" s="915" t="s">
        <v>612</v>
      </c>
      <c r="C590" s="915"/>
      <c r="D590" s="915"/>
      <c r="E590" s="916"/>
      <c r="F590" s="507">
        <v>240</v>
      </c>
      <c r="G590" s="489" t="s">
        <v>34</v>
      </c>
      <c r="H590" s="336"/>
      <c r="I590" s="336"/>
      <c r="J590" s="506">
        <f>J591</f>
        <v>0</v>
      </c>
      <c r="K590" s="506">
        <f t="shared" ref="K590:K591" si="134">K591</f>
        <v>0</v>
      </c>
      <c r="L590" s="889" t="e">
        <f t="shared" si="123"/>
        <v>#DIV/0!</v>
      </c>
      <c r="M590" s="935"/>
    </row>
    <row r="591" spans="1:13" s="10" customFormat="1" ht="60.75" hidden="1" customHeight="1" x14ac:dyDescent="0.2">
      <c r="A591" s="363" t="s">
        <v>146</v>
      </c>
      <c r="B591" s="915" t="s">
        <v>612</v>
      </c>
      <c r="C591" s="915"/>
      <c r="D591" s="915"/>
      <c r="E591" s="916"/>
      <c r="F591" s="507">
        <v>240</v>
      </c>
      <c r="G591" s="489" t="s">
        <v>34</v>
      </c>
      <c r="H591" s="336" t="s">
        <v>38</v>
      </c>
      <c r="I591" s="336"/>
      <c r="J591" s="506">
        <f>J592</f>
        <v>0</v>
      </c>
      <c r="K591" s="506">
        <f t="shared" si="134"/>
        <v>0</v>
      </c>
      <c r="L591" s="889" t="e">
        <f t="shared" ref="L591:L654" si="135">K591/J591*100</f>
        <v>#DIV/0!</v>
      </c>
      <c r="M591" s="935"/>
    </row>
    <row r="592" spans="1:13" s="10" customFormat="1" ht="30" hidden="1" customHeight="1" x14ac:dyDescent="0.2">
      <c r="A592" s="363" t="s">
        <v>142</v>
      </c>
      <c r="B592" s="915" t="s">
        <v>612</v>
      </c>
      <c r="C592" s="915"/>
      <c r="D592" s="915"/>
      <c r="E592" s="916"/>
      <c r="F592" s="507">
        <v>240</v>
      </c>
      <c r="G592" s="489" t="s">
        <v>34</v>
      </c>
      <c r="H592" s="336" t="s">
        <v>38</v>
      </c>
      <c r="I592" s="336">
        <v>900</v>
      </c>
      <c r="J592" s="506"/>
      <c r="K592" s="506"/>
      <c r="L592" s="889" t="e">
        <f t="shared" si="135"/>
        <v>#DIV/0!</v>
      </c>
      <c r="M592" s="935"/>
    </row>
    <row r="593" spans="1:13" s="10" customFormat="1" ht="30" x14ac:dyDescent="0.25">
      <c r="A593" s="93" t="s">
        <v>537</v>
      </c>
      <c r="B593" s="99" t="s">
        <v>424</v>
      </c>
      <c r="C593" s="108"/>
      <c r="D593" s="108"/>
      <c r="E593" s="109"/>
      <c r="F593" s="82"/>
      <c r="G593" s="24"/>
      <c r="H593" s="24"/>
      <c r="I593" s="2"/>
      <c r="J593" s="41">
        <f t="shared" ref="J593:K596" si="136">J594</f>
        <v>0</v>
      </c>
      <c r="K593" s="41">
        <f t="shared" si="136"/>
        <v>0</v>
      </c>
      <c r="L593" s="889">
        <v>0</v>
      </c>
      <c r="M593" s="64"/>
    </row>
    <row r="594" spans="1:13" s="10" customFormat="1" ht="45" x14ac:dyDescent="0.2">
      <c r="A594" s="4" t="s">
        <v>307</v>
      </c>
      <c r="B594" s="99" t="s">
        <v>423</v>
      </c>
      <c r="C594" s="108"/>
      <c r="D594" s="108"/>
      <c r="E594" s="109"/>
      <c r="F594" s="82"/>
      <c r="G594" s="24"/>
      <c r="H594" s="24"/>
      <c r="I594" s="2"/>
      <c r="J594" s="15">
        <f t="shared" si="136"/>
        <v>0</v>
      </c>
      <c r="K594" s="15">
        <f t="shared" si="136"/>
        <v>0</v>
      </c>
      <c r="L594" s="889">
        <v>0</v>
      </c>
      <c r="M594" s="888"/>
    </row>
    <row r="595" spans="1:13" s="10" customFormat="1" ht="45" x14ac:dyDescent="0.25">
      <c r="A595" s="90" t="s">
        <v>408</v>
      </c>
      <c r="B595" s="99" t="s">
        <v>423</v>
      </c>
      <c r="C595" s="108"/>
      <c r="D595" s="108"/>
      <c r="E595" s="109"/>
      <c r="F595" s="82">
        <v>200</v>
      </c>
      <c r="G595" s="24"/>
      <c r="H595" s="24"/>
      <c r="I595" s="2"/>
      <c r="J595" s="15">
        <f t="shared" si="136"/>
        <v>0</v>
      </c>
      <c r="K595" s="15">
        <f t="shared" si="136"/>
        <v>0</v>
      </c>
      <c r="L595" s="889">
        <v>0</v>
      </c>
      <c r="M595" s="888"/>
    </row>
    <row r="596" spans="1:13" s="10" customFormat="1" ht="45" x14ac:dyDescent="0.25">
      <c r="A596" s="90" t="s">
        <v>409</v>
      </c>
      <c r="B596" s="99" t="s">
        <v>423</v>
      </c>
      <c r="C596" s="108"/>
      <c r="D596" s="108"/>
      <c r="E596" s="109"/>
      <c r="F596" s="82">
        <v>240</v>
      </c>
      <c r="G596" s="24"/>
      <c r="H596" s="24"/>
      <c r="I596" s="2"/>
      <c r="J596" s="15">
        <f t="shared" si="136"/>
        <v>0</v>
      </c>
      <c r="K596" s="15">
        <f t="shared" si="136"/>
        <v>0</v>
      </c>
      <c r="L596" s="889">
        <v>0</v>
      </c>
      <c r="M596" s="888"/>
    </row>
    <row r="597" spans="1:13" s="10" customFormat="1" x14ac:dyDescent="0.2">
      <c r="A597" s="4" t="s">
        <v>33</v>
      </c>
      <c r="B597" s="99" t="s">
        <v>423</v>
      </c>
      <c r="C597" s="108"/>
      <c r="D597" s="108"/>
      <c r="E597" s="109"/>
      <c r="F597" s="82">
        <v>240</v>
      </c>
      <c r="G597" s="29" t="s">
        <v>34</v>
      </c>
      <c r="H597" s="24"/>
      <c r="I597" s="2"/>
      <c r="J597" s="15">
        <f t="shared" ref="J597:K598" si="137">J598</f>
        <v>0</v>
      </c>
      <c r="K597" s="15">
        <f t="shared" si="137"/>
        <v>0</v>
      </c>
      <c r="L597" s="889">
        <v>0</v>
      </c>
      <c r="M597" s="888"/>
    </row>
    <row r="598" spans="1:13" s="10" customFormat="1" x14ac:dyDescent="0.2">
      <c r="A598" s="4" t="s">
        <v>50</v>
      </c>
      <c r="B598" s="99" t="s">
        <v>423</v>
      </c>
      <c r="C598" s="108"/>
      <c r="D598" s="108"/>
      <c r="E598" s="109"/>
      <c r="F598" s="82">
        <v>240</v>
      </c>
      <c r="G598" s="29" t="s">
        <v>34</v>
      </c>
      <c r="H598" s="29">
        <v>13</v>
      </c>
      <c r="I598" s="2"/>
      <c r="J598" s="15">
        <f t="shared" si="137"/>
        <v>0</v>
      </c>
      <c r="K598" s="15">
        <f t="shared" si="137"/>
        <v>0</v>
      </c>
      <c r="L598" s="889">
        <v>0</v>
      </c>
      <c r="M598" s="888"/>
    </row>
    <row r="599" spans="1:13" s="10" customFormat="1" ht="30" x14ac:dyDescent="0.2">
      <c r="A599" s="4" t="s">
        <v>513</v>
      </c>
      <c r="B599" s="99" t="s">
        <v>423</v>
      </c>
      <c r="C599" s="108"/>
      <c r="D599" s="108"/>
      <c r="E599" s="109"/>
      <c r="F599" s="82">
        <v>240</v>
      </c>
      <c r="G599" s="29" t="s">
        <v>34</v>
      </c>
      <c r="H599" s="29" t="s">
        <v>51</v>
      </c>
      <c r="I599" s="2" t="s">
        <v>23</v>
      </c>
      <c r="J599" s="15">
        <v>0</v>
      </c>
      <c r="K599" s="15">
        <v>0</v>
      </c>
      <c r="L599" s="889">
        <v>0</v>
      </c>
      <c r="M599" s="888"/>
    </row>
    <row r="600" spans="1:13" s="10" customFormat="1" ht="42.75" customHeight="1" x14ac:dyDescent="0.25">
      <c r="A600" s="93" t="s">
        <v>436</v>
      </c>
      <c r="B600" s="1117" t="s">
        <v>169</v>
      </c>
      <c r="C600" s="1118"/>
      <c r="D600" s="1118"/>
      <c r="E600" s="1119"/>
      <c r="F600" s="82"/>
      <c r="G600" s="2"/>
      <c r="H600" s="2"/>
      <c r="I600" s="2"/>
      <c r="J600" s="24">
        <f>J608+J601+J630+J639+J658</f>
        <v>63856.5</v>
      </c>
      <c r="K600" s="24">
        <f>K608+K601+K630+K639+K658</f>
        <v>61936.7</v>
      </c>
      <c r="L600" s="889">
        <f t="shared" si="135"/>
        <v>96.993571523650672</v>
      </c>
      <c r="M600" s="64"/>
    </row>
    <row r="601" spans="1:13" s="10" customFormat="1" ht="30" hidden="1" customHeight="1" x14ac:dyDescent="0.25">
      <c r="A601" s="93"/>
      <c r="B601" s="1131"/>
      <c r="C601" s="1132"/>
      <c r="D601" s="1132"/>
      <c r="E601" s="1133"/>
      <c r="F601" s="82"/>
      <c r="G601" s="2"/>
      <c r="H601" s="2"/>
      <c r="I601" s="2"/>
      <c r="J601" s="24"/>
      <c r="K601" s="24"/>
      <c r="L601" s="889" t="e">
        <f t="shared" si="135"/>
        <v>#DIV/0!</v>
      </c>
      <c r="M601" s="262"/>
    </row>
    <row r="602" spans="1:13" s="10" customFormat="1" ht="35.25" hidden="1" customHeight="1" x14ac:dyDescent="0.25">
      <c r="A602" s="93"/>
      <c r="B602" s="1114"/>
      <c r="C602" s="1115"/>
      <c r="D602" s="1115"/>
      <c r="E602" s="1116"/>
      <c r="F602" s="82"/>
      <c r="G602" s="2"/>
      <c r="H602" s="2"/>
      <c r="I602" s="2"/>
      <c r="J602" s="24"/>
      <c r="K602" s="24"/>
      <c r="L602" s="889" t="e">
        <f t="shared" si="135"/>
        <v>#DIV/0!</v>
      </c>
      <c r="M602" s="262"/>
    </row>
    <row r="603" spans="1:13" s="10" customFormat="1" ht="29.25" hidden="1" customHeight="1" x14ac:dyDescent="0.25">
      <c r="A603" s="93"/>
      <c r="B603" s="1114"/>
      <c r="C603" s="1115"/>
      <c r="D603" s="1115"/>
      <c r="E603" s="1116"/>
      <c r="F603" s="82"/>
      <c r="G603" s="2"/>
      <c r="H603" s="2"/>
      <c r="I603" s="2"/>
      <c r="J603" s="24"/>
      <c r="K603" s="24"/>
      <c r="L603" s="889" t="e">
        <f t="shared" si="135"/>
        <v>#DIV/0!</v>
      </c>
      <c r="M603" s="262"/>
    </row>
    <row r="604" spans="1:13" s="10" customFormat="1" ht="23.25" hidden="1" customHeight="1" x14ac:dyDescent="0.25">
      <c r="A604" s="264"/>
      <c r="B604" s="1114"/>
      <c r="C604" s="1115"/>
      <c r="D604" s="1115"/>
      <c r="E604" s="1116"/>
      <c r="F604" s="82"/>
      <c r="G604" s="2"/>
      <c r="H604" s="2"/>
      <c r="I604" s="2"/>
      <c r="J604" s="24"/>
      <c r="K604" s="24"/>
      <c r="L604" s="889" t="e">
        <f t="shared" si="135"/>
        <v>#DIV/0!</v>
      </c>
      <c r="M604" s="262"/>
    </row>
    <row r="605" spans="1:13" s="10" customFormat="1" ht="23.25" hidden="1" customHeight="1" x14ac:dyDescent="0.25">
      <c r="A605" s="141"/>
      <c r="B605" s="1114"/>
      <c r="C605" s="1115"/>
      <c r="D605" s="1115"/>
      <c r="E605" s="1116"/>
      <c r="F605" s="82"/>
      <c r="G605" s="2"/>
      <c r="H605" s="2"/>
      <c r="I605" s="2"/>
      <c r="J605" s="24"/>
      <c r="K605" s="24"/>
      <c r="L605" s="889" t="e">
        <f t="shared" si="135"/>
        <v>#DIV/0!</v>
      </c>
      <c r="M605" s="262"/>
    </row>
    <row r="606" spans="1:13" s="10" customFormat="1" ht="23.25" hidden="1" customHeight="1" x14ac:dyDescent="0.25">
      <c r="A606" s="7"/>
      <c r="B606" s="1114"/>
      <c r="C606" s="1115"/>
      <c r="D606" s="1115"/>
      <c r="E606" s="1116"/>
      <c r="F606" s="82"/>
      <c r="G606" s="2"/>
      <c r="H606" s="2"/>
      <c r="I606" s="2"/>
      <c r="J606" s="24"/>
      <c r="K606" s="24"/>
      <c r="L606" s="889" t="e">
        <f t="shared" si="135"/>
        <v>#DIV/0!</v>
      </c>
      <c r="M606" s="262"/>
    </row>
    <row r="607" spans="1:13" s="10" customFormat="1" ht="32.25" hidden="1" customHeight="1" x14ac:dyDescent="0.25">
      <c r="A607" s="66"/>
      <c r="B607" s="1114"/>
      <c r="C607" s="1115"/>
      <c r="D607" s="1115"/>
      <c r="E607" s="1116"/>
      <c r="F607" s="82"/>
      <c r="G607" s="2"/>
      <c r="H607" s="2"/>
      <c r="I607" s="2"/>
      <c r="J607" s="24"/>
      <c r="K607" s="24"/>
      <c r="L607" s="889" t="e">
        <f t="shared" si="135"/>
        <v>#DIV/0!</v>
      </c>
      <c r="M607" s="262"/>
    </row>
    <row r="608" spans="1:13" s="10" customFormat="1" ht="48" customHeight="1" x14ac:dyDescent="0.25">
      <c r="A608" s="93" t="s">
        <v>437</v>
      </c>
      <c r="B608" s="911" t="s">
        <v>505</v>
      </c>
      <c r="C608" s="912"/>
      <c r="D608" s="912"/>
      <c r="E608" s="913"/>
      <c r="F608" s="82"/>
      <c r="G608" s="2"/>
      <c r="H608" s="2"/>
      <c r="I608" s="2"/>
      <c r="J608" s="24">
        <f>J609+J616</f>
        <v>0</v>
      </c>
      <c r="K608" s="24">
        <f>K609+K616</f>
        <v>0</v>
      </c>
      <c r="L608" s="889">
        <v>0</v>
      </c>
      <c r="M608" s="64"/>
    </row>
    <row r="609" spans="1:13" s="10" customFormat="1" ht="45" x14ac:dyDescent="0.25">
      <c r="A609" s="93" t="s">
        <v>438</v>
      </c>
      <c r="B609" s="911" t="s">
        <v>506</v>
      </c>
      <c r="C609" s="912"/>
      <c r="D609" s="912"/>
      <c r="E609" s="913"/>
      <c r="F609" s="82"/>
      <c r="G609" s="2"/>
      <c r="H609" s="2"/>
      <c r="I609" s="2"/>
      <c r="J609" s="24">
        <f t="shared" ref="J609:K613" si="138">J610</f>
        <v>0</v>
      </c>
      <c r="K609" s="24">
        <f t="shared" si="138"/>
        <v>0</v>
      </c>
      <c r="L609" s="889">
        <v>0</v>
      </c>
      <c r="M609" s="64"/>
    </row>
    <row r="610" spans="1:13" s="10" customFormat="1" ht="29.25" customHeight="1" x14ac:dyDescent="0.2">
      <c r="A610" s="66" t="s">
        <v>397</v>
      </c>
      <c r="B610" s="911" t="s">
        <v>507</v>
      </c>
      <c r="C610" s="912"/>
      <c r="D610" s="912"/>
      <c r="E610" s="913"/>
      <c r="F610" s="82"/>
      <c r="G610" s="2"/>
      <c r="H610" s="2"/>
      <c r="I610" s="2"/>
      <c r="J610" s="24">
        <f t="shared" si="138"/>
        <v>0</v>
      </c>
      <c r="K610" s="24">
        <f t="shared" si="138"/>
        <v>0</v>
      </c>
      <c r="L610" s="889">
        <v>0</v>
      </c>
      <c r="M610" s="64"/>
    </row>
    <row r="611" spans="1:13" s="10" customFormat="1" ht="29.25" customHeight="1" x14ac:dyDescent="0.2">
      <c r="A611" s="89" t="s">
        <v>432</v>
      </c>
      <c r="B611" s="911" t="s">
        <v>507</v>
      </c>
      <c r="C611" s="912"/>
      <c r="D611" s="912"/>
      <c r="E611" s="913"/>
      <c r="F611" s="82">
        <v>300</v>
      </c>
      <c r="G611" s="2"/>
      <c r="H611" s="2"/>
      <c r="I611" s="2"/>
      <c r="J611" s="24">
        <f t="shared" si="138"/>
        <v>0</v>
      </c>
      <c r="K611" s="24">
        <f t="shared" si="138"/>
        <v>0</v>
      </c>
      <c r="L611" s="889">
        <v>0</v>
      </c>
      <c r="M611" s="64"/>
    </row>
    <row r="612" spans="1:13" s="10" customFormat="1" ht="29.25" customHeight="1" x14ac:dyDescent="0.25">
      <c r="A612" s="93" t="s">
        <v>440</v>
      </c>
      <c r="B612" s="911" t="s">
        <v>507</v>
      </c>
      <c r="C612" s="912"/>
      <c r="D612" s="912"/>
      <c r="E612" s="913"/>
      <c r="F612" s="82">
        <v>320</v>
      </c>
      <c r="G612" s="2"/>
      <c r="H612" s="2"/>
      <c r="I612" s="2"/>
      <c r="J612" s="24">
        <f t="shared" si="138"/>
        <v>0</v>
      </c>
      <c r="K612" s="24">
        <f t="shared" si="138"/>
        <v>0</v>
      </c>
      <c r="L612" s="889">
        <v>0</v>
      </c>
      <c r="M612" s="64"/>
    </row>
    <row r="613" spans="1:13" s="10" customFormat="1" ht="29.25" customHeight="1" x14ac:dyDescent="0.2">
      <c r="A613" s="66" t="s">
        <v>60</v>
      </c>
      <c r="B613" s="911" t="s">
        <v>507</v>
      </c>
      <c r="C613" s="912"/>
      <c r="D613" s="912"/>
      <c r="E613" s="913"/>
      <c r="F613" s="82">
        <v>320</v>
      </c>
      <c r="G613" s="2" t="s">
        <v>56</v>
      </c>
      <c r="H613" s="2"/>
      <c r="I613" s="2"/>
      <c r="J613" s="24">
        <f t="shared" si="138"/>
        <v>0</v>
      </c>
      <c r="K613" s="24">
        <f t="shared" si="138"/>
        <v>0</v>
      </c>
      <c r="L613" s="889">
        <v>0</v>
      </c>
      <c r="M613" s="64"/>
    </row>
    <row r="614" spans="1:13" s="10" customFormat="1" x14ac:dyDescent="0.2">
      <c r="A614" s="66" t="s">
        <v>62</v>
      </c>
      <c r="B614" s="911" t="s">
        <v>507</v>
      </c>
      <c r="C614" s="912"/>
      <c r="D614" s="912"/>
      <c r="E614" s="913"/>
      <c r="F614" s="82">
        <v>320</v>
      </c>
      <c r="G614" s="2" t="s">
        <v>56</v>
      </c>
      <c r="H614" s="2" t="s">
        <v>52</v>
      </c>
      <c r="I614" s="2"/>
      <c r="J614" s="24">
        <f>J615</f>
        <v>0</v>
      </c>
      <c r="K614" s="24">
        <f>K615</f>
        <v>0</v>
      </c>
      <c r="L614" s="889">
        <v>0</v>
      </c>
      <c r="M614" s="64"/>
    </row>
    <row r="615" spans="1:13" s="10" customFormat="1" ht="29.25" customHeight="1" x14ac:dyDescent="0.25">
      <c r="A615" s="66" t="s">
        <v>142</v>
      </c>
      <c r="B615" s="911" t="s">
        <v>507</v>
      </c>
      <c r="C615" s="912"/>
      <c r="D615" s="912"/>
      <c r="E615" s="913"/>
      <c r="F615" s="82">
        <v>320</v>
      </c>
      <c r="G615" s="2" t="s">
        <v>56</v>
      </c>
      <c r="H615" s="2" t="s">
        <v>52</v>
      </c>
      <c r="I615" s="2" t="s">
        <v>23</v>
      </c>
      <c r="J615" s="24">
        <f>'ведомст 7'!L425</f>
        <v>0</v>
      </c>
      <c r="K615" s="1">
        <v>0</v>
      </c>
      <c r="L615" s="889">
        <v>0</v>
      </c>
      <c r="M615" s="64"/>
    </row>
    <row r="616" spans="1:13" s="10" customFormat="1" ht="34.5" customHeight="1" x14ac:dyDescent="0.25">
      <c r="A616" s="93" t="s">
        <v>614</v>
      </c>
      <c r="B616" s="911" t="s">
        <v>526</v>
      </c>
      <c r="C616" s="912"/>
      <c r="D616" s="912"/>
      <c r="E616" s="913"/>
      <c r="F616" s="82"/>
      <c r="G616" s="2"/>
      <c r="H616" s="2"/>
      <c r="I616" s="2"/>
      <c r="J616" s="24">
        <f t="shared" ref="J616:K621" si="139">J617</f>
        <v>0</v>
      </c>
      <c r="K616" s="24">
        <f>K617+K628</f>
        <v>0</v>
      </c>
      <c r="L616" s="889">
        <v>0</v>
      </c>
      <c r="M616" s="209"/>
    </row>
    <row r="617" spans="1:13" s="10" customFormat="1" ht="30" customHeight="1" x14ac:dyDescent="0.2">
      <c r="A617" s="76" t="s">
        <v>714</v>
      </c>
      <c r="B617" s="911" t="s">
        <v>713</v>
      </c>
      <c r="C617" s="912"/>
      <c r="D617" s="912"/>
      <c r="E617" s="913"/>
      <c r="F617" s="82"/>
      <c r="G617" s="2"/>
      <c r="H617" s="2"/>
      <c r="I617" s="2"/>
      <c r="J617" s="24">
        <f t="shared" si="139"/>
        <v>0</v>
      </c>
      <c r="K617" s="24">
        <f t="shared" si="139"/>
        <v>0</v>
      </c>
      <c r="L617" s="889">
        <v>0</v>
      </c>
      <c r="M617" s="366"/>
    </row>
    <row r="618" spans="1:13" s="10" customFormat="1" ht="29.25" customHeight="1" x14ac:dyDescent="0.25">
      <c r="A618" s="242" t="s">
        <v>524</v>
      </c>
      <c r="B618" s="911" t="s">
        <v>713</v>
      </c>
      <c r="C618" s="912"/>
      <c r="D618" s="912"/>
      <c r="E618" s="913"/>
      <c r="F618" s="82">
        <v>400</v>
      </c>
      <c r="G618" s="2"/>
      <c r="H618" s="2"/>
      <c r="I618" s="2"/>
      <c r="J618" s="24">
        <f t="shared" si="139"/>
        <v>0</v>
      </c>
      <c r="K618" s="24">
        <f t="shared" si="139"/>
        <v>0</v>
      </c>
      <c r="L618" s="889">
        <v>0</v>
      </c>
      <c r="M618" s="241"/>
    </row>
    <row r="619" spans="1:13" s="10" customFormat="1" ht="29.25" customHeight="1" x14ac:dyDescent="0.25">
      <c r="A619" s="242" t="s">
        <v>525</v>
      </c>
      <c r="B619" s="911" t="s">
        <v>713</v>
      </c>
      <c r="C619" s="912"/>
      <c r="D619" s="912"/>
      <c r="E619" s="913"/>
      <c r="F619" s="82">
        <v>410</v>
      </c>
      <c r="G619" s="2"/>
      <c r="H619" s="2"/>
      <c r="I619" s="2"/>
      <c r="J619" s="24">
        <f t="shared" si="139"/>
        <v>0</v>
      </c>
      <c r="K619" s="24">
        <f t="shared" si="139"/>
        <v>0</v>
      </c>
      <c r="L619" s="889">
        <v>0</v>
      </c>
      <c r="M619" s="241"/>
    </row>
    <row r="620" spans="1:13" s="10" customFormat="1" ht="29.25" customHeight="1" x14ac:dyDescent="0.2">
      <c r="A620" s="66" t="s">
        <v>17</v>
      </c>
      <c r="B620" s="911" t="s">
        <v>713</v>
      </c>
      <c r="C620" s="912"/>
      <c r="D620" s="912"/>
      <c r="E620" s="913"/>
      <c r="F620" s="82">
        <v>410</v>
      </c>
      <c r="G620" s="2" t="s">
        <v>46</v>
      </c>
      <c r="H620" s="2"/>
      <c r="I620" s="2"/>
      <c r="J620" s="24">
        <f t="shared" si="139"/>
        <v>0</v>
      </c>
      <c r="K620" s="24">
        <f t="shared" si="139"/>
        <v>0</v>
      </c>
      <c r="L620" s="889">
        <v>0</v>
      </c>
      <c r="M620" s="241"/>
    </row>
    <row r="621" spans="1:13" s="10" customFormat="1" ht="29.25" customHeight="1" x14ac:dyDescent="0.2">
      <c r="A621" s="66" t="s">
        <v>274</v>
      </c>
      <c r="B621" s="911" t="s">
        <v>713</v>
      </c>
      <c r="C621" s="912"/>
      <c r="D621" s="912"/>
      <c r="E621" s="913"/>
      <c r="F621" s="82">
        <v>410</v>
      </c>
      <c r="G621" s="2" t="s">
        <v>46</v>
      </c>
      <c r="H621" s="2" t="s">
        <v>34</v>
      </c>
      <c r="I621" s="2"/>
      <c r="J621" s="24">
        <f t="shared" si="139"/>
        <v>0</v>
      </c>
      <c r="K621" s="24">
        <f t="shared" si="139"/>
        <v>0</v>
      </c>
      <c r="L621" s="889">
        <v>0</v>
      </c>
      <c r="M621" s="241"/>
    </row>
    <row r="622" spans="1:13" s="10" customFormat="1" ht="29.25" customHeight="1" x14ac:dyDescent="0.25">
      <c r="A622" s="66" t="s">
        <v>142</v>
      </c>
      <c r="B622" s="911" t="s">
        <v>713</v>
      </c>
      <c r="C622" s="912"/>
      <c r="D622" s="912"/>
      <c r="E622" s="913"/>
      <c r="F622" s="82">
        <v>410</v>
      </c>
      <c r="G622" s="2" t="s">
        <v>46</v>
      </c>
      <c r="H622" s="2" t="s">
        <v>34</v>
      </c>
      <c r="I622" s="2" t="s">
        <v>23</v>
      </c>
      <c r="J622" s="24">
        <v>0</v>
      </c>
      <c r="K622" s="1">
        <f>'ведомст 7'!M364</f>
        <v>0</v>
      </c>
      <c r="L622" s="889">
        <v>0</v>
      </c>
      <c r="M622" s="241"/>
    </row>
    <row r="623" spans="1:13" s="10" customFormat="1" ht="29.25" customHeight="1" x14ac:dyDescent="0.25">
      <c r="A623" s="141" t="s">
        <v>613</v>
      </c>
      <c r="B623" s="917" t="s">
        <v>752</v>
      </c>
      <c r="C623" s="918"/>
      <c r="D623" s="918"/>
      <c r="E623" s="919"/>
      <c r="F623" s="82"/>
      <c r="G623" s="2"/>
      <c r="H623" s="2"/>
      <c r="I623" s="2"/>
      <c r="J623" s="24">
        <f>J624</f>
        <v>0</v>
      </c>
      <c r="K623" s="1">
        <f t="shared" ref="K623:K627" si="140">K624</f>
        <v>0</v>
      </c>
      <c r="L623" s="889">
        <v>0</v>
      </c>
      <c r="M623" s="662"/>
    </row>
    <row r="624" spans="1:13" s="10" customFormat="1" ht="29.25" customHeight="1" x14ac:dyDescent="0.25">
      <c r="A624" s="242" t="s">
        <v>524</v>
      </c>
      <c r="B624" s="917" t="s">
        <v>752</v>
      </c>
      <c r="C624" s="918"/>
      <c r="D624" s="918"/>
      <c r="E624" s="919"/>
      <c r="F624" s="82">
        <v>400</v>
      </c>
      <c r="G624" s="2"/>
      <c r="H624" s="2"/>
      <c r="I624" s="2"/>
      <c r="J624" s="24">
        <f>J625</f>
        <v>0</v>
      </c>
      <c r="K624" s="1">
        <f t="shared" si="140"/>
        <v>0</v>
      </c>
      <c r="L624" s="889">
        <v>0</v>
      </c>
      <c r="M624" s="662"/>
    </row>
    <row r="625" spans="1:13" s="10" customFormat="1" ht="29.25" customHeight="1" x14ac:dyDescent="0.25">
      <c r="A625" s="242" t="s">
        <v>525</v>
      </c>
      <c r="B625" s="917" t="s">
        <v>752</v>
      </c>
      <c r="C625" s="918"/>
      <c r="D625" s="918"/>
      <c r="E625" s="919"/>
      <c r="F625" s="82">
        <v>410</v>
      </c>
      <c r="G625" s="2"/>
      <c r="H625" s="2"/>
      <c r="I625" s="2"/>
      <c r="J625" s="24">
        <f>J626</f>
        <v>0</v>
      </c>
      <c r="K625" s="1">
        <f t="shared" si="140"/>
        <v>0</v>
      </c>
      <c r="L625" s="889">
        <v>0</v>
      </c>
      <c r="M625" s="662"/>
    </row>
    <row r="626" spans="1:13" s="10" customFormat="1" ht="29.25" customHeight="1" x14ac:dyDescent="0.25">
      <c r="A626" s="66" t="s">
        <v>17</v>
      </c>
      <c r="B626" s="917" t="s">
        <v>752</v>
      </c>
      <c r="C626" s="918"/>
      <c r="D626" s="918"/>
      <c r="E626" s="919"/>
      <c r="F626" s="82">
        <v>410</v>
      </c>
      <c r="G626" s="2" t="s">
        <v>46</v>
      </c>
      <c r="H626" s="2"/>
      <c r="I626" s="2"/>
      <c r="J626" s="24">
        <f>J627</f>
        <v>0</v>
      </c>
      <c r="K626" s="1">
        <f t="shared" si="140"/>
        <v>0</v>
      </c>
      <c r="L626" s="889">
        <v>0</v>
      </c>
      <c r="M626" s="662"/>
    </row>
    <row r="627" spans="1:13" s="10" customFormat="1" ht="29.25" customHeight="1" x14ac:dyDescent="0.25">
      <c r="A627" s="66" t="s">
        <v>274</v>
      </c>
      <c r="B627" s="917" t="s">
        <v>752</v>
      </c>
      <c r="C627" s="918"/>
      <c r="D627" s="918"/>
      <c r="E627" s="919"/>
      <c r="F627" s="82">
        <v>410</v>
      </c>
      <c r="G627" s="2" t="s">
        <v>46</v>
      </c>
      <c r="H627" s="2" t="s">
        <v>34</v>
      </c>
      <c r="I627" s="2"/>
      <c r="J627" s="24">
        <f>J628</f>
        <v>0</v>
      </c>
      <c r="K627" s="1">
        <f t="shared" si="140"/>
        <v>0</v>
      </c>
      <c r="L627" s="889">
        <v>0</v>
      </c>
      <c r="M627" s="662"/>
    </row>
    <row r="628" spans="1:13" s="10" customFormat="1" ht="29.25" customHeight="1" x14ac:dyDescent="0.25">
      <c r="A628" s="66" t="s">
        <v>142</v>
      </c>
      <c r="B628" s="917" t="s">
        <v>752</v>
      </c>
      <c r="C628" s="918"/>
      <c r="D628" s="918"/>
      <c r="E628" s="919"/>
      <c r="F628" s="82">
        <v>410</v>
      </c>
      <c r="G628" s="2" t="s">
        <v>46</v>
      </c>
      <c r="H628" s="2" t="s">
        <v>34</v>
      </c>
      <c r="I628" s="2" t="s">
        <v>23</v>
      </c>
      <c r="J628" s="24">
        <v>0</v>
      </c>
      <c r="K628" s="1">
        <f>'ведомст 7'!M367</f>
        <v>0</v>
      </c>
      <c r="L628" s="889">
        <v>0</v>
      </c>
      <c r="M628" s="662"/>
    </row>
    <row r="629" spans="1:13" s="10" customFormat="1" ht="42.75" customHeight="1" x14ac:dyDescent="0.25">
      <c r="A629" s="5" t="s">
        <v>702</v>
      </c>
      <c r="B629" s="596" t="s">
        <v>691</v>
      </c>
      <c r="C629" s="597"/>
      <c r="D629" s="597"/>
      <c r="E629" s="598"/>
      <c r="F629" s="82"/>
      <c r="G629" s="2"/>
      <c r="H629" s="2"/>
      <c r="I629" s="2"/>
      <c r="J629" s="24">
        <f>J636+J639</f>
        <v>56243.5</v>
      </c>
      <c r="K629" s="24">
        <f t="shared" ref="K629" si="141">K630</f>
        <v>42516.1</v>
      </c>
      <c r="L629" s="889">
        <f t="shared" si="135"/>
        <v>75.592912958830794</v>
      </c>
      <c r="M629" s="599"/>
    </row>
    <row r="630" spans="1:13" s="10" customFormat="1" ht="54" customHeight="1" x14ac:dyDescent="0.25">
      <c r="A630" s="5" t="s">
        <v>703</v>
      </c>
      <c r="B630" s="579" t="s">
        <v>695</v>
      </c>
      <c r="C630" s="580"/>
      <c r="D630" s="580"/>
      <c r="E630" s="581"/>
      <c r="F630" s="82"/>
      <c r="G630" s="2"/>
      <c r="H630" s="2"/>
      <c r="I630" s="2"/>
      <c r="J630" s="24">
        <f t="shared" ref="J630:K635" si="142">J631</f>
        <v>44434.5</v>
      </c>
      <c r="K630" s="24">
        <f t="shared" si="142"/>
        <v>42516.1</v>
      </c>
      <c r="L630" s="889">
        <f t="shared" si="135"/>
        <v>95.682633989355111</v>
      </c>
      <c r="M630" s="589"/>
    </row>
    <row r="631" spans="1:13" s="10" customFormat="1" ht="41.25" customHeight="1" x14ac:dyDescent="0.25">
      <c r="A631" s="5" t="s">
        <v>704</v>
      </c>
      <c r="B631" s="579" t="s">
        <v>693</v>
      </c>
      <c r="C631" s="580"/>
      <c r="D631" s="580"/>
      <c r="E631" s="581"/>
      <c r="F631" s="82"/>
      <c r="G631" s="2"/>
      <c r="H631" s="2"/>
      <c r="I631" s="2"/>
      <c r="J631" s="24">
        <f t="shared" si="142"/>
        <v>44434.5</v>
      </c>
      <c r="K631" s="24">
        <f t="shared" si="142"/>
        <v>42516.1</v>
      </c>
      <c r="L631" s="889">
        <f t="shared" si="135"/>
        <v>95.682633989355111</v>
      </c>
      <c r="M631" s="589"/>
    </row>
    <row r="632" spans="1:13" s="10" customFormat="1" ht="29.25" customHeight="1" x14ac:dyDescent="0.2">
      <c r="A632" s="66" t="s">
        <v>524</v>
      </c>
      <c r="B632" s="579" t="s">
        <v>693</v>
      </c>
      <c r="C632" s="580"/>
      <c r="D632" s="580"/>
      <c r="E632" s="581"/>
      <c r="F632" s="82">
        <v>400</v>
      </c>
      <c r="G632" s="2"/>
      <c r="H632" s="2"/>
      <c r="I632" s="2"/>
      <c r="J632" s="24">
        <f t="shared" si="142"/>
        <v>44434.5</v>
      </c>
      <c r="K632" s="24">
        <f t="shared" si="142"/>
        <v>42516.1</v>
      </c>
      <c r="L632" s="889">
        <f t="shared" si="135"/>
        <v>95.682633989355111</v>
      </c>
      <c r="M632" s="589"/>
    </row>
    <row r="633" spans="1:13" s="10" customFormat="1" ht="29.25" customHeight="1" x14ac:dyDescent="0.2">
      <c r="A633" s="66" t="s">
        <v>525</v>
      </c>
      <c r="B633" s="579" t="s">
        <v>693</v>
      </c>
      <c r="C633" s="580"/>
      <c r="D633" s="580"/>
      <c r="E633" s="581"/>
      <c r="F633" s="82">
        <v>410</v>
      </c>
      <c r="G633" s="2"/>
      <c r="H633" s="2"/>
      <c r="I633" s="2"/>
      <c r="J633" s="24">
        <f t="shared" si="142"/>
        <v>44434.5</v>
      </c>
      <c r="K633" s="24">
        <f t="shared" si="142"/>
        <v>42516.1</v>
      </c>
      <c r="L633" s="889">
        <f t="shared" si="135"/>
        <v>95.682633989355111</v>
      </c>
      <c r="M633" s="589"/>
    </row>
    <row r="634" spans="1:13" s="10" customFormat="1" ht="29.25" customHeight="1" x14ac:dyDescent="0.2">
      <c r="A634" s="66" t="s">
        <v>54</v>
      </c>
      <c r="B634" s="579" t="s">
        <v>693</v>
      </c>
      <c r="C634" s="580"/>
      <c r="D634" s="580"/>
      <c r="E634" s="581"/>
      <c r="F634" s="82">
        <v>410</v>
      </c>
      <c r="G634" s="2" t="s">
        <v>38</v>
      </c>
      <c r="H634" s="2"/>
      <c r="I634" s="2"/>
      <c r="J634" s="24">
        <f t="shared" si="142"/>
        <v>44434.5</v>
      </c>
      <c r="K634" s="24">
        <f t="shared" si="142"/>
        <v>42516.1</v>
      </c>
      <c r="L634" s="889">
        <f t="shared" si="135"/>
        <v>95.682633989355111</v>
      </c>
      <c r="M634" s="589"/>
    </row>
    <row r="635" spans="1:13" s="10" customFormat="1" ht="29.25" customHeight="1" x14ac:dyDescent="0.2">
      <c r="A635" s="66" t="s">
        <v>427</v>
      </c>
      <c r="B635" s="579" t="s">
        <v>693</v>
      </c>
      <c r="C635" s="580"/>
      <c r="D635" s="580"/>
      <c r="E635" s="581"/>
      <c r="F635" s="82">
        <v>410</v>
      </c>
      <c r="G635" s="2" t="s">
        <v>38</v>
      </c>
      <c r="H635" s="2" t="s">
        <v>42</v>
      </c>
      <c r="I635" s="2"/>
      <c r="J635" s="24">
        <f t="shared" si="142"/>
        <v>44434.5</v>
      </c>
      <c r="K635" s="24">
        <f t="shared" si="142"/>
        <v>42516.1</v>
      </c>
      <c r="L635" s="889">
        <f t="shared" si="135"/>
        <v>95.682633989355111</v>
      </c>
      <c r="M635" s="589"/>
    </row>
    <row r="636" spans="1:13" s="10" customFormat="1" ht="29.25" customHeight="1" x14ac:dyDescent="0.2">
      <c r="A636" s="66" t="s">
        <v>142</v>
      </c>
      <c r="B636" s="579" t="s">
        <v>693</v>
      </c>
      <c r="C636" s="580"/>
      <c r="D636" s="580"/>
      <c r="E636" s="581"/>
      <c r="F636" s="82">
        <v>410</v>
      </c>
      <c r="G636" s="2" t="s">
        <v>38</v>
      </c>
      <c r="H636" s="2" t="s">
        <v>42</v>
      </c>
      <c r="I636" s="2" t="s">
        <v>23</v>
      </c>
      <c r="J636" s="24">
        <f>'ведомст 7'!L329</f>
        <v>44434.5</v>
      </c>
      <c r="K636" s="24">
        <f>'ведомст 7'!M329</f>
        <v>42516.1</v>
      </c>
      <c r="L636" s="889">
        <f t="shared" si="135"/>
        <v>95.682633989355111</v>
      </c>
      <c r="M636" s="589"/>
    </row>
    <row r="637" spans="1:13" s="10" customFormat="1" ht="29.25" hidden="1" customHeight="1" x14ac:dyDescent="0.25">
      <c r="A637" s="66"/>
      <c r="B637" s="579"/>
      <c r="C637" s="580"/>
      <c r="D637" s="580"/>
      <c r="E637" s="581"/>
      <c r="F637" s="82"/>
      <c r="G637" s="2"/>
      <c r="H637" s="2"/>
      <c r="I637" s="2"/>
      <c r="J637" s="24"/>
      <c r="K637" s="1"/>
      <c r="L637" s="889" t="e">
        <f t="shared" si="135"/>
        <v>#DIV/0!</v>
      </c>
      <c r="M637" s="589"/>
    </row>
    <row r="638" spans="1:13" s="10" customFormat="1" ht="29.25" hidden="1" customHeight="1" x14ac:dyDescent="0.25">
      <c r="A638" s="66"/>
      <c r="B638" s="579"/>
      <c r="C638" s="580"/>
      <c r="D638" s="580"/>
      <c r="E638" s="581"/>
      <c r="F638" s="82"/>
      <c r="G638" s="2"/>
      <c r="H638" s="2"/>
      <c r="I638" s="2"/>
      <c r="J638" s="24"/>
      <c r="K638" s="1"/>
      <c r="L638" s="889" t="e">
        <f t="shared" si="135"/>
        <v>#DIV/0!</v>
      </c>
      <c r="M638" s="589"/>
    </row>
    <row r="639" spans="1:13" s="10" customFormat="1" ht="50.25" customHeight="1" x14ac:dyDescent="0.25">
      <c r="A639" s="7" t="s">
        <v>706</v>
      </c>
      <c r="B639" s="607" t="s">
        <v>705</v>
      </c>
      <c r="C639" s="608"/>
      <c r="D639" s="608"/>
      <c r="E639" s="609"/>
      <c r="F639" s="82"/>
      <c r="G639" s="2"/>
      <c r="H639" s="2"/>
      <c r="I639" s="2"/>
      <c r="J639" s="24">
        <f>J640+J646</f>
        <v>11809</v>
      </c>
      <c r="K639" s="24">
        <f>K640+K646</f>
        <v>11807.6</v>
      </c>
      <c r="L639" s="889">
        <f t="shared" si="135"/>
        <v>99.98814463544754</v>
      </c>
      <c r="M639" s="613"/>
    </row>
    <row r="640" spans="1:13" s="10" customFormat="1" ht="29.25" customHeight="1" x14ac:dyDescent="0.25">
      <c r="A640" s="7" t="s">
        <v>707</v>
      </c>
      <c r="B640" s="634" t="s">
        <v>717</v>
      </c>
      <c r="C640" s="635"/>
      <c r="D640" s="635"/>
      <c r="E640" s="636"/>
      <c r="F640" s="82"/>
      <c r="G640" s="2"/>
      <c r="H640" s="2"/>
      <c r="I640" s="2"/>
      <c r="J640" s="24">
        <f t="shared" ref="J640:K644" si="143">J641</f>
        <v>11624</v>
      </c>
      <c r="K640" s="24">
        <f t="shared" si="143"/>
        <v>11624</v>
      </c>
      <c r="L640" s="889">
        <f t="shared" si="135"/>
        <v>100</v>
      </c>
      <c r="M640" s="613"/>
    </row>
    <row r="641" spans="1:13" s="10" customFormat="1" ht="29.25" customHeight="1" x14ac:dyDescent="0.25">
      <c r="A641" s="7" t="s">
        <v>473</v>
      </c>
      <c r="B641" s="634" t="s">
        <v>717</v>
      </c>
      <c r="C641" s="635"/>
      <c r="D641" s="635"/>
      <c r="E641" s="636"/>
      <c r="F641" s="82">
        <v>600</v>
      </c>
      <c r="G641" s="2"/>
      <c r="H641" s="2"/>
      <c r="I641" s="2"/>
      <c r="J641" s="24">
        <f t="shared" si="143"/>
        <v>11624</v>
      </c>
      <c r="K641" s="24">
        <f t="shared" si="143"/>
        <v>11624</v>
      </c>
      <c r="L641" s="889">
        <f t="shared" si="135"/>
        <v>100</v>
      </c>
      <c r="M641" s="613"/>
    </row>
    <row r="642" spans="1:13" s="10" customFormat="1" ht="29.25" customHeight="1" x14ac:dyDescent="0.25">
      <c r="A642" s="7" t="s">
        <v>482</v>
      </c>
      <c r="B642" s="634" t="s">
        <v>717</v>
      </c>
      <c r="C642" s="635"/>
      <c r="D642" s="635"/>
      <c r="E642" s="636"/>
      <c r="F642" s="82">
        <v>610</v>
      </c>
      <c r="G642" s="2"/>
      <c r="H642" s="2"/>
      <c r="I642" s="2"/>
      <c r="J642" s="24">
        <f t="shared" si="143"/>
        <v>11624</v>
      </c>
      <c r="K642" s="24">
        <f t="shared" si="143"/>
        <v>11624</v>
      </c>
      <c r="L642" s="889">
        <f t="shared" si="135"/>
        <v>100</v>
      </c>
      <c r="M642" s="613"/>
    </row>
    <row r="643" spans="1:13" s="10" customFormat="1" ht="29.25" customHeight="1" x14ac:dyDescent="0.25">
      <c r="A643" s="13" t="s">
        <v>99</v>
      </c>
      <c r="B643" s="634" t="s">
        <v>717</v>
      </c>
      <c r="C643" s="635"/>
      <c r="D643" s="635"/>
      <c r="E643" s="636"/>
      <c r="F643" s="82">
        <v>610</v>
      </c>
      <c r="G643" s="2" t="s">
        <v>100</v>
      </c>
      <c r="H643" s="2"/>
      <c r="I643" s="2"/>
      <c r="J643" s="24">
        <f t="shared" si="143"/>
        <v>11624</v>
      </c>
      <c r="K643" s="24">
        <f t="shared" si="143"/>
        <v>11624</v>
      </c>
      <c r="L643" s="889">
        <f t="shared" si="135"/>
        <v>100</v>
      </c>
      <c r="M643" s="613"/>
    </row>
    <row r="644" spans="1:13" s="10" customFormat="1" ht="29.25" customHeight="1" x14ac:dyDescent="0.25">
      <c r="A644" s="13" t="s">
        <v>480</v>
      </c>
      <c r="B644" s="634" t="s">
        <v>717</v>
      </c>
      <c r="C644" s="635"/>
      <c r="D644" s="635"/>
      <c r="E644" s="636"/>
      <c r="F644" s="82">
        <v>610</v>
      </c>
      <c r="G644" s="2" t="s">
        <v>100</v>
      </c>
      <c r="H644" s="2" t="s">
        <v>34</v>
      </c>
      <c r="I644" s="2"/>
      <c r="J644" s="24">
        <f t="shared" si="143"/>
        <v>11624</v>
      </c>
      <c r="K644" s="24">
        <f t="shared" si="143"/>
        <v>11624</v>
      </c>
      <c r="L644" s="889">
        <f t="shared" si="135"/>
        <v>100</v>
      </c>
      <c r="M644" s="613"/>
    </row>
    <row r="645" spans="1:13" s="10" customFormat="1" ht="45" customHeight="1" x14ac:dyDescent="0.25">
      <c r="A645" s="66" t="s">
        <v>657</v>
      </c>
      <c r="B645" s="634" t="s">
        <v>717</v>
      </c>
      <c r="C645" s="611"/>
      <c r="D645" s="611"/>
      <c r="E645" s="612"/>
      <c r="F645" s="82">
        <v>610</v>
      </c>
      <c r="G645" s="2" t="s">
        <v>100</v>
      </c>
      <c r="H645" s="2" t="s">
        <v>34</v>
      </c>
      <c r="I645" s="2" t="s">
        <v>148</v>
      </c>
      <c r="J645" s="24">
        <f>'ведомст 7'!L770</f>
        <v>11624</v>
      </c>
      <c r="K645" s="24">
        <f>'ведомст 7'!M770</f>
        <v>11624</v>
      </c>
      <c r="L645" s="889">
        <f t="shared" si="135"/>
        <v>100</v>
      </c>
      <c r="M645" s="613"/>
    </row>
    <row r="646" spans="1:13" s="10" customFormat="1" ht="38.25" customHeight="1" x14ac:dyDescent="0.25">
      <c r="A646" s="7" t="s">
        <v>613</v>
      </c>
      <c r="B646" s="721" t="s">
        <v>765</v>
      </c>
      <c r="C646" s="722"/>
      <c r="D646" s="722"/>
      <c r="E646" s="723"/>
      <c r="F646" s="82"/>
      <c r="G646" s="2"/>
      <c r="H646" s="2"/>
      <c r="I646" s="2"/>
      <c r="J646" s="24">
        <f t="shared" ref="J646:K650" si="144">J647</f>
        <v>185</v>
      </c>
      <c r="K646" s="24">
        <f t="shared" si="144"/>
        <v>183.6</v>
      </c>
      <c r="L646" s="889">
        <f t="shared" si="135"/>
        <v>99.243243243243242</v>
      </c>
      <c r="M646" s="662"/>
    </row>
    <row r="647" spans="1:13" s="10" customFormat="1" ht="45" customHeight="1" x14ac:dyDescent="0.25">
      <c r="A647" s="7" t="s">
        <v>473</v>
      </c>
      <c r="B647" s="721" t="s">
        <v>765</v>
      </c>
      <c r="C647" s="722"/>
      <c r="D647" s="722"/>
      <c r="E647" s="723"/>
      <c r="F647" s="82">
        <v>600</v>
      </c>
      <c r="G647" s="2"/>
      <c r="H647" s="2"/>
      <c r="I647" s="2"/>
      <c r="J647" s="24">
        <f t="shared" si="144"/>
        <v>185</v>
      </c>
      <c r="K647" s="24">
        <f t="shared" si="144"/>
        <v>183.6</v>
      </c>
      <c r="L647" s="889">
        <f t="shared" si="135"/>
        <v>99.243243243243242</v>
      </c>
      <c r="M647" s="662"/>
    </row>
    <row r="648" spans="1:13" s="10" customFormat="1" ht="22.5" customHeight="1" x14ac:dyDescent="0.25">
      <c r="A648" s="7" t="s">
        <v>482</v>
      </c>
      <c r="B648" s="721" t="s">
        <v>765</v>
      </c>
      <c r="C648" s="722"/>
      <c r="D648" s="722"/>
      <c r="E648" s="723"/>
      <c r="F648" s="82">
        <v>610</v>
      </c>
      <c r="G648" s="2"/>
      <c r="H648" s="2"/>
      <c r="I648" s="2"/>
      <c r="J648" s="24">
        <f t="shared" si="144"/>
        <v>185</v>
      </c>
      <c r="K648" s="24">
        <f t="shared" si="144"/>
        <v>183.6</v>
      </c>
      <c r="L648" s="889">
        <f t="shared" si="135"/>
        <v>99.243243243243242</v>
      </c>
      <c r="M648" s="662"/>
    </row>
    <row r="649" spans="1:13" s="10" customFormat="1" ht="27" customHeight="1" x14ac:dyDescent="0.25">
      <c r="A649" s="13" t="s">
        <v>99</v>
      </c>
      <c r="B649" s="721" t="s">
        <v>765</v>
      </c>
      <c r="C649" s="722"/>
      <c r="D649" s="722"/>
      <c r="E649" s="723"/>
      <c r="F649" s="82">
        <v>610</v>
      </c>
      <c r="G649" s="2" t="s">
        <v>100</v>
      </c>
      <c r="H649" s="2"/>
      <c r="I649" s="2"/>
      <c r="J649" s="24">
        <f t="shared" si="144"/>
        <v>185</v>
      </c>
      <c r="K649" s="24">
        <f t="shared" si="144"/>
        <v>183.6</v>
      </c>
      <c r="L649" s="889">
        <f t="shared" si="135"/>
        <v>99.243243243243242</v>
      </c>
      <c r="M649" s="662"/>
    </row>
    <row r="650" spans="1:13" s="10" customFormat="1" ht="27.75" customHeight="1" x14ac:dyDescent="0.25">
      <c r="A650" s="13" t="s">
        <v>480</v>
      </c>
      <c r="B650" s="721" t="s">
        <v>765</v>
      </c>
      <c r="C650" s="722"/>
      <c r="D650" s="722"/>
      <c r="E650" s="723"/>
      <c r="F650" s="82">
        <v>610</v>
      </c>
      <c r="G650" s="2" t="s">
        <v>100</v>
      </c>
      <c r="H650" s="2" t="s">
        <v>34</v>
      </c>
      <c r="I650" s="2"/>
      <c r="J650" s="24">
        <f t="shared" si="144"/>
        <v>185</v>
      </c>
      <c r="K650" s="24">
        <f t="shared" si="144"/>
        <v>183.6</v>
      </c>
      <c r="L650" s="889">
        <f t="shared" si="135"/>
        <v>99.243243243243242</v>
      </c>
      <c r="M650" s="662"/>
    </row>
    <row r="651" spans="1:13" s="10" customFormat="1" ht="41.25" customHeight="1" x14ac:dyDescent="0.25">
      <c r="A651" s="66" t="s">
        <v>657</v>
      </c>
      <c r="B651" s="721" t="s">
        <v>765</v>
      </c>
      <c r="C651" s="722"/>
      <c r="D651" s="722"/>
      <c r="E651" s="723"/>
      <c r="F651" s="82">
        <v>610</v>
      </c>
      <c r="G651" s="2" t="s">
        <v>100</v>
      </c>
      <c r="H651" s="2" t="s">
        <v>34</v>
      </c>
      <c r="I651" s="2" t="s">
        <v>148</v>
      </c>
      <c r="J651" s="24">
        <f>'ведомст 7'!L773</f>
        <v>185</v>
      </c>
      <c r="K651" s="24">
        <f>'ведомст 7'!M773</f>
        <v>183.6</v>
      </c>
      <c r="L651" s="889">
        <f t="shared" si="135"/>
        <v>99.243243243243242</v>
      </c>
      <c r="M651" s="662"/>
    </row>
    <row r="652" spans="1:13" s="10" customFormat="1" ht="53.25" customHeight="1" x14ac:dyDescent="0.25">
      <c r="A652" s="5" t="s">
        <v>710</v>
      </c>
      <c r="B652" s="607" t="s">
        <v>709</v>
      </c>
      <c r="C652" s="611"/>
      <c r="D652" s="611"/>
      <c r="E652" s="612"/>
      <c r="F652" s="82"/>
      <c r="G652" s="2"/>
      <c r="H652" s="2"/>
      <c r="I652" s="2"/>
      <c r="J652" s="24" t="str">
        <f t="shared" ref="J652:K657" si="145">J653</f>
        <v>7613,0</v>
      </c>
      <c r="K652" s="24" t="str">
        <f t="shared" si="145"/>
        <v>7613</v>
      </c>
      <c r="L652" s="889">
        <f t="shared" si="135"/>
        <v>100</v>
      </c>
      <c r="M652" s="613"/>
    </row>
    <row r="653" spans="1:13" s="10" customFormat="1" ht="29.25" customHeight="1" x14ac:dyDescent="0.25">
      <c r="A653" s="7" t="s">
        <v>707</v>
      </c>
      <c r="B653" s="634" t="s">
        <v>718</v>
      </c>
      <c r="C653" s="611"/>
      <c r="D653" s="611"/>
      <c r="E653" s="612"/>
      <c r="F653" s="82"/>
      <c r="G653" s="2"/>
      <c r="H653" s="2"/>
      <c r="I653" s="2"/>
      <c r="J653" s="24" t="str">
        <f t="shared" si="145"/>
        <v>7613,0</v>
      </c>
      <c r="K653" s="24" t="str">
        <f t="shared" si="145"/>
        <v>7613</v>
      </c>
      <c r="L653" s="889">
        <f t="shared" si="135"/>
        <v>100</v>
      </c>
      <c r="M653" s="613"/>
    </row>
    <row r="654" spans="1:13" s="10" customFormat="1" ht="29.25" customHeight="1" x14ac:dyDescent="0.25">
      <c r="A654" s="144" t="s">
        <v>453</v>
      </c>
      <c r="B654" s="634" t="s">
        <v>718</v>
      </c>
      <c r="C654" s="635"/>
      <c r="D654" s="635"/>
      <c r="E654" s="636"/>
      <c r="F654" s="82">
        <v>400</v>
      </c>
      <c r="G654" s="2"/>
      <c r="H654" s="2"/>
      <c r="I654" s="2"/>
      <c r="J654" s="24" t="str">
        <f t="shared" si="145"/>
        <v>7613,0</v>
      </c>
      <c r="K654" s="24" t="str">
        <f t="shared" si="145"/>
        <v>7613</v>
      </c>
      <c r="L654" s="889">
        <f t="shared" si="135"/>
        <v>100</v>
      </c>
      <c r="M654" s="613"/>
    </row>
    <row r="655" spans="1:13" s="10" customFormat="1" ht="29.25" customHeight="1" x14ac:dyDescent="0.25">
      <c r="A655" s="144" t="s">
        <v>454</v>
      </c>
      <c r="B655" s="634" t="s">
        <v>718</v>
      </c>
      <c r="C655" s="635"/>
      <c r="D655" s="635"/>
      <c r="E655" s="636"/>
      <c r="F655" s="82">
        <v>410</v>
      </c>
      <c r="G655" s="2"/>
      <c r="H655" s="2"/>
      <c r="I655" s="2"/>
      <c r="J655" s="24" t="str">
        <f t="shared" si="145"/>
        <v>7613,0</v>
      </c>
      <c r="K655" s="24" t="str">
        <f t="shared" si="145"/>
        <v>7613</v>
      </c>
      <c r="L655" s="889">
        <f t="shared" ref="L655:L718" si="146">K655/J655*100</f>
        <v>100</v>
      </c>
      <c r="M655" s="613"/>
    </row>
    <row r="656" spans="1:13" s="10" customFormat="1" ht="29.25" customHeight="1" x14ac:dyDescent="0.25">
      <c r="A656" s="141" t="s">
        <v>17</v>
      </c>
      <c r="B656" s="634" t="s">
        <v>718</v>
      </c>
      <c r="C656" s="635"/>
      <c r="D656" s="635"/>
      <c r="E656" s="636"/>
      <c r="F656" s="82">
        <v>410</v>
      </c>
      <c r="G656" s="2" t="s">
        <v>46</v>
      </c>
      <c r="H656" s="2"/>
      <c r="I656" s="2"/>
      <c r="J656" s="24" t="str">
        <f t="shared" si="145"/>
        <v>7613,0</v>
      </c>
      <c r="K656" s="24" t="str">
        <f t="shared" si="145"/>
        <v>7613</v>
      </c>
      <c r="L656" s="889">
        <f t="shared" si="146"/>
        <v>100</v>
      </c>
      <c r="M656" s="613"/>
    </row>
    <row r="657" spans="1:13" s="10" customFormat="1" ht="29.25" customHeight="1" x14ac:dyDescent="0.25">
      <c r="A657" s="5" t="s">
        <v>722</v>
      </c>
      <c r="B657" s="634" t="s">
        <v>718</v>
      </c>
      <c r="C657" s="635"/>
      <c r="D657" s="635"/>
      <c r="E657" s="636"/>
      <c r="F657" s="82">
        <v>410</v>
      </c>
      <c r="G657" s="2" t="s">
        <v>46</v>
      </c>
      <c r="H657" s="2" t="s">
        <v>35</v>
      </c>
      <c r="I657" s="2"/>
      <c r="J657" s="24" t="str">
        <f t="shared" si="145"/>
        <v>7613,0</v>
      </c>
      <c r="K657" s="24" t="str">
        <f t="shared" si="145"/>
        <v>7613</v>
      </c>
      <c r="L657" s="889">
        <f t="shared" si="146"/>
        <v>100</v>
      </c>
      <c r="M657" s="613"/>
    </row>
    <row r="658" spans="1:13" s="10" customFormat="1" ht="29.25" customHeight="1" x14ac:dyDescent="0.25">
      <c r="A658" s="66" t="s">
        <v>142</v>
      </c>
      <c r="B658" s="634" t="s">
        <v>718</v>
      </c>
      <c r="C658" s="635"/>
      <c r="D658" s="635"/>
      <c r="E658" s="636"/>
      <c r="F658" s="82">
        <v>410</v>
      </c>
      <c r="G658" s="2" t="s">
        <v>46</v>
      </c>
      <c r="H658" s="2" t="s">
        <v>35</v>
      </c>
      <c r="I658" s="2" t="s">
        <v>23</v>
      </c>
      <c r="J658" s="24" t="str">
        <f>'ведомст 7'!L379</f>
        <v>7613,0</v>
      </c>
      <c r="K658" s="24" t="str">
        <f>'ведомст 7'!M379</f>
        <v>7613</v>
      </c>
      <c r="L658" s="889">
        <f t="shared" si="146"/>
        <v>100</v>
      </c>
      <c r="M658" s="613"/>
    </row>
    <row r="659" spans="1:13" s="10" customFormat="1" ht="29.25" hidden="1" customHeight="1" x14ac:dyDescent="0.25">
      <c r="A659" s="66"/>
      <c r="B659" s="610"/>
      <c r="C659" s="611"/>
      <c r="D659" s="611"/>
      <c r="E659" s="612"/>
      <c r="F659" s="82"/>
      <c r="G659" s="2"/>
      <c r="H659" s="2"/>
      <c r="I659" s="2"/>
      <c r="J659" s="24"/>
      <c r="K659" s="1"/>
      <c r="L659" s="889" t="e">
        <f t="shared" si="146"/>
        <v>#DIV/0!</v>
      </c>
      <c r="M659" s="613"/>
    </row>
    <row r="660" spans="1:13" s="10" customFormat="1" ht="29.25" hidden="1" customHeight="1" x14ac:dyDescent="0.25">
      <c r="A660" s="66"/>
      <c r="B660" s="610"/>
      <c r="C660" s="611"/>
      <c r="D660" s="611"/>
      <c r="E660" s="612"/>
      <c r="F660" s="82"/>
      <c r="G660" s="2"/>
      <c r="H660" s="2"/>
      <c r="I660" s="2"/>
      <c r="J660" s="24"/>
      <c r="K660" s="1"/>
      <c r="L660" s="889" t="e">
        <f t="shared" si="146"/>
        <v>#DIV/0!</v>
      </c>
      <c r="M660" s="613"/>
    </row>
    <row r="661" spans="1:13" s="10" customFormat="1" ht="60.75" customHeight="1" x14ac:dyDescent="0.25">
      <c r="A661" s="66" t="s">
        <v>622</v>
      </c>
      <c r="B661" s="905" t="s">
        <v>275</v>
      </c>
      <c r="C661" s="906"/>
      <c r="D661" s="906"/>
      <c r="E661" s="907"/>
      <c r="F661" s="84"/>
      <c r="G661" s="2"/>
      <c r="H661" s="2"/>
      <c r="I661" s="2"/>
      <c r="J661" s="48">
        <f>J662</f>
        <v>2</v>
      </c>
      <c r="K661" s="48">
        <f>K662</f>
        <v>0</v>
      </c>
      <c r="L661" s="889">
        <f t="shared" si="146"/>
        <v>0</v>
      </c>
      <c r="M661" s="64"/>
    </row>
    <row r="662" spans="1:13" s="10" customFormat="1" ht="75" x14ac:dyDescent="0.2">
      <c r="A662" s="66" t="s">
        <v>538</v>
      </c>
      <c r="B662" s="905" t="s">
        <v>276</v>
      </c>
      <c r="C662" s="906"/>
      <c r="D662" s="906"/>
      <c r="E662" s="907"/>
      <c r="F662" s="84"/>
      <c r="G662" s="2"/>
      <c r="H662" s="2"/>
      <c r="I662" s="2"/>
      <c r="J662" s="24">
        <f>J663</f>
        <v>2</v>
      </c>
      <c r="K662" s="24">
        <f t="shared" ref="J662:K667" si="147">K663</f>
        <v>0</v>
      </c>
      <c r="L662" s="889">
        <f t="shared" si="146"/>
        <v>0</v>
      </c>
      <c r="M662" s="64"/>
    </row>
    <row r="663" spans="1:13" s="10" customFormat="1" x14ac:dyDescent="0.2">
      <c r="A663" s="66" t="s">
        <v>277</v>
      </c>
      <c r="B663" s="905" t="s">
        <v>278</v>
      </c>
      <c r="C663" s="906"/>
      <c r="D663" s="906"/>
      <c r="E663" s="907"/>
      <c r="F663" s="84"/>
      <c r="G663" s="2"/>
      <c r="H663" s="2"/>
      <c r="I663" s="2"/>
      <c r="J663" s="24">
        <f>J664</f>
        <v>2</v>
      </c>
      <c r="K663" s="24">
        <f t="shared" si="147"/>
        <v>0</v>
      </c>
      <c r="L663" s="889">
        <f t="shared" si="146"/>
        <v>0</v>
      </c>
      <c r="M663" s="64"/>
    </row>
    <row r="664" spans="1:13" s="10" customFormat="1" ht="45" x14ac:dyDescent="0.25">
      <c r="A664" s="90" t="s">
        <v>408</v>
      </c>
      <c r="B664" s="905" t="s">
        <v>278</v>
      </c>
      <c r="C664" s="906"/>
      <c r="D664" s="906"/>
      <c r="E664" s="907"/>
      <c r="F664" s="84">
        <v>200</v>
      </c>
      <c r="G664" s="2"/>
      <c r="H664" s="2"/>
      <c r="I664" s="2"/>
      <c r="J664" s="24">
        <f>J665</f>
        <v>2</v>
      </c>
      <c r="K664" s="24">
        <f t="shared" ref="K664:K665" si="148">K665</f>
        <v>0</v>
      </c>
      <c r="L664" s="889">
        <f t="shared" si="146"/>
        <v>0</v>
      </c>
      <c r="M664" s="64"/>
    </row>
    <row r="665" spans="1:13" s="10" customFormat="1" ht="45" x14ac:dyDescent="0.25">
      <c r="A665" s="90" t="s">
        <v>409</v>
      </c>
      <c r="B665" s="905" t="s">
        <v>278</v>
      </c>
      <c r="C665" s="906"/>
      <c r="D665" s="906"/>
      <c r="E665" s="907"/>
      <c r="F665" s="84">
        <v>240</v>
      </c>
      <c r="G665" s="2"/>
      <c r="H665" s="2"/>
      <c r="I665" s="2"/>
      <c r="J665" s="24">
        <f>J666</f>
        <v>2</v>
      </c>
      <c r="K665" s="24">
        <f t="shared" si="148"/>
        <v>0</v>
      </c>
      <c r="L665" s="889">
        <f t="shared" si="146"/>
        <v>0</v>
      </c>
      <c r="M665" s="64"/>
    </row>
    <row r="666" spans="1:13" s="10" customFormat="1" x14ac:dyDescent="0.2">
      <c r="A666" s="66" t="s">
        <v>33</v>
      </c>
      <c r="B666" s="905" t="s">
        <v>278</v>
      </c>
      <c r="C666" s="906"/>
      <c r="D666" s="906"/>
      <c r="E666" s="907"/>
      <c r="F666" s="84">
        <v>240</v>
      </c>
      <c r="G666" s="2" t="s">
        <v>34</v>
      </c>
      <c r="H666" s="2"/>
      <c r="I666" s="2"/>
      <c r="J666" s="24">
        <f t="shared" si="147"/>
        <v>2</v>
      </c>
      <c r="K666" s="24">
        <f t="shared" si="147"/>
        <v>0</v>
      </c>
      <c r="L666" s="889">
        <f t="shared" si="146"/>
        <v>0</v>
      </c>
      <c r="M666" s="64"/>
    </row>
    <row r="667" spans="1:13" s="10" customFormat="1" x14ac:dyDescent="0.2">
      <c r="A667" s="66" t="s">
        <v>50</v>
      </c>
      <c r="B667" s="905" t="s">
        <v>278</v>
      </c>
      <c r="C667" s="906"/>
      <c r="D667" s="906"/>
      <c r="E667" s="907"/>
      <c r="F667" s="84">
        <v>240</v>
      </c>
      <c r="G667" s="2" t="s">
        <v>34</v>
      </c>
      <c r="H667" s="2" t="s">
        <v>51</v>
      </c>
      <c r="I667" s="2"/>
      <c r="J667" s="24">
        <f t="shared" si="147"/>
        <v>2</v>
      </c>
      <c r="K667" s="24">
        <f t="shared" si="147"/>
        <v>0</v>
      </c>
      <c r="L667" s="889">
        <f t="shared" si="146"/>
        <v>0</v>
      </c>
      <c r="M667" s="64"/>
    </row>
    <row r="668" spans="1:13" s="10" customFormat="1" ht="29.25" customHeight="1" x14ac:dyDescent="0.2">
      <c r="A668" s="66" t="s">
        <v>657</v>
      </c>
      <c r="B668" s="905" t="s">
        <v>278</v>
      </c>
      <c r="C668" s="906"/>
      <c r="D668" s="906"/>
      <c r="E668" s="907"/>
      <c r="F668" s="84">
        <v>240</v>
      </c>
      <c r="G668" s="2" t="s">
        <v>34</v>
      </c>
      <c r="H668" s="2" t="s">
        <v>51</v>
      </c>
      <c r="I668" s="2" t="s">
        <v>148</v>
      </c>
      <c r="J668" s="24">
        <f>'ведомст 7'!L608</f>
        <v>2</v>
      </c>
      <c r="K668" s="24">
        <f>'ведомст 7'!M608</f>
        <v>0</v>
      </c>
      <c r="L668" s="889">
        <f t="shared" si="146"/>
        <v>0</v>
      </c>
      <c r="M668" s="64"/>
    </row>
    <row r="669" spans="1:13" s="10" customFormat="1" ht="78" customHeight="1" x14ac:dyDescent="0.25">
      <c r="A669" s="66" t="s">
        <v>630</v>
      </c>
      <c r="B669" s="97" t="s">
        <v>269</v>
      </c>
      <c r="C669" s="97"/>
      <c r="D669" s="97"/>
      <c r="E669" s="98"/>
      <c r="F669" s="82"/>
      <c r="G669" s="2"/>
      <c r="H669" s="2"/>
      <c r="I669" s="2"/>
      <c r="J669" s="48">
        <f t="shared" ref="J669:K671" si="149">J670</f>
        <v>0</v>
      </c>
      <c r="K669" s="48">
        <f t="shared" si="149"/>
        <v>0</v>
      </c>
      <c r="L669" s="889">
        <v>0</v>
      </c>
      <c r="M669" s="483"/>
    </row>
    <row r="670" spans="1:13" s="10" customFormat="1" ht="43.5" customHeight="1" x14ac:dyDescent="0.2">
      <c r="A670" s="66" t="s">
        <v>540</v>
      </c>
      <c r="B670" s="97" t="s">
        <v>270</v>
      </c>
      <c r="C670" s="97"/>
      <c r="D670" s="97"/>
      <c r="E670" s="98"/>
      <c r="F670" s="82"/>
      <c r="G670" s="2"/>
      <c r="H670" s="2"/>
      <c r="I670" s="2"/>
      <c r="J670" s="24">
        <f t="shared" si="149"/>
        <v>0</v>
      </c>
      <c r="K670" s="24">
        <f t="shared" si="149"/>
        <v>0</v>
      </c>
      <c r="L670" s="889">
        <v>0</v>
      </c>
      <c r="M670" s="64"/>
    </row>
    <row r="671" spans="1:13" s="10" customFormat="1" ht="29.25" customHeight="1" x14ac:dyDescent="0.2">
      <c r="A671" s="66" t="s">
        <v>358</v>
      </c>
      <c r="B671" s="97" t="s">
        <v>272</v>
      </c>
      <c r="C671" s="97"/>
      <c r="D671" s="97"/>
      <c r="E671" s="98"/>
      <c r="F671" s="82"/>
      <c r="G671" s="2"/>
      <c r="H671" s="2"/>
      <c r="I671" s="2"/>
      <c r="J671" s="24">
        <f t="shared" si="149"/>
        <v>0</v>
      </c>
      <c r="K671" s="24">
        <f t="shared" si="149"/>
        <v>0</v>
      </c>
      <c r="L671" s="889">
        <v>0</v>
      </c>
      <c r="M671" s="64"/>
    </row>
    <row r="672" spans="1:13" s="10" customFormat="1" ht="29.25" customHeight="1" x14ac:dyDescent="0.25">
      <c r="A672" s="90" t="s">
        <v>408</v>
      </c>
      <c r="B672" s="97" t="s">
        <v>272</v>
      </c>
      <c r="C672" s="97"/>
      <c r="D672" s="97"/>
      <c r="E672" s="98"/>
      <c r="F672" s="82">
        <v>200</v>
      </c>
      <c r="G672" s="2"/>
      <c r="H672" s="2"/>
      <c r="I672" s="2"/>
      <c r="J672" s="24">
        <f>J673</f>
        <v>0</v>
      </c>
      <c r="K672" s="24">
        <f t="shared" ref="K672:K674" si="150">K673</f>
        <v>0</v>
      </c>
      <c r="L672" s="889">
        <v>0</v>
      </c>
      <c r="M672" s="64"/>
    </row>
    <row r="673" spans="1:13" s="10" customFormat="1" ht="29.25" customHeight="1" x14ac:dyDescent="0.25">
      <c r="A673" s="90" t="s">
        <v>409</v>
      </c>
      <c r="B673" s="97" t="s">
        <v>272</v>
      </c>
      <c r="C673" s="97"/>
      <c r="D673" s="97"/>
      <c r="E673" s="98"/>
      <c r="F673" s="82">
        <v>240</v>
      </c>
      <c r="G673" s="2"/>
      <c r="H673" s="2"/>
      <c r="I673" s="2"/>
      <c r="J673" s="24">
        <f>J674</f>
        <v>0</v>
      </c>
      <c r="K673" s="24">
        <f t="shared" si="150"/>
        <v>0</v>
      </c>
      <c r="L673" s="889">
        <v>0</v>
      </c>
      <c r="M673" s="64"/>
    </row>
    <row r="674" spans="1:13" s="10" customFormat="1" ht="29.25" customHeight="1" x14ac:dyDescent="0.2">
      <c r="A674" s="66" t="s">
        <v>54</v>
      </c>
      <c r="B674" s="97" t="s">
        <v>272</v>
      </c>
      <c r="C674" s="97"/>
      <c r="D674" s="97"/>
      <c r="E674" s="98"/>
      <c r="F674" s="82">
        <v>240</v>
      </c>
      <c r="G674" s="2" t="s">
        <v>38</v>
      </c>
      <c r="H674" s="2"/>
      <c r="I674" s="2"/>
      <c r="J674" s="24">
        <f>J675</f>
        <v>0</v>
      </c>
      <c r="K674" s="24">
        <f t="shared" si="150"/>
        <v>0</v>
      </c>
      <c r="L674" s="889">
        <v>0</v>
      </c>
      <c r="M674" s="64"/>
    </row>
    <row r="675" spans="1:13" s="10" customFormat="1" ht="30" x14ac:dyDescent="0.2">
      <c r="A675" s="66" t="s">
        <v>273</v>
      </c>
      <c r="B675" s="97" t="s">
        <v>272</v>
      </c>
      <c r="C675" s="97"/>
      <c r="D675" s="97"/>
      <c r="E675" s="98"/>
      <c r="F675" s="82">
        <v>240</v>
      </c>
      <c r="G675" s="2" t="s">
        <v>38</v>
      </c>
      <c r="H675" s="2" t="s">
        <v>164</v>
      </c>
      <c r="I675" s="2"/>
      <c r="J675" s="24">
        <f>J676</f>
        <v>0</v>
      </c>
      <c r="K675" s="24">
        <f>K676</f>
        <v>0</v>
      </c>
      <c r="L675" s="889">
        <v>0</v>
      </c>
      <c r="M675" s="64"/>
    </row>
    <row r="676" spans="1:13" s="10" customFormat="1" ht="29.25" customHeight="1" x14ac:dyDescent="0.2">
      <c r="A676" s="89" t="s">
        <v>103</v>
      </c>
      <c r="B676" s="97" t="s">
        <v>272</v>
      </c>
      <c r="C676" s="97"/>
      <c r="D676" s="97"/>
      <c r="E676" s="98"/>
      <c r="F676" s="82">
        <v>240</v>
      </c>
      <c r="G676" s="2" t="s">
        <v>38</v>
      </c>
      <c r="H676" s="2" t="s">
        <v>164</v>
      </c>
      <c r="I676" s="2" t="s">
        <v>23</v>
      </c>
      <c r="J676" s="24">
        <f>'ведомст 7'!L335</f>
        <v>0</v>
      </c>
      <c r="K676" s="24">
        <f>'ведомст 7'!M335</f>
        <v>0</v>
      </c>
      <c r="L676" s="889">
        <v>0</v>
      </c>
      <c r="M676" s="64"/>
    </row>
    <row r="677" spans="1:13" s="10" customFormat="1" ht="47.25" customHeight="1" x14ac:dyDescent="0.25">
      <c r="A677" s="141" t="s">
        <v>782</v>
      </c>
      <c r="B677" s="744" t="s">
        <v>786</v>
      </c>
      <c r="C677" s="744"/>
      <c r="D677" s="744"/>
      <c r="E677" s="745"/>
      <c r="F677" s="82"/>
      <c r="G677" s="2"/>
      <c r="H677" s="2"/>
      <c r="I677" s="2"/>
      <c r="J677" s="24" t="str">
        <f t="shared" ref="J677:K684" si="151">J678</f>
        <v>755,2</v>
      </c>
      <c r="K677" s="24" t="str">
        <f t="shared" si="151"/>
        <v>755,2</v>
      </c>
      <c r="L677" s="889">
        <f t="shared" si="146"/>
        <v>100</v>
      </c>
      <c r="M677" s="662"/>
    </row>
    <row r="678" spans="1:13" s="10" customFormat="1" ht="29.25" customHeight="1" x14ac:dyDescent="0.25">
      <c r="A678" s="141" t="s">
        <v>784</v>
      </c>
      <c r="B678" s="744" t="s">
        <v>777</v>
      </c>
      <c r="C678" s="744"/>
      <c r="D678" s="744"/>
      <c r="E678" s="745"/>
      <c r="F678" s="82"/>
      <c r="G678" s="2"/>
      <c r="H678" s="2"/>
      <c r="I678" s="2"/>
      <c r="J678" s="24" t="str">
        <f t="shared" si="151"/>
        <v>755,2</v>
      </c>
      <c r="K678" s="24" t="str">
        <f t="shared" si="151"/>
        <v>755,2</v>
      </c>
      <c r="L678" s="889">
        <f t="shared" si="146"/>
        <v>100</v>
      </c>
      <c r="M678" s="662"/>
    </row>
    <row r="679" spans="1:13" s="10" customFormat="1" ht="29.25" customHeight="1" x14ac:dyDescent="0.25">
      <c r="A679" s="743" t="s">
        <v>783</v>
      </c>
      <c r="B679" s="744" t="s">
        <v>781</v>
      </c>
      <c r="C679" s="744"/>
      <c r="D679" s="744"/>
      <c r="E679" s="745"/>
      <c r="F679" s="82"/>
      <c r="G679" s="2"/>
      <c r="H679" s="2"/>
      <c r="I679" s="2"/>
      <c r="J679" s="24" t="str">
        <f t="shared" si="151"/>
        <v>755,2</v>
      </c>
      <c r="K679" s="24" t="str">
        <f t="shared" si="151"/>
        <v>755,2</v>
      </c>
      <c r="L679" s="889">
        <f t="shared" si="146"/>
        <v>100</v>
      </c>
      <c r="M679" s="662"/>
    </row>
    <row r="680" spans="1:13" s="10" customFormat="1" ht="29.25" customHeight="1" x14ac:dyDescent="0.25">
      <c r="A680" s="742" t="s">
        <v>780</v>
      </c>
      <c r="B680" s="750" t="s">
        <v>778</v>
      </c>
      <c r="C680" s="751"/>
      <c r="D680" s="751"/>
      <c r="E680" s="745"/>
      <c r="F680" s="82"/>
      <c r="G680" s="2"/>
      <c r="H680" s="2"/>
      <c r="I680" s="2"/>
      <c r="J680" s="24" t="str">
        <f t="shared" si="151"/>
        <v>755,2</v>
      </c>
      <c r="K680" s="24" t="str">
        <f t="shared" si="151"/>
        <v>755,2</v>
      </c>
      <c r="L680" s="889">
        <f t="shared" si="146"/>
        <v>100</v>
      </c>
      <c r="M680" s="662"/>
    </row>
    <row r="681" spans="1:13" s="10" customFormat="1" ht="29.25" customHeight="1" x14ac:dyDescent="0.25">
      <c r="A681" s="90" t="s">
        <v>408</v>
      </c>
      <c r="B681" s="750" t="s">
        <v>778</v>
      </c>
      <c r="C681" s="751"/>
      <c r="D681" s="751"/>
      <c r="E681" s="745"/>
      <c r="F681" s="82">
        <v>200</v>
      </c>
      <c r="G681" s="2"/>
      <c r="H681" s="2"/>
      <c r="I681" s="2"/>
      <c r="J681" s="24" t="str">
        <f t="shared" si="151"/>
        <v>755,2</v>
      </c>
      <c r="K681" s="24" t="str">
        <f t="shared" si="151"/>
        <v>755,2</v>
      </c>
      <c r="L681" s="889">
        <f t="shared" si="146"/>
        <v>100</v>
      </c>
      <c r="M681" s="662"/>
    </row>
    <row r="682" spans="1:13" s="10" customFormat="1" ht="29.25" customHeight="1" x14ac:dyDescent="0.25">
      <c r="A682" s="90" t="s">
        <v>409</v>
      </c>
      <c r="B682" s="750" t="s">
        <v>778</v>
      </c>
      <c r="C682" s="751"/>
      <c r="D682" s="751"/>
      <c r="E682" s="745"/>
      <c r="F682" s="82">
        <v>240</v>
      </c>
      <c r="G682" s="2"/>
      <c r="H682" s="2"/>
      <c r="I682" s="2"/>
      <c r="J682" s="24" t="str">
        <f t="shared" si="151"/>
        <v>755,2</v>
      </c>
      <c r="K682" s="24" t="str">
        <f t="shared" si="151"/>
        <v>755,2</v>
      </c>
      <c r="L682" s="889">
        <f t="shared" si="146"/>
        <v>100</v>
      </c>
      <c r="M682" s="662"/>
    </row>
    <row r="683" spans="1:13" s="10" customFormat="1" ht="29.25" customHeight="1" x14ac:dyDescent="0.25">
      <c r="A683" s="141" t="s">
        <v>17</v>
      </c>
      <c r="B683" s="750" t="s">
        <v>778</v>
      </c>
      <c r="C683" s="751"/>
      <c r="D683" s="751"/>
      <c r="E683" s="745"/>
      <c r="F683" s="82">
        <v>240</v>
      </c>
      <c r="G683" s="2" t="s">
        <v>46</v>
      </c>
      <c r="H683" s="2"/>
      <c r="I683" s="2"/>
      <c r="J683" s="24" t="str">
        <f t="shared" si="151"/>
        <v>755,2</v>
      </c>
      <c r="K683" s="24" t="str">
        <f t="shared" si="151"/>
        <v>755,2</v>
      </c>
      <c r="L683" s="889">
        <f t="shared" si="146"/>
        <v>100</v>
      </c>
      <c r="M683" s="662"/>
    </row>
    <row r="684" spans="1:13" s="10" customFormat="1" ht="29.25" customHeight="1" x14ac:dyDescent="0.25">
      <c r="A684" s="5" t="s">
        <v>722</v>
      </c>
      <c r="B684" s="750" t="s">
        <v>778</v>
      </c>
      <c r="C684" s="751"/>
      <c r="D684" s="751"/>
      <c r="E684" s="745"/>
      <c r="F684" s="82">
        <v>240</v>
      </c>
      <c r="G684" s="2" t="s">
        <v>46</v>
      </c>
      <c r="H684" s="2" t="s">
        <v>35</v>
      </c>
      <c r="I684" s="2"/>
      <c r="J684" s="24" t="str">
        <f t="shared" si="151"/>
        <v>755,2</v>
      </c>
      <c r="K684" s="24" t="str">
        <f t="shared" si="151"/>
        <v>755,2</v>
      </c>
      <c r="L684" s="889">
        <f t="shared" si="146"/>
        <v>100</v>
      </c>
      <c r="M684" s="662"/>
    </row>
    <row r="685" spans="1:13" s="10" customFormat="1" ht="29.25" customHeight="1" x14ac:dyDescent="0.25">
      <c r="A685" s="89" t="s">
        <v>103</v>
      </c>
      <c r="B685" s="750" t="s">
        <v>778</v>
      </c>
      <c r="C685" s="751"/>
      <c r="D685" s="751"/>
      <c r="E685" s="745"/>
      <c r="F685" s="82">
        <v>240</v>
      </c>
      <c r="G685" s="2" t="s">
        <v>46</v>
      </c>
      <c r="H685" s="2" t="s">
        <v>35</v>
      </c>
      <c r="I685" s="2" t="s">
        <v>23</v>
      </c>
      <c r="J685" s="24" t="str">
        <f>'ведомст 7'!L386</f>
        <v>755,2</v>
      </c>
      <c r="K685" s="24" t="str">
        <f>'ведомст 7'!M386</f>
        <v>755,2</v>
      </c>
      <c r="L685" s="889">
        <f t="shared" si="146"/>
        <v>100</v>
      </c>
      <c r="M685" s="662"/>
    </row>
    <row r="686" spans="1:13" s="10" customFormat="1" ht="57.75" customHeight="1" x14ac:dyDescent="0.2">
      <c r="A686" s="66" t="s">
        <v>624</v>
      </c>
      <c r="B686" s="97" t="s">
        <v>279</v>
      </c>
      <c r="C686" s="97"/>
      <c r="D686" s="97"/>
      <c r="E686" s="98"/>
      <c r="F686" s="82"/>
      <c r="G686" s="2"/>
      <c r="H686" s="2"/>
      <c r="I686" s="2"/>
      <c r="J686" s="24">
        <f>J687</f>
        <v>2</v>
      </c>
      <c r="K686" s="24">
        <f>K687</f>
        <v>2</v>
      </c>
      <c r="L686" s="889">
        <f t="shared" si="146"/>
        <v>100</v>
      </c>
      <c r="M686" s="483"/>
    </row>
    <row r="687" spans="1:13" s="10" customFormat="1" ht="29.25" customHeight="1" x14ac:dyDescent="0.2">
      <c r="A687" s="66" t="s">
        <v>539</v>
      </c>
      <c r="B687" s="97" t="s">
        <v>280</v>
      </c>
      <c r="C687" s="97"/>
      <c r="D687" s="97"/>
      <c r="E687" s="98"/>
      <c r="F687" s="82"/>
      <c r="G687" s="2"/>
      <c r="H687" s="2"/>
      <c r="I687" s="2"/>
      <c r="J687" s="24">
        <f>J688</f>
        <v>2</v>
      </c>
      <c r="K687" s="24">
        <f t="shared" ref="J687:K692" si="152">K688</f>
        <v>2</v>
      </c>
      <c r="L687" s="889">
        <f t="shared" si="146"/>
        <v>100</v>
      </c>
      <c r="M687" s="64"/>
    </row>
    <row r="688" spans="1:13" s="10" customFormat="1" x14ac:dyDescent="0.2">
      <c r="A688" s="66" t="s">
        <v>281</v>
      </c>
      <c r="B688" s="97" t="s">
        <v>282</v>
      </c>
      <c r="C688" s="97"/>
      <c r="D688" s="97"/>
      <c r="E688" s="98"/>
      <c r="F688" s="82"/>
      <c r="G688" s="2"/>
      <c r="H688" s="2"/>
      <c r="I688" s="2"/>
      <c r="J688" s="24">
        <f>J689</f>
        <v>2</v>
      </c>
      <c r="K688" s="24">
        <f t="shared" si="152"/>
        <v>2</v>
      </c>
      <c r="L688" s="889">
        <f t="shared" si="146"/>
        <v>100</v>
      </c>
      <c r="M688" s="64"/>
    </row>
    <row r="689" spans="1:16" s="10" customFormat="1" ht="45" x14ac:dyDescent="0.25">
      <c r="A689" s="90" t="s">
        <v>408</v>
      </c>
      <c r="B689" s="97" t="s">
        <v>282</v>
      </c>
      <c r="C689" s="97"/>
      <c r="D689" s="97"/>
      <c r="E689" s="98"/>
      <c r="F689" s="82">
        <v>200</v>
      </c>
      <c r="G689" s="2"/>
      <c r="H689" s="2"/>
      <c r="I689" s="2"/>
      <c r="J689" s="24">
        <f>J690</f>
        <v>2</v>
      </c>
      <c r="K689" s="24">
        <f t="shared" ref="K689:K690" si="153">K690</f>
        <v>2</v>
      </c>
      <c r="L689" s="889">
        <f t="shared" si="146"/>
        <v>100</v>
      </c>
      <c r="M689" s="64"/>
    </row>
    <row r="690" spans="1:16" s="10" customFormat="1" ht="45" x14ac:dyDescent="0.25">
      <c r="A690" s="90" t="s">
        <v>409</v>
      </c>
      <c r="B690" s="97" t="s">
        <v>282</v>
      </c>
      <c r="C690" s="97"/>
      <c r="D690" s="97"/>
      <c r="E690" s="98"/>
      <c r="F690" s="82">
        <v>240</v>
      </c>
      <c r="G690" s="2"/>
      <c r="H690" s="2"/>
      <c r="I690" s="2"/>
      <c r="J690" s="24">
        <f>J691</f>
        <v>2</v>
      </c>
      <c r="K690" s="24">
        <f t="shared" si="153"/>
        <v>2</v>
      </c>
      <c r="L690" s="889">
        <f t="shared" si="146"/>
        <v>100</v>
      </c>
      <c r="M690" s="64"/>
    </row>
    <row r="691" spans="1:16" s="10" customFormat="1" x14ac:dyDescent="0.2">
      <c r="A691" s="66" t="s">
        <v>33</v>
      </c>
      <c r="B691" s="97" t="s">
        <v>282</v>
      </c>
      <c r="C691" s="97"/>
      <c r="D691" s="97"/>
      <c r="E691" s="98"/>
      <c r="F691" s="82">
        <v>240</v>
      </c>
      <c r="G691" s="2" t="s">
        <v>34</v>
      </c>
      <c r="H691" s="2"/>
      <c r="I691" s="2"/>
      <c r="J691" s="24">
        <f t="shared" si="152"/>
        <v>2</v>
      </c>
      <c r="K691" s="24">
        <f t="shared" si="152"/>
        <v>2</v>
      </c>
      <c r="L691" s="889">
        <f t="shared" si="146"/>
        <v>100</v>
      </c>
      <c r="M691" s="64"/>
    </row>
    <row r="692" spans="1:16" s="10" customFormat="1" x14ac:dyDescent="0.2">
      <c r="A692" s="66" t="s">
        <v>50</v>
      </c>
      <c r="B692" s="97" t="s">
        <v>282</v>
      </c>
      <c r="C692" s="97"/>
      <c r="D692" s="97"/>
      <c r="E692" s="98"/>
      <c r="F692" s="82">
        <v>240</v>
      </c>
      <c r="G692" s="2" t="s">
        <v>34</v>
      </c>
      <c r="H692" s="2" t="s">
        <v>51</v>
      </c>
      <c r="I692" s="2"/>
      <c r="J692" s="24">
        <f t="shared" si="152"/>
        <v>2</v>
      </c>
      <c r="K692" s="24">
        <f t="shared" si="152"/>
        <v>2</v>
      </c>
      <c r="L692" s="889">
        <f t="shared" si="146"/>
        <v>100</v>
      </c>
      <c r="M692" s="64"/>
    </row>
    <row r="693" spans="1:16" s="10" customFormat="1" ht="30" x14ac:dyDescent="0.2">
      <c r="A693" s="89" t="s">
        <v>103</v>
      </c>
      <c r="B693" s="97" t="s">
        <v>282</v>
      </c>
      <c r="C693" s="97"/>
      <c r="D693" s="97"/>
      <c r="E693" s="98"/>
      <c r="F693" s="82">
        <v>240</v>
      </c>
      <c r="G693" s="2" t="s">
        <v>34</v>
      </c>
      <c r="H693" s="2" t="s">
        <v>51</v>
      </c>
      <c r="I693" s="2" t="s">
        <v>23</v>
      </c>
      <c r="J693" s="24">
        <f>'ведомст 7'!L189</f>
        <v>2</v>
      </c>
      <c r="K693" s="24">
        <f>'ведомст 7'!M189</f>
        <v>2</v>
      </c>
      <c r="L693" s="889">
        <f t="shared" si="146"/>
        <v>100</v>
      </c>
      <c r="M693" s="64"/>
    </row>
    <row r="694" spans="1:16" s="10" customFormat="1" ht="29.25" customHeight="1" x14ac:dyDescent="0.25">
      <c r="A694" s="219" t="s">
        <v>530</v>
      </c>
      <c r="B694" s="1106" t="s">
        <v>4</v>
      </c>
      <c r="C694" s="1106"/>
      <c r="D694" s="1106"/>
      <c r="E694" s="1107"/>
      <c r="F694" s="82"/>
      <c r="G694" s="2"/>
      <c r="H694" s="2"/>
      <c r="I694" s="2"/>
      <c r="J694" s="41">
        <f>J695+J702</f>
        <v>15464.800000000001</v>
      </c>
      <c r="K694" s="41">
        <f>K695+K702</f>
        <v>15421.3</v>
      </c>
      <c r="L694" s="889">
        <f t="shared" si="146"/>
        <v>99.718716051937292</v>
      </c>
      <c r="M694" s="467"/>
      <c r="N694" s="549"/>
      <c r="O694" s="549"/>
    </row>
    <row r="695" spans="1:16" s="10" customFormat="1" ht="29.25" customHeight="1" x14ac:dyDescent="0.2">
      <c r="A695" s="66" t="s">
        <v>529</v>
      </c>
      <c r="B695" s="900" t="s">
        <v>514</v>
      </c>
      <c r="C695" s="900"/>
      <c r="D695" s="900"/>
      <c r="E695" s="901"/>
      <c r="F695" s="82"/>
      <c r="G695" s="2"/>
      <c r="H695" s="2"/>
      <c r="I695" s="2"/>
      <c r="J695" s="15">
        <f t="shared" ref="J695:K700" si="154">J696</f>
        <v>1229.7</v>
      </c>
      <c r="K695" s="15">
        <f t="shared" si="154"/>
        <v>1223.3</v>
      </c>
      <c r="L695" s="889">
        <f t="shared" si="146"/>
        <v>99.479547857200927</v>
      </c>
      <c r="M695" s="565"/>
      <c r="N695" s="565"/>
      <c r="O695" s="565"/>
      <c r="P695" s="565">
        <f t="shared" ref="P695" si="155">L694+L734</f>
        <v>196.78128715546404</v>
      </c>
    </row>
    <row r="696" spans="1:16" s="10" customFormat="1" ht="30" x14ac:dyDescent="0.2">
      <c r="A696" s="66" t="s">
        <v>347</v>
      </c>
      <c r="B696" s="909" t="s">
        <v>251</v>
      </c>
      <c r="C696" s="909"/>
      <c r="D696" s="909"/>
      <c r="E696" s="910"/>
      <c r="F696" s="82"/>
      <c r="G696" s="2"/>
      <c r="H696" s="2"/>
      <c r="I696" s="2"/>
      <c r="J696" s="15">
        <f t="shared" si="154"/>
        <v>1229.7</v>
      </c>
      <c r="K696" s="15">
        <f t="shared" si="154"/>
        <v>1223.3</v>
      </c>
      <c r="L696" s="889">
        <f t="shared" si="146"/>
        <v>99.479547857200927</v>
      </c>
      <c r="M696" s="110"/>
    </row>
    <row r="697" spans="1:16" s="10" customFormat="1" ht="90" x14ac:dyDescent="0.25">
      <c r="A697" s="93" t="s">
        <v>400</v>
      </c>
      <c r="B697" s="909" t="s">
        <v>251</v>
      </c>
      <c r="C697" s="909"/>
      <c r="D697" s="909"/>
      <c r="E697" s="910"/>
      <c r="F697" s="82">
        <v>100</v>
      </c>
      <c r="G697" s="2"/>
      <c r="H697" s="2"/>
      <c r="I697" s="2"/>
      <c r="J697" s="15">
        <f t="shared" si="154"/>
        <v>1229.7</v>
      </c>
      <c r="K697" s="15">
        <f t="shared" si="154"/>
        <v>1223.3</v>
      </c>
      <c r="L697" s="889">
        <f t="shared" si="146"/>
        <v>99.479547857200927</v>
      </c>
      <c r="M697" s="110"/>
    </row>
    <row r="698" spans="1:16" s="10" customFormat="1" ht="30" x14ac:dyDescent="0.25">
      <c r="A698" s="93" t="s">
        <v>402</v>
      </c>
      <c r="B698" s="909" t="s">
        <v>251</v>
      </c>
      <c r="C698" s="909"/>
      <c r="D698" s="909"/>
      <c r="E698" s="910"/>
      <c r="F698" s="82">
        <v>120</v>
      </c>
      <c r="G698" s="2"/>
      <c r="H698" s="2"/>
      <c r="I698" s="2"/>
      <c r="J698" s="15">
        <f t="shared" si="154"/>
        <v>1229.7</v>
      </c>
      <c r="K698" s="15">
        <f t="shared" si="154"/>
        <v>1223.3</v>
      </c>
      <c r="L698" s="889">
        <f t="shared" si="146"/>
        <v>99.479547857200927</v>
      </c>
      <c r="M698" s="110"/>
    </row>
    <row r="699" spans="1:16" s="10" customFormat="1" x14ac:dyDescent="0.2">
      <c r="A699" s="66" t="s">
        <v>33</v>
      </c>
      <c r="B699" s="909" t="s">
        <v>251</v>
      </c>
      <c r="C699" s="909"/>
      <c r="D699" s="909"/>
      <c r="E699" s="910"/>
      <c r="F699" s="82">
        <v>120</v>
      </c>
      <c r="G699" s="2" t="s">
        <v>34</v>
      </c>
      <c r="H699" s="2"/>
      <c r="I699" s="2"/>
      <c r="J699" s="15">
        <f t="shared" si="154"/>
        <v>1229.7</v>
      </c>
      <c r="K699" s="15">
        <f t="shared" si="154"/>
        <v>1223.3</v>
      </c>
      <c r="L699" s="889">
        <f t="shared" si="146"/>
        <v>99.479547857200927</v>
      </c>
      <c r="M699" s="110"/>
    </row>
    <row r="700" spans="1:16" s="10" customFormat="1" ht="45" x14ac:dyDescent="0.2">
      <c r="A700" s="66" t="s">
        <v>398</v>
      </c>
      <c r="B700" s="909" t="s">
        <v>251</v>
      </c>
      <c r="C700" s="909"/>
      <c r="D700" s="909"/>
      <c r="E700" s="910"/>
      <c r="F700" s="82">
        <v>120</v>
      </c>
      <c r="G700" s="2" t="s">
        <v>34</v>
      </c>
      <c r="H700" s="2" t="s">
        <v>35</v>
      </c>
      <c r="I700" s="2"/>
      <c r="J700" s="15">
        <f t="shared" si="154"/>
        <v>1229.7</v>
      </c>
      <c r="K700" s="15">
        <f t="shared" si="154"/>
        <v>1223.3</v>
      </c>
      <c r="L700" s="889">
        <f t="shared" si="146"/>
        <v>99.479547857200927</v>
      </c>
      <c r="M700" s="110"/>
    </row>
    <row r="701" spans="1:16" s="10" customFormat="1" ht="30" x14ac:dyDescent="0.2">
      <c r="A701" s="89" t="s">
        <v>103</v>
      </c>
      <c r="B701" s="909" t="s">
        <v>251</v>
      </c>
      <c r="C701" s="909"/>
      <c r="D701" s="909"/>
      <c r="E701" s="910"/>
      <c r="F701" s="82">
        <v>120</v>
      </c>
      <c r="G701" s="2" t="s">
        <v>34</v>
      </c>
      <c r="H701" s="2" t="s">
        <v>35</v>
      </c>
      <c r="I701" s="2" t="s">
        <v>23</v>
      </c>
      <c r="J701" s="15">
        <f>'ведомст 7'!L24</f>
        <v>1229.7</v>
      </c>
      <c r="K701" s="15">
        <f>'ведомст 7'!M24</f>
        <v>1223.3</v>
      </c>
      <c r="L701" s="889">
        <f t="shared" si="146"/>
        <v>99.479547857200927</v>
      </c>
      <c r="M701" s="64"/>
    </row>
    <row r="702" spans="1:16" s="10" customFormat="1" ht="48.75" customHeight="1" x14ac:dyDescent="0.2">
      <c r="A702" s="66" t="s">
        <v>531</v>
      </c>
      <c r="B702" s="900" t="s">
        <v>228</v>
      </c>
      <c r="C702" s="900"/>
      <c r="D702" s="900"/>
      <c r="E702" s="901"/>
      <c r="F702" s="82"/>
      <c r="G702" s="2"/>
      <c r="H702" s="2"/>
      <c r="I702" s="2"/>
      <c r="J702" s="15">
        <f>J703+J710+J728</f>
        <v>14235.1</v>
      </c>
      <c r="K702" s="15">
        <f>K703+K710+K728</f>
        <v>14198</v>
      </c>
      <c r="L702" s="889">
        <f t="shared" si="146"/>
        <v>99.739376611333952</v>
      </c>
      <c r="M702" s="64"/>
    </row>
    <row r="703" spans="1:16" s="10" customFormat="1" ht="30" x14ac:dyDescent="0.2">
      <c r="A703" s="66" t="s">
        <v>351</v>
      </c>
      <c r="B703" s="909" t="s">
        <v>225</v>
      </c>
      <c r="C703" s="909"/>
      <c r="D703" s="909"/>
      <c r="E703" s="910"/>
      <c r="F703" s="82"/>
      <c r="G703" s="2"/>
      <c r="H703" s="2"/>
      <c r="I703" s="2"/>
      <c r="J703" s="15">
        <f t="shared" ref="J703:K706" si="156">J704</f>
        <v>12890.4</v>
      </c>
      <c r="K703" s="15">
        <f t="shared" si="156"/>
        <v>12874.4</v>
      </c>
      <c r="L703" s="889">
        <f t="shared" si="146"/>
        <v>99.875876621361641</v>
      </c>
      <c r="M703" s="64"/>
    </row>
    <row r="704" spans="1:16" s="10" customFormat="1" ht="90" x14ac:dyDescent="0.25">
      <c r="A704" s="93" t="s">
        <v>411</v>
      </c>
      <c r="B704" s="909" t="s">
        <v>225</v>
      </c>
      <c r="C704" s="909"/>
      <c r="D704" s="909"/>
      <c r="E704" s="910"/>
      <c r="F704" s="82">
        <v>100</v>
      </c>
      <c r="G704" s="2"/>
      <c r="H704" s="2"/>
      <c r="I704" s="2"/>
      <c r="J704" s="15">
        <f t="shared" si="156"/>
        <v>12890.4</v>
      </c>
      <c r="K704" s="15">
        <f t="shared" si="156"/>
        <v>12874.4</v>
      </c>
      <c r="L704" s="889">
        <f t="shared" si="146"/>
        <v>99.875876621361641</v>
      </c>
      <c r="M704" s="64"/>
    </row>
    <row r="705" spans="1:20" s="10" customFormat="1" ht="30" x14ac:dyDescent="0.25">
      <c r="A705" s="93" t="s">
        <v>412</v>
      </c>
      <c r="B705" s="909" t="s">
        <v>225</v>
      </c>
      <c r="C705" s="909"/>
      <c r="D705" s="909"/>
      <c r="E705" s="910"/>
      <c r="F705" s="82">
        <v>120</v>
      </c>
      <c r="G705" s="2"/>
      <c r="H705" s="2"/>
      <c r="I705" s="2"/>
      <c r="J705" s="15">
        <f t="shared" si="156"/>
        <v>12890.4</v>
      </c>
      <c r="K705" s="15">
        <f t="shared" si="156"/>
        <v>12874.4</v>
      </c>
      <c r="L705" s="889">
        <f t="shared" si="146"/>
        <v>99.875876621361641</v>
      </c>
      <c r="M705" s="64"/>
    </row>
    <row r="706" spans="1:20" s="10" customFormat="1" ht="18.75" customHeight="1" x14ac:dyDescent="0.2">
      <c r="A706" s="66" t="s">
        <v>33</v>
      </c>
      <c r="B706" s="909" t="s">
        <v>225</v>
      </c>
      <c r="C706" s="909"/>
      <c r="D706" s="909"/>
      <c r="E706" s="910"/>
      <c r="F706" s="82">
        <v>120</v>
      </c>
      <c r="G706" s="2" t="s">
        <v>34</v>
      </c>
      <c r="H706" s="2"/>
      <c r="I706" s="2"/>
      <c r="J706" s="15">
        <f t="shared" si="156"/>
        <v>12890.4</v>
      </c>
      <c r="K706" s="15">
        <f t="shared" si="156"/>
        <v>12874.4</v>
      </c>
      <c r="L706" s="889">
        <f t="shared" si="146"/>
        <v>99.875876621361641</v>
      </c>
      <c r="M706" s="64"/>
    </row>
    <row r="707" spans="1:20" s="10" customFormat="1" ht="51.75" customHeight="1" x14ac:dyDescent="0.25">
      <c r="A707" s="90" t="s">
        <v>403</v>
      </c>
      <c r="B707" s="909" t="s">
        <v>225</v>
      </c>
      <c r="C707" s="909"/>
      <c r="D707" s="909"/>
      <c r="E707" s="910"/>
      <c r="F707" s="82">
        <v>120</v>
      </c>
      <c r="G707" s="2" t="s">
        <v>34</v>
      </c>
      <c r="H707" s="2" t="s">
        <v>38</v>
      </c>
      <c r="I707" s="2"/>
      <c r="J707" s="15">
        <f>J708+J709</f>
        <v>12890.4</v>
      </c>
      <c r="K707" s="15">
        <f>K708+K709</f>
        <v>12874.4</v>
      </c>
      <c r="L707" s="889">
        <f t="shared" si="146"/>
        <v>99.875876621361641</v>
      </c>
      <c r="M707" s="64"/>
    </row>
    <row r="708" spans="1:20" s="10" customFormat="1" ht="29.25" customHeight="1" x14ac:dyDescent="0.2">
      <c r="A708" s="89" t="s">
        <v>513</v>
      </c>
      <c r="B708" s="909" t="s">
        <v>225</v>
      </c>
      <c r="C708" s="909"/>
      <c r="D708" s="909"/>
      <c r="E708" s="910"/>
      <c r="F708" s="82">
        <v>120</v>
      </c>
      <c r="G708" s="2" t="s">
        <v>34</v>
      </c>
      <c r="H708" s="2" t="s">
        <v>38</v>
      </c>
      <c r="I708" s="2" t="s">
        <v>23</v>
      </c>
      <c r="J708" s="15">
        <f>'ведомст 7'!L76</f>
        <v>10882</v>
      </c>
      <c r="K708" s="15">
        <f>'ведомст 7'!M76</f>
        <v>10869.3</v>
      </c>
      <c r="L708" s="889">
        <f t="shared" si="146"/>
        <v>99.883293512222011</v>
      </c>
      <c r="M708" s="110"/>
      <c r="N708" s="62"/>
      <c r="O708" s="62"/>
      <c r="P708" s="62"/>
      <c r="Q708" s="62"/>
      <c r="R708" s="62"/>
      <c r="S708" s="62"/>
      <c r="T708" s="62"/>
    </row>
    <row r="709" spans="1:20" s="10" customFormat="1" ht="29.25" customHeight="1" x14ac:dyDescent="0.2">
      <c r="A709" s="66" t="s">
        <v>657</v>
      </c>
      <c r="B709" s="909" t="s">
        <v>225</v>
      </c>
      <c r="C709" s="909"/>
      <c r="D709" s="909"/>
      <c r="E709" s="910"/>
      <c r="F709" s="82">
        <v>120</v>
      </c>
      <c r="G709" s="2" t="s">
        <v>34</v>
      </c>
      <c r="H709" s="2" t="s">
        <v>38</v>
      </c>
      <c r="I709" s="2" t="s">
        <v>148</v>
      </c>
      <c r="J709" s="15">
        <f>'ведомст 7'!L593</f>
        <v>2008.4</v>
      </c>
      <c r="K709" s="15">
        <f>'ведомст 7'!M593</f>
        <v>2005.1</v>
      </c>
      <c r="L709" s="889">
        <f t="shared" si="146"/>
        <v>99.835690101573377</v>
      </c>
      <c r="M709" s="64"/>
    </row>
    <row r="710" spans="1:20" s="10" customFormat="1" ht="27" customHeight="1" x14ac:dyDescent="0.2">
      <c r="A710" s="66" t="s">
        <v>352</v>
      </c>
      <c r="B710" s="909" t="s">
        <v>229</v>
      </c>
      <c r="C710" s="909"/>
      <c r="D710" s="909"/>
      <c r="E710" s="910"/>
      <c r="F710" s="82"/>
      <c r="G710" s="2"/>
      <c r="H710" s="2"/>
      <c r="I710" s="2"/>
      <c r="J710" s="15">
        <f>J711+J716+J722</f>
        <v>1286.5</v>
      </c>
      <c r="K710" s="15">
        <f>K711+K716+K722</f>
        <v>1265.4000000000001</v>
      </c>
      <c r="L710" s="889">
        <f t="shared" si="146"/>
        <v>98.35989117761369</v>
      </c>
      <c r="M710" s="64"/>
    </row>
    <row r="711" spans="1:20" s="10" customFormat="1" ht="90" x14ac:dyDescent="0.25">
      <c r="A711" s="93" t="s">
        <v>411</v>
      </c>
      <c r="B711" s="909" t="s">
        <v>229</v>
      </c>
      <c r="C711" s="909"/>
      <c r="D711" s="909"/>
      <c r="E711" s="910"/>
      <c r="F711" s="82">
        <v>100</v>
      </c>
      <c r="G711" s="2"/>
      <c r="H711" s="2"/>
      <c r="I711" s="2"/>
      <c r="J711" s="15">
        <f t="shared" ref="J711:K714" si="157">J712</f>
        <v>180.7</v>
      </c>
      <c r="K711" s="15">
        <f t="shared" si="157"/>
        <v>161.19999999999999</v>
      </c>
      <c r="L711" s="889">
        <f t="shared" si="146"/>
        <v>89.208633093525179</v>
      </c>
      <c r="M711" s="64"/>
    </row>
    <row r="712" spans="1:20" s="10" customFormat="1" ht="30" x14ac:dyDescent="0.25">
      <c r="A712" s="93" t="s">
        <v>412</v>
      </c>
      <c r="B712" s="909" t="s">
        <v>229</v>
      </c>
      <c r="C712" s="909"/>
      <c r="D712" s="909"/>
      <c r="E712" s="910"/>
      <c r="F712" s="82">
        <v>120</v>
      </c>
      <c r="G712" s="2"/>
      <c r="H712" s="2"/>
      <c r="I712" s="2"/>
      <c r="J712" s="15">
        <f t="shared" si="157"/>
        <v>180.7</v>
      </c>
      <c r="K712" s="15">
        <f t="shared" si="157"/>
        <v>161.19999999999999</v>
      </c>
      <c r="L712" s="889">
        <f t="shared" si="146"/>
        <v>89.208633093525179</v>
      </c>
      <c r="M712" s="64"/>
    </row>
    <row r="713" spans="1:20" s="10" customFormat="1" x14ac:dyDescent="0.2">
      <c r="A713" s="66" t="s">
        <v>33</v>
      </c>
      <c r="B713" s="909" t="s">
        <v>229</v>
      </c>
      <c r="C713" s="909"/>
      <c r="D713" s="909"/>
      <c r="E713" s="910"/>
      <c r="F713" s="82">
        <v>120</v>
      </c>
      <c r="G713" s="2" t="s">
        <v>34</v>
      </c>
      <c r="H713" s="2"/>
      <c r="I713" s="2"/>
      <c r="J713" s="15">
        <f t="shared" si="157"/>
        <v>180.7</v>
      </c>
      <c r="K713" s="15">
        <f t="shared" si="157"/>
        <v>161.19999999999999</v>
      </c>
      <c r="L713" s="889">
        <f t="shared" si="146"/>
        <v>89.208633093525179</v>
      </c>
      <c r="M713" s="64"/>
    </row>
    <row r="714" spans="1:20" s="10" customFormat="1" ht="75" x14ac:dyDescent="0.25">
      <c r="A714" s="90" t="s">
        <v>403</v>
      </c>
      <c r="B714" s="909" t="s">
        <v>229</v>
      </c>
      <c r="C714" s="909"/>
      <c r="D714" s="909"/>
      <c r="E714" s="910"/>
      <c r="F714" s="82">
        <v>120</v>
      </c>
      <c r="G714" s="2" t="s">
        <v>34</v>
      </c>
      <c r="H714" s="2" t="s">
        <v>38</v>
      </c>
      <c r="I714" s="2"/>
      <c r="J714" s="15">
        <f t="shared" si="157"/>
        <v>180.7</v>
      </c>
      <c r="K714" s="15">
        <f t="shared" si="157"/>
        <v>161.19999999999999</v>
      </c>
      <c r="L714" s="889">
        <f t="shared" si="146"/>
        <v>89.208633093525179</v>
      </c>
      <c r="M714" s="64"/>
    </row>
    <row r="715" spans="1:20" s="10" customFormat="1" ht="29.25" customHeight="1" x14ac:dyDescent="0.2">
      <c r="A715" s="89" t="s">
        <v>513</v>
      </c>
      <c r="B715" s="909" t="s">
        <v>229</v>
      </c>
      <c r="C715" s="909"/>
      <c r="D715" s="909"/>
      <c r="E715" s="910"/>
      <c r="F715" s="82">
        <v>120</v>
      </c>
      <c r="G715" s="2" t="s">
        <v>34</v>
      </c>
      <c r="H715" s="2" t="s">
        <v>38</v>
      </c>
      <c r="I715" s="2" t="s">
        <v>23</v>
      </c>
      <c r="J715" s="15">
        <f>'ведомст 7'!L79</f>
        <v>180.7</v>
      </c>
      <c r="K715" s="15">
        <f>'ведомст 7'!M79</f>
        <v>161.19999999999999</v>
      </c>
      <c r="L715" s="889">
        <f t="shared" si="146"/>
        <v>89.208633093525179</v>
      </c>
      <c r="M715" s="64"/>
    </row>
    <row r="716" spans="1:20" s="10" customFormat="1" ht="29.25" customHeight="1" x14ac:dyDescent="0.25">
      <c r="A716" s="93" t="s">
        <v>408</v>
      </c>
      <c r="B716" s="908" t="s">
        <v>229</v>
      </c>
      <c r="C716" s="909"/>
      <c r="D716" s="909"/>
      <c r="E716" s="910"/>
      <c r="F716" s="82">
        <v>200</v>
      </c>
      <c r="G716" s="2"/>
      <c r="H716" s="2"/>
      <c r="I716" s="2"/>
      <c r="J716" s="15">
        <f t="shared" ref="J716:K718" si="158">J717</f>
        <v>944.6</v>
      </c>
      <c r="K716" s="15">
        <f t="shared" si="158"/>
        <v>944.3</v>
      </c>
      <c r="L716" s="889">
        <f t="shared" si="146"/>
        <v>99.968240525089982</v>
      </c>
      <c r="M716" s="64"/>
    </row>
    <row r="717" spans="1:20" s="10" customFormat="1" ht="29.25" customHeight="1" x14ac:dyDescent="0.25">
      <c r="A717" s="93" t="s">
        <v>409</v>
      </c>
      <c r="B717" s="908" t="s">
        <v>229</v>
      </c>
      <c r="C717" s="909"/>
      <c r="D717" s="909"/>
      <c r="E717" s="910"/>
      <c r="F717" s="82">
        <v>240</v>
      </c>
      <c r="G717" s="2"/>
      <c r="H717" s="2"/>
      <c r="I717" s="2"/>
      <c r="J717" s="15">
        <f t="shared" si="158"/>
        <v>944.6</v>
      </c>
      <c r="K717" s="15">
        <f t="shared" si="158"/>
        <v>944.3</v>
      </c>
      <c r="L717" s="889">
        <f t="shared" si="146"/>
        <v>99.968240525089982</v>
      </c>
      <c r="M717" s="64"/>
    </row>
    <row r="718" spans="1:20" s="10" customFormat="1" ht="29.25" customHeight="1" x14ac:dyDescent="0.2">
      <c r="A718" s="66" t="s">
        <v>33</v>
      </c>
      <c r="B718" s="909" t="s">
        <v>229</v>
      </c>
      <c r="C718" s="909"/>
      <c r="D718" s="909"/>
      <c r="E718" s="910"/>
      <c r="F718" s="82">
        <v>240</v>
      </c>
      <c r="G718" s="2" t="s">
        <v>34</v>
      </c>
      <c r="H718" s="2"/>
      <c r="I718" s="2"/>
      <c r="J718" s="15">
        <f t="shared" si="158"/>
        <v>944.6</v>
      </c>
      <c r="K718" s="15">
        <f t="shared" si="158"/>
        <v>944.3</v>
      </c>
      <c r="L718" s="889">
        <f t="shared" si="146"/>
        <v>99.968240525089982</v>
      </c>
      <c r="M718" s="64"/>
    </row>
    <row r="719" spans="1:20" s="10" customFormat="1" ht="59.25" customHeight="1" x14ac:dyDescent="0.25">
      <c r="A719" s="90" t="s">
        <v>403</v>
      </c>
      <c r="B719" s="909" t="s">
        <v>229</v>
      </c>
      <c r="C719" s="909"/>
      <c r="D719" s="909"/>
      <c r="E719" s="910"/>
      <c r="F719" s="82">
        <v>240</v>
      </c>
      <c r="G719" s="2" t="s">
        <v>34</v>
      </c>
      <c r="H719" s="2" t="s">
        <v>38</v>
      </c>
      <c r="I719" s="2"/>
      <c r="J719" s="15">
        <f>J720+J721</f>
        <v>944.6</v>
      </c>
      <c r="K719" s="15">
        <f>K720+K721</f>
        <v>944.3</v>
      </c>
      <c r="L719" s="889">
        <f t="shared" ref="L719:L782" si="159">K719/J719*100</f>
        <v>99.968240525089982</v>
      </c>
      <c r="M719" s="64"/>
    </row>
    <row r="720" spans="1:20" s="10" customFormat="1" ht="29.25" customHeight="1" x14ac:dyDescent="0.2">
      <c r="A720" s="89" t="s">
        <v>513</v>
      </c>
      <c r="B720" s="909" t="s">
        <v>229</v>
      </c>
      <c r="C720" s="909"/>
      <c r="D720" s="909"/>
      <c r="E720" s="910"/>
      <c r="F720" s="82">
        <v>240</v>
      </c>
      <c r="G720" s="2" t="s">
        <v>34</v>
      </c>
      <c r="H720" s="2" t="s">
        <v>38</v>
      </c>
      <c r="I720" s="2" t="s">
        <v>23</v>
      </c>
      <c r="J720" s="15">
        <f>'ведомст 7'!L83</f>
        <v>941.6</v>
      </c>
      <c r="K720" s="15">
        <f>'ведомст 7'!M83</f>
        <v>941.3</v>
      </c>
      <c r="L720" s="889">
        <f t="shared" si="159"/>
        <v>99.968139337298211</v>
      </c>
      <c r="M720" s="64"/>
    </row>
    <row r="721" spans="1:20" s="10" customFormat="1" ht="29.25" customHeight="1" x14ac:dyDescent="0.2">
      <c r="A721" s="66" t="s">
        <v>657</v>
      </c>
      <c r="B721" s="909" t="s">
        <v>229</v>
      </c>
      <c r="C721" s="909"/>
      <c r="D721" s="909"/>
      <c r="E721" s="910"/>
      <c r="F721" s="82">
        <v>240</v>
      </c>
      <c r="G721" s="2" t="s">
        <v>34</v>
      </c>
      <c r="H721" s="2" t="s">
        <v>38</v>
      </c>
      <c r="I721" s="2" t="s">
        <v>148</v>
      </c>
      <c r="J721" s="15">
        <f>'ведомст 7'!L598</f>
        <v>3</v>
      </c>
      <c r="K721" s="15">
        <f>'ведомст 7'!M598</f>
        <v>3</v>
      </c>
      <c r="L721" s="889">
        <f t="shared" si="159"/>
        <v>100</v>
      </c>
      <c r="M721" s="64"/>
    </row>
    <row r="722" spans="1:20" s="10" customFormat="1" ht="25.5" customHeight="1" x14ac:dyDescent="0.25">
      <c r="A722" s="93" t="s">
        <v>455</v>
      </c>
      <c r="B722" s="909" t="s">
        <v>229</v>
      </c>
      <c r="C722" s="909"/>
      <c r="D722" s="909"/>
      <c r="E722" s="910"/>
      <c r="F722" s="82">
        <v>800</v>
      </c>
      <c r="G722" s="2"/>
      <c r="H722" s="2"/>
      <c r="I722" s="2"/>
      <c r="J722" s="15">
        <f t="shared" ref="J722:K724" si="160">J723</f>
        <v>161.20000000000002</v>
      </c>
      <c r="K722" s="15">
        <f t="shared" si="160"/>
        <v>159.9</v>
      </c>
      <c r="L722" s="889">
        <f t="shared" si="159"/>
        <v>99.193548387096769</v>
      </c>
      <c r="M722" s="16"/>
      <c r="N722" s="16"/>
      <c r="O722" s="59"/>
    </row>
    <row r="723" spans="1:20" s="10" customFormat="1" ht="22.5" customHeight="1" x14ac:dyDescent="0.25">
      <c r="A723" s="93" t="s">
        <v>416</v>
      </c>
      <c r="B723" s="909" t="s">
        <v>229</v>
      </c>
      <c r="C723" s="909"/>
      <c r="D723" s="909"/>
      <c r="E723" s="910"/>
      <c r="F723" s="82">
        <v>850</v>
      </c>
      <c r="G723" s="2"/>
      <c r="H723" s="2"/>
      <c r="I723" s="2"/>
      <c r="J723" s="15">
        <f t="shared" si="160"/>
        <v>161.20000000000002</v>
      </c>
      <c r="K723" s="15">
        <f t="shared" si="160"/>
        <v>159.9</v>
      </c>
      <c r="L723" s="889">
        <f t="shared" si="159"/>
        <v>99.193548387096769</v>
      </c>
      <c r="M723" s="64"/>
    </row>
    <row r="724" spans="1:20" s="10" customFormat="1" ht="18.75" customHeight="1" x14ac:dyDescent="0.2">
      <c r="A724" s="66" t="s">
        <v>33</v>
      </c>
      <c r="B724" s="909" t="s">
        <v>229</v>
      </c>
      <c r="C724" s="909"/>
      <c r="D724" s="909"/>
      <c r="E724" s="910"/>
      <c r="F724" s="82">
        <v>850</v>
      </c>
      <c r="G724" s="2" t="s">
        <v>34</v>
      </c>
      <c r="H724" s="2"/>
      <c r="I724" s="2"/>
      <c r="J724" s="15">
        <f t="shared" si="160"/>
        <v>161.20000000000002</v>
      </c>
      <c r="K724" s="15">
        <f t="shared" si="160"/>
        <v>159.9</v>
      </c>
      <c r="L724" s="889">
        <f t="shared" si="159"/>
        <v>99.193548387096769</v>
      </c>
      <c r="M724" s="64"/>
    </row>
    <row r="725" spans="1:20" s="10" customFormat="1" ht="63" customHeight="1" x14ac:dyDescent="0.25">
      <c r="A725" s="90" t="s">
        <v>403</v>
      </c>
      <c r="B725" s="909" t="s">
        <v>229</v>
      </c>
      <c r="C725" s="909"/>
      <c r="D725" s="909"/>
      <c r="E725" s="910"/>
      <c r="F725" s="82">
        <v>850</v>
      </c>
      <c r="G725" s="2" t="s">
        <v>34</v>
      </c>
      <c r="H725" s="2" t="s">
        <v>38</v>
      </c>
      <c r="I725" s="2"/>
      <c r="J725" s="15">
        <f>J726+J727</f>
        <v>161.20000000000002</v>
      </c>
      <c r="K725" s="15">
        <f>K726+K727</f>
        <v>159.9</v>
      </c>
      <c r="L725" s="889">
        <f t="shared" si="159"/>
        <v>99.193548387096769</v>
      </c>
      <c r="M725" s="64"/>
    </row>
    <row r="726" spans="1:20" s="10" customFormat="1" ht="29.25" customHeight="1" x14ac:dyDescent="0.2">
      <c r="A726" s="89" t="s">
        <v>513</v>
      </c>
      <c r="B726" s="909" t="s">
        <v>229</v>
      </c>
      <c r="C726" s="909"/>
      <c r="D726" s="909"/>
      <c r="E726" s="910"/>
      <c r="F726" s="82">
        <v>850</v>
      </c>
      <c r="G726" s="2" t="s">
        <v>34</v>
      </c>
      <c r="H726" s="2" t="s">
        <v>38</v>
      </c>
      <c r="I726" s="2" t="s">
        <v>23</v>
      </c>
      <c r="J726" s="15">
        <f>'ведомст 7'!L91</f>
        <v>134.30000000000001</v>
      </c>
      <c r="K726" s="15">
        <f>'ведомст 7'!M91</f>
        <v>133.1</v>
      </c>
      <c r="L726" s="889">
        <f t="shared" si="159"/>
        <v>99.106478034251666</v>
      </c>
      <c r="M726" s="64"/>
    </row>
    <row r="727" spans="1:20" s="10" customFormat="1" ht="29.25" customHeight="1" x14ac:dyDescent="0.2">
      <c r="A727" s="66" t="s">
        <v>657</v>
      </c>
      <c r="B727" s="909" t="s">
        <v>229</v>
      </c>
      <c r="C727" s="909"/>
      <c r="D727" s="909"/>
      <c r="E727" s="910"/>
      <c r="F727" s="82">
        <v>850</v>
      </c>
      <c r="G727" s="2" t="s">
        <v>34</v>
      </c>
      <c r="H727" s="2" t="s">
        <v>38</v>
      </c>
      <c r="I727" s="2" t="s">
        <v>148</v>
      </c>
      <c r="J727" s="15">
        <f>'ведомст 7'!L601</f>
        <v>26.9</v>
      </c>
      <c r="K727" s="15">
        <f>'ведомст 7'!M601</f>
        <v>26.8</v>
      </c>
      <c r="L727" s="889">
        <f t="shared" si="159"/>
        <v>99.628252788104106</v>
      </c>
      <c r="M727" s="64"/>
    </row>
    <row r="728" spans="1:20" s="10" customFormat="1" ht="74.25" customHeight="1" x14ac:dyDescent="0.25">
      <c r="A728" s="93" t="s">
        <v>353</v>
      </c>
      <c r="B728" s="903" t="s">
        <v>611</v>
      </c>
      <c r="C728" s="903"/>
      <c r="D728" s="903"/>
      <c r="E728" s="904"/>
      <c r="F728" s="82"/>
      <c r="G728" s="24"/>
      <c r="H728" s="24"/>
      <c r="I728" s="2"/>
      <c r="J728" s="15">
        <f t="shared" ref="J728:K730" si="161">J729</f>
        <v>58.2</v>
      </c>
      <c r="K728" s="15">
        <f t="shared" si="161"/>
        <v>58.2</v>
      </c>
      <c r="L728" s="889">
        <f t="shared" si="159"/>
        <v>100</v>
      </c>
      <c r="M728" s="64"/>
    </row>
    <row r="729" spans="1:20" s="10" customFormat="1" ht="90" x14ac:dyDescent="0.25">
      <c r="A729" s="93" t="s">
        <v>411</v>
      </c>
      <c r="B729" s="903" t="s">
        <v>611</v>
      </c>
      <c r="C729" s="903"/>
      <c r="D729" s="903"/>
      <c r="E729" s="904"/>
      <c r="F729" s="82">
        <v>100</v>
      </c>
      <c r="G729" s="24"/>
      <c r="H729" s="24"/>
      <c r="I729" s="2"/>
      <c r="J729" s="15">
        <f t="shared" si="161"/>
        <v>58.2</v>
      </c>
      <c r="K729" s="15">
        <f t="shared" si="161"/>
        <v>58.2</v>
      </c>
      <c r="L729" s="889">
        <f t="shared" si="159"/>
        <v>100</v>
      </c>
      <c r="M729" s="64"/>
    </row>
    <row r="730" spans="1:20" s="10" customFormat="1" ht="33" customHeight="1" x14ac:dyDescent="0.25">
      <c r="A730" s="93" t="s">
        <v>412</v>
      </c>
      <c r="B730" s="903" t="s">
        <v>611</v>
      </c>
      <c r="C730" s="903"/>
      <c r="D730" s="903"/>
      <c r="E730" s="904"/>
      <c r="F730" s="82">
        <v>120</v>
      </c>
      <c r="G730" s="24"/>
      <c r="H730" s="24"/>
      <c r="I730" s="2"/>
      <c r="J730" s="15">
        <f t="shared" si="161"/>
        <v>58.2</v>
      </c>
      <c r="K730" s="15">
        <f t="shared" si="161"/>
        <v>58.2</v>
      </c>
      <c r="L730" s="889">
        <f t="shared" si="159"/>
        <v>100</v>
      </c>
      <c r="M730" s="64"/>
    </row>
    <row r="731" spans="1:20" s="10" customFormat="1" ht="23.25" customHeight="1" x14ac:dyDescent="0.2">
      <c r="A731" s="66" t="s">
        <v>33</v>
      </c>
      <c r="B731" s="903" t="s">
        <v>611</v>
      </c>
      <c r="C731" s="903"/>
      <c r="D731" s="903"/>
      <c r="E731" s="904"/>
      <c r="F731" s="82">
        <v>120</v>
      </c>
      <c r="G731" s="24" t="s">
        <v>34</v>
      </c>
      <c r="H731" s="24"/>
      <c r="I731" s="2"/>
      <c r="J731" s="24">
        <f>J732</f>
        <v>58.2</v>
      </c>
      <c r="K731" s="24">
        <f t="shared" ref="K731:K732" si="162">K732</f>
        <v>58.2</v>
      </c>
      <c r="L731" s="889">
        <f t="shared" si="159"/>
        <v>100</v>
      </c>
      <c r="M731" s="64"/>
    </row>
    <row r="732" spans="1:20" s="10" customFormat="1" ht="43.5" customHeight="1" x14ac:dyDescent="0.2">
      <c r="A732" s="66" t="s">
        <v>146</v>
      </c>
      <c r="B732" s="903" t="s">
        <v>611</v>
      </c>
      <c r="C732" s="903"/>
      <c r="D732" s="903"/>
      <c r="E732" s="904"/>
      <c r="F732" s="82">
        <v>120</v>
      </c>
      <c r="G732" s="24" t="s">
        <v>34</v>
      </c>
      <c r="H732" s="2" t="s">
        <v>38</v>
      </c>
      <c r="I732" s="2"/>
      <c r="J732" s="15">
        <f>J733</f>
        <v>58.2</v>
      </c>
      <c r="K732" s="15">
        <f t="shared" si="162"/>
        <v>58.2</v>
      </c>
      <c r="L732" s="889">
        <f t="shared" si="159"/>
        <v>100</v>
      </c>
      <c r="M732" s="64"/>
    </row>
    <row r="733" spans="1:20" s="10" customFormat="1" ht="29.25" customHeight="1" x14ac:dyDescent="0.2">
      <c r="A733" s="66" t="s">
        <v>142</v>
      </c>
      <c r="B733" s="903" t="s">
        <v>611</v>
      </c>
      <c r="C733" s="903"/>
      <c r="D733" s="903"/>
      <c r="E733" s="904"/>
      <c r="F733" s="82">
        <v>120</v>
      </c>
      <c r="G733" s="24" t="s">
        <v>34</v>
      </c>
      <c r="H733" s="2" t="s">
        <v>38</v>
      </c>
      <c r="I733" s="2">
        <v>900</v>
      </c>
      <c r="J733" s="24">
        <v>58.2</v>
      </c>
      <c r="K733" s="24">
        <v>58.2</v>
      </c>
      <c r="L733" s="889">
        <f t="shared" si="159"/>
        <v>100</v>
      </c>
      <c r="M733" s="64"/>
    </row>
    <row r="734" spans="1:20" s="10" customFormat="1" ht="31.5" customHeight="1" x14ac:dyDescent="0.25">
      <c r="A734" s="219" t="s">
        <v>547</v>
      </c>
      <c r="B734" s="1134" t="s">
        <v>68</v>
      </c>
      <c r="C734" s="1134"/>
      <c r="D734" s="1134"/>
      <c r="E734" s="1135"/>
      <c r="F734" s="82"/>
      <c r="G734" s="2"/>
      <c r="H734" s="2"/>
      <c r="I734" s="2"/>
      <c r="J734" s="41">
        <f>J735</f>
        <v>13185</v>
      </c>
      <c r="K734" s="41">
        <f t="shared" ref="K734" si="163">K735</f>
        <v>12797.699999999999</v>
      </c>
      <c r="L734" s="889">
        <f t="shared" si="159"/>
        <v>97.062571103526736</v>
      </c>
      <c r="M734" s="755"/>
      <c r="N734" s="1103"/>
      <c r="O734" s="1103"/>
    </row>
    <row r="735" spans="1:20" s="10" customFormat="1" ht="43.5" customHeight="1" x14ac:dyDescent="0.2">
      <c r="A735" s="66" t="s">
        <v>548</v>
      </c>
      <c r="B735" s="903" t="s">
        <v>69</v>
      </c>
      <c r="C735" s="903"/>
      <c r="D735" s="903"/>
      <c r="E735" s="904"/>
      <c r="F735" s="82"/>
      <c r="G735" s="2"/>
      <c r="H735" s="2"/>
      <c r="I735" s="2"/>
      <c r="J735" s="15">
        <f>J736+J749+J755+J761+J775+J789+J800+J806+J828+J844+J860+J878+J884+J890+J896+J767+J914+J920+J781+J866+J742</f>
        <v>13185</v>
      </c>
      <c r="K735" s="15">
        <f>K736+K749+K755+K761+K775+K789+K800+K806+K828+K844+K860+K878+K884+K890+K896+K767+K914+K920+K781+K866+K742</f>
        <v>12797.699999999999</v>
      </c>
      <c r="L735" s="889">
        <f t="shared" si="159"/>
        <v>97.062571103526736</v>
      </c>
      <c r="M735" s="756"/>
      <c r="N735" s="1104"/>
      <c r="O735" s="1104"/>
      <c r="P735" s="62"/>
      <c r="Q735" s="62"/>
      <c r="R735" s="62"/>
      <c r="S735" s="62"/>
      <c r="T735" s="62"/>
    </row>
    <row r="736" spans="1:20" s="10" customFormat="1" ht="28.5" customHeight="1" x14ac:dyDescent="0.2">
      <c r="A736" s="66" t="s">
        <v>136</v>
      </c>
      <c r="B736" s="912" t="s">
        <v>81</v>
      </c>
      <c r="C736" s="912"/>
      <c r="D736" s="912"/>
      <c r="E736" s="913"/>
      <c r="F736" s="82"/>
      <c r="G736" s="24"/>
      <c r="H736" s="24"/>
      <c r="I736" s="2"/>
      <c r="J736" s="24">
        <f t="shared" ref="J736:K737" si="164">J737</f>
        <v>990</v>
      </c>
      <c r="K736" s="24" t="str">
        <f t="shared" si="164"/>
        <v>985,8</v>
      </c>
      <c r="L736" s="889">
        <f t="shared" si="159"/>
        <v>99.575757575757578</v>
      </c>
      <c r="M736" s="64"/>
    </row>
    <row r="737" spans="1:13" s="10" customFormat="1" ht="28.5" customHeight="1" x14ac:dyDescent="0.25">
      <c r="A737" s="93" t="s">
        <v>432</v>
      </c>
      <c r="B737" s="912" t="s">
        <v>81</v>
      </c>
      <c r="C737" s="912"/>
      <c r="D737" s="912"/>
      <c r="E737" s="913"/>
      <c r="F737" s="82">
        <v>300</v>
      </c>
      <c r="G737" s="24"/>
      <c r="H737" s="24"/>
      <c r="I737" s="2"/>
      <c r="J737" s="24">
        <f t="shared" si="164"/>
        <v>990</v>
      </c>
      <c r="K737" s="24" t="str">
        <f t="shared" si="164"/>
        <v>985,8</v>
      </c>
      <c r="L737" s="889">
        <f t="shared" si="159"/>
        <v>99.575757575757578</v>
      </c>
      <c r="M737" s="64"/>
    </row>
    <row r="738" spans="1:13" s="10" customFormat="1" ht="28.5" customHeight="1" x14ac:dyDescent="0.25">
      <c r="A738" s="93" t="s">
        <v>433</v>
      </c>
      <c r="B738" s="912" t="s">
        <v>81</v>
      </c>
      <c r="C738" s="912"/>
      <c r="D738" s="912"/>
      <c r="E738" s="913"/>
      <c r="F738" s="82">
        <v>310</v>
      </c>
      <c r="G738" s="24"/>
      <c r="H738" s="24"/>
      <c r="I738" s="2"/>
      <c r="J738" s="24">
        <f>J739</f>
        <v>990</v>
      </c>
      <c r="K738" s="24" t="str">
        <f t="shared" ref="K738:K739" si="165">K739</f>
        <v>985,8</v>
      </c>
      <c r="L738" s="889">
        <f t="shared" si="159"/>
        <v>99.575757575757578</v>
      </c>
      <c r="M738" s="64"/>
    </row>
    <row r="739" spans="1:13" s="10" customFormat="1" ht="21" customHeight="1" x14ac:dyDescent="0.2">
      <c r="A739" s="66" t="s">
        <v>60</v>
      </c>
      <c r="B739" s="912" t="s">
        <v>81</v>
      </c>
      <c r="C739" s="912"/>
      <c r="D739" s="912"/>
      <c r="E739" s="913"/>
      <c r="F739" s="82">
        <v>310</v>
      </c>
      <c r="G739" s="29">
        <v>10</v>
      </c>
      <c r="H739" s="24"/>
      <c r="I739" s="2"/>
      <c r="J739" s="24">
        <f>J740</f>
        <v>990</v>
      </c>
      <c r="K739" s="24" t="str">
        <f t="shared" si="165"/>
        <v>985,8</v>
      </c>
      <c r="L739" s="889">
        <f t="shared" si="159"/>
        <v>99.575757575757578</v>
      </c>
      <c r="M739" s="64"/>
    </row>
    <row r="740" spans="1:13" s="10" customFormat="1" ht="21" customHeight="1" x14ac:dyDescent="0.2">
      <c r="A740" s="66" t="s">
        <v>61</v>
      </c>
      <c r="B740" s="912" t="s">
        <v>81</v>
      </c>
      <c r="C740" s="912"/>
      <c r="D740" s="912"/>
      <c r="E740" s="913"/>
      <c r="F740" s="82">
        <v>310</v>
      </c>
      <c r="G740" s="29" t="s">
        <v>56</v>
      </c>
      <c r="H740" s="29" t="s">
        <v>34</v>
      </c>
      <c r="I740" s="2"/>
      <c r="J740" s="24">
        <f>J741</f>
        <v>990</v>
      </c>
      <c r="K740" s="24" t="str">
        <f>K741</f>
        <v>985,8</v>
      </c>
      <c r="L740" s="889">
        <f t="shared" si="159"/>
        <v>99.575757575757578</v>
      </c>
      <c r="M740" s="64"/>
    </row>
    <row r="741" spans="1:13" s="10" customFormat="1" ht="30.75" customHeight="1" x14ac:dyDescent="0.2">
      <c r="A741" s="66" t="s">
        <v>142</v>
      </c>
      <c r="B741" s="912" t="s">
        <v>81</v>
      </c>
      <c r="C741" s="912"/>
      <c r="D741" s="912"/>
      <c r="E741" s="913"/>
      <c r="F741" s="82">
        <v>310</v>
      </c>
      <c r="G741" s="29">
        <v>10</v>
      </c>
      <c r="H741" s="29" t="s">
        <v>34</v>
      </c>
      <c r="I741" s="2" t="s">
        <v>23</v>
      </c>
      <c r="J741" s="24">
        <f>'ведомст 7'!L410</f>
        <v>990</v>
      </c>
      <c r="K741" s="24" t="str">
        <f>'ведомст 7'!M410</f>
        <v>985,8</v>
      </c>
      <c r="L741" s="889">
        <f t="shared" si="159"/>
        <v>99.575757575757578</v>
      </c>
      <c r="M741" s="64"/>
    </row>
    <row r="742" spans="1:13" s="10" customFormat="1" ht="50.25" customHeight="1" x14ac:dyDescent="0.25">
      <c r="A742" s="89" t="s">
        <v>787</v>
      </c>
      <c r="B742" s="893" t="s">
        <v>748</v>
      </c>
      <c r="C742" s="894"/>
      <c r="D742" s="894"/>
      <c r="E742" s="895"/>
      <c r="F742" s="82"/>
      <c r="G742" s="29"/>
      <c r="H742" s="29"/>
      <c r="I742" s="2"/>
      <c r="J742" s="24">
        <f>J743</f>
        <v>310.2</v>
      </c>
      <c r="K742" s="24">
        <f t="shared" ref="K742" si="166">K743</f>
        <v>310.2</v>
      </c>
      <c r="L742" s="889">
        <f t="shared" si="159"/>
        <v>100</v>
      </c>
      <c r="M742" s="662"/>
    </row>
    <row r="743" spans="1:13" s="10" customFormat="1" ht="30.75" customHeight="1" x14ac:dyDescent="0.25">
      <c r="A743" s="7" t="s">
        <v>413</v>
      </c>
      <c r="B743" s="893" t="s">
        <v>748</v>
      </c>
      <c r="C743" s="894"/>
      <c r="D743" s="894"/>
      <c r="E743" s="895"/>
      <c r="F743" s="82">
        <v>800</v>
      </c>
      <c r="G743" s="29"/>
      <c r="H743" s="29"/>
      <c r="I743" s="2"/>
      <c r="J743" s="24">
        <f>J744</f>
        <v>310.2</v>
      </c>
      <c r="K743" s="24">
        <f t="shared" ref="K743" si="167">K744</f>
        <v>310.2</v>
      </c>
      <c r="L743" s="889">
        <f t="shared" si="159"/>
        <v>100</v>
      </c>
      <c r="M743" s="662"/>
    </row>
    <row r="744" spans="1:13" s="10" customFormat="1" ht="30.75" customHeight="1" x14ac:dyDescent="0.25">
      <c r="A744" s="7" t="s">
        <v>173</v>
      </c>
      <c r="B744" s="893" t="s">
        <v>748</v>
      </c>
      <c r="C744" s="894"/>
      <c r="D744" s="894"/>
      <c r="E744" s="895"/>
      <c r="F744" s="82">
        <v>880</v>
      </c>
      <c r="G744" s="29"/>
      <c r="H744" s="29"/>
      <c r="I744" s="2"/>
      <c r="J744" s="24">
        <f>J745</f>
        <v>310.2</v>
      </c>
      <c r="K744" s="24">
        <f t="shared" ref="K744" si="168">K745</f>
        <v>310.2</v>
      </c>
      <c r="L744" s="889">
        <f t="shared" si="159"/>
        <v>100</v>
      </c>
      <c r="M744" s="662"/>
    </row>
    <row r="745" spans="1:13" s="10" customFormat="1" ht="30.75" customHeight="1" x14ac:dyDescent="0.25">
      <c r="A745" s="7" t="s">
        <v>33</v>
      </c>
      <c r="B745" s="893" t="s">
        <v>748</v>
      </c>
      <c r="C745" s="894"/>
      <c r="D745" s="894"/>
      <c r="E745" s="895"/>
      <c r="F745" s="82">
        <v>880</v>
      </c>
      <c r="G745" s="29" t="s">
        <v>34</v>
      </c>
      <c r="H745" s="29"/>
      <c r="I745" s="2"/>
      <c r="J745" s="24">
        <f>J746</f>
        <v>310.2</v>
      </c>
      <c r="K745" s="24">
        <f t="shared" ref="K745" si="169">K746</f>
        <v>310.2</v>
      </c>
      <c r="L745" s="889">
        <f t="shared" si="159"/>
        <v>100</v>
      </c>
      <c r="M745" s="662"/>
    </row>
    <row r="746" spans="1:13" s="10" customFormat="1" ht="30.75" customHeight="1" x14ac:dyDescent="0.25">
      <c r="A746" s="7" t="s">
        <v>336</v>
      </c>
      <c r="B746" s="893" t="s">
        <v>748</v>
      </c>
      <c r="C746" s="894"/>
      <c r="D746" s="894"/>
      <c r="E746" s="895"/>
      <c r="F746" s="82">
        <v>880</v>
      </c>
      <c r="G746" s="29" t="s">
        <v>34</v>
      </c>
      <c r="H746" s="29" t="s">
        <v>58</v>
      </c>
      <c r="I746" s="2"/>
      <c r="J746" s="24">
        <f>J747</f>
        <v>310.2</v>
      </c>
      <c r="K746" s="24">
        <f t="shared" ref="K746" si="170">K747</f>
        <v>310.2</v>
      </c>
      <c r="L746" s="889">
        <f t="shared" si="159"/>
        <v>100</v>
      </c>
      <c r="M746" s="662"/>
    </row>
    <row r="747" spans="1:13" s="10" customFormat="1" ht="30.75" customHeight="1" x14ac:dyDescent="0.25">
      <c r="A747" s="66" t="s">
        <v>142</v>
      </c>
      <c r="B747" s="893" t="s">
        <v>748</v>
      </c>
      <c r="C747" s="894"/>
      <c r="D747" s="894"/>
      <c r="E747" s="895"/>
      <c r="F747" s="82">
        <v>880</v>
      </c>
      <c r="G747" s="29" t="s">
        <v>34</v>
      </c>
      <c r="H747" s="29" t="s">
        <v>58</v>
      </c>
      <c r="I747" s="2" t="s">
        <v>23</v>
      </c>
      <c r="J747" s="24">
        <f>'ведомст 7'!L136</f>
        <v>310.2</v>
      </c>
      <c r="K747" s="24">
        <f>'ведомст 7'!M136</f>
        <v>310.2</v>
      </c>
      <c r="L747" s="889">
        <f t="shared" si="159"/>
        <v>100</v>
      </c>
      <c r="M747" s="662"/>
    </row>
    <row r="748" spans="1:13" s="10" customFormat="1" ht="30.75" hidden="1" customHeight="1" x14ac:dyDescent="0.25">
      <c r="A748" s="66"/>
      <c r="B748" s="893"/>
      <c r="C748" s="894"/>
      <c r="D748" s="894"/>
      <c r="E748" s="895"/>
      <c r="F748" s="82"/>
      <c r="G748" s="29"/>
      <c r="H748" s="29"/>
      <c r="I748" s="2"/>
      <c r="J748" s="24"/>
      <c r="K748" s="24"/>
      <c r="L748" s="889" t="e">
        <f t="shared" si="159"/>
        <v>#DIV/0!</v>
      </c>
      <c r="M748" s="662"/>
    </row>
    <row r="749" spans="1:13" s="10" customFormat="1" ht="47.25" x14ac:dyDescent="0.25">
      <c r="A749" s="7" t="s">
        <v>788</v>
      </c>
      <c r="B749" s="906" t="s">
        <v>262</v>
      </c>
      <c r="C749" s="906"/>
      <c r="D749" s="906"/>
      <c r="E749" s="907"/>
      <c r="F749" s="84"/>
      <c r="G749" s="2"/>
      <c r="H749" s="2"/>
      <c r="I749" s="2"/>
      <c r="J749" s="15">
        <f t="shared" ref="J749:K753" si="171">J750</f>
        <v>0</v>
      </c>
      <c r="K749" s="15">
        <f t="shared" si="171"/>
        <v>0</v>
      </c>
      <c r="L749" s="889">
        <v>0</v>
      </c>
      <c r="M749" s="64"/>
    </row>
    <row r="750" spans="1:13" s="10" customFormat="1" x14ac:dyDescent="0.25">
      <c r="A750" s="93" t="s">
        <v>413</v>
      </c>
      <c r="B750" s="906" t="s">
        <v>262</v>
      </c>
      <c r="C750" s="906"/>
      <c r="D750" s="906"/>
      <c r="E750" s="907"/>
      <c r="F750" s="84">
        <v>800</v>
      </c>
      <c r="G750" s="2"/>
      <c r="H750" s="2"/>
      <c r="I750" s="2"/>
      <c r="J750" s="15">
        <f t="shared" si="171"/>
        <v>0</v>
      </c>
      <c r="K750" s="15">
        <f t="shared" si="171"/>
        <v>0</v>
      </c>
      <c r="L750" s="889">
        <v>0</v>
      </c>
      <c r="M750" s="64"/>
    </row>
    <row r="751" spans="1:13" s="10" customFormat="1" x14ac:dyDescent="0.25">
      <c r="A751" s="93" t="s">
        <v>173</v>
      </c>
      <c r="B751" s="906" t="s">
        <v>262</v>
      </c>
      <c r="C751" s="906"/>
      <c r="D751" s="906"/>
      <c r="E751" s="907"/>
      <c r="F751" s="84">
        <v>870</v>
      </c>
      <c r="G751" s="2"/>
      <c r="H751" s="2"/>
      <c r="I751" s="2"/>
      <c r="J751" s="15">
        <f t="shared" si="171"/>
        <v>0</v>
      </c>
      <c r="K751" s="15">
        <f t="shared" si="171"/>
        <v>0</v>
      </c>
      <c r="L751" s="889">
        <v>0</v>
      </c>
      <c r="M751" s="64"/>
    </row>
    <row r="752" spans="1:13" s="10" customFormat="1" x14ac:dyDescent="0.2">
      <c r="A752" s="66" t="s">
        <v>33</v>
      </c>
      <c r="B752" s="906" t="s">
        <v>262</v>
      </c>
      <c r="C752" s="906"/>
      <c r="D752" s="906"/>
      <c r="E752" s="907"/>
      <c r="F752" s="84">
        <v>870</v>
      </c>
      <c r="G752" s="2" t="s">
        <v>34</v>
      </c>
      <c r="H752" s="2"/>
      <c r="I752" s="2"/>
      <c r="J752" s="15">
        <f t="shared" si="171"/>
        <v>0</v>
      </c>
      <c r="K752" s="15">
        <f t="shared" si="171"/>
        <v>0</v>
      </c>
      <c r="L752" s="889">
        <v>0</v>
      </c>
      <c r="M752" s="64"/>
    </row>
    <row r="753" spans="1:16" s="10" customFormat="1" ht="19.5" customHeight="1" x14ac:dyDescent="0.2">
      <c r="A753" s="66" t="s">
        <v>48</v>
      </c>
      <c r="B753" s="906" t="s">
        <v>262</v>
      </c>
      <c r="C753" s="906"/>
      <c r="D753" s="906"/>
      <c r="E753" s="907"/>
      <c r="F753" s="84">
        <v>870</v>
      </c>
      <c r="G753" s="2" t="s">
        <v>34</v>
      </c>
      <c r="H753" s="2" t="s">
        <v>49</v>
      </c>
      <c r="I753" s="2"/>
      <c r="J753" s="15">
        <f t="shared" si="171"/>
        <v>0</v>
      </c>
      <c r="K753" s="15">
        <f t="shared" si="171"/>
        <v>0</v>
      </c>
      <c r="L753" s="889">
        <v>0</v>
      </c>
      <c r="M753" s="64"/>
    </row>
    <row r="754" spans="1:16" s="10" customFormat="1" ht="31.5" customHeight="1" x14ac:dyDescent="0.2">
      <c r="A754" s="66" t="s">
        <v>142</v>
      </c>
      <c r="B754" s="906" t="s">
        <v>262</v>
      </c>
      <c r="C754" s="906"/>
      <c r="D754" s="906"/>
      <c r="E754" s="907"/>
      <c r="F754" s="84">
        <v>870</v>
      </c>
      <c r="G754" s="2" t="s">
        <v>34</v>
      </c>
      <c r="H754" s="2" t="s">
        <v>49</v>
      </c>
      <c r="I754" s="2" t="s">
        <v>23</v>
      </c>
      <c r="J754" s="15">
        <f>'ведомст 7'!L149</f>
        <v>0</v>
      </c>
      <c r="K754" s="15">
        <f>'ведомст 7'!M149</f>
        <v>0</v>
      </c>
      <c r="L754" s="889">
        <v>0</v>
      </c>
      <c r="M754" s="64"/>
    </row>
    <row r="755" spans="1:16" s="10" customFormat="1" ht="31.5" hidden="1" x14ac:dyDescent="0.2">
      <c r="A755" s="65" t="s">
        <v>326</v>
      </c>
      <c r="B755" s="902" t="s">
        <v>325</v>
      </c>
      <c r="C755" s="903"/>
      <c r="D755" s="903"/>
      <c r="E755" s="904"/>
      <c r="F755" s="82"/>
      <c r="G755" s="29"/>
      <c r="H755" s="29"/>
      <c r="I755" s="2"/>
      <c r="J755" s="24">
        <f t="shared" ref="J755:K759" si="172">J756</f>
        <v>0</v>
      </c>
      <c r="K755" s="24">
        <f t="shared" si="172"/>
        <v>0</v>
      </c>
      <c r="L755" s="889" t="e">
        <f t="shared" si="159"/>
        <v>#DIV/0!</v>
      </c>
      <c r="M755" s="64"/>
    </row>
    <row r="756" spans="1:16" s="10" customFormat="1" ht="45" hidden="1" x14ac:dyDescent="0.25">
      <c r="A756" s="90" t="s">
        <v>408</v>
      </c>
      <c r="B756" s="902" t="s">
        <v>325</v>
      </c>
      <c r="C756" s="903"/>
      <c r="D756" s="903"/>
      <c r="E756" s="904"/>
      <c r="F756" s="82">
        <v>200</v>
      </c>
      <c r="G756" s="29"/>
      <c r="H756" s="29"/>
      <c r="I756" s="2"/>
      <c r="J756" s="24">
        <f t="shared" si="172"/>
        <v>0</v>
      </c>
      <c r="K756" s="24">
        <f t="shared" si="172"/>
        <v>0</v>
      </c>
      <c r="L756" s="889" t="e">
        <f t="shared" si="159"/>
        <v>#DIV/0!</v>
      </c>
      <c r="M756" s="64"/>
    </row>
    <row r="757" spans="1:16" s="10" customFormat="1" ht="45" hidden="1" x14ac:dyDescent="0.25">
      <c r="A757" s="90" t="s">
        <v>409</v>
      </c>
      <c r="B757" s="902" t="s">
        <v>325</v>
      </c>
      <c r="C757" s="903"/>
      <c r="D757" s="903"/>
      <c r="E757" s="904"/>
      <c r="F757" s="82">
        <v>240</v>
      </c>
      <c r="G757" s="29"/>
      <c r="H757" s="29"/>
      <c r="I757" s="2"/>
      <c r="J757" s="24">
        <f t="shared" si="172"/>
        <v>0</v>
      </c>
      <c r="K757" s="24">
        <f t="shared" si="172"/>
        <v>0</v>
      </c>
      <c r="L757" s="889" t="e">
        <f t="shared" si="159"/>
        <v>#DIV/0!</v>
      </c>
      <c r="M757" s="64"/>
    </row>
    <row r="758" spans="1:16" s="10" customFormat="1" hidden="1" x14ac:dyDescent="0.2">
      <c r="A758" s="65" t="s">
        <v>54</v>
      </c>
      <c r="B758" s="902" t="s">
        <v>325</v>
      </c>
      <c r="C758" s="903"/>
      <c r="D758" s="903"/>
      <c r="E758" s="904"/>
      <c r="F758" s="82">
        <v>240</v>
      </c>
      <c r="G758" s="29" t="s">
        <v>38</v>
      </c>
      <c r="H758" s="29"/>
      <c r="I758" s="2"/>
      <c r="J758" s="24">
        <f t="shared" si="172"/>
        <v>0</v>
      </c>
      <c r="K758" s="24">
        <f t="shared" si="172"/>
        <v>0</v>
      </c>
      <c r="L758" s="889" t="e">
        <f t="shared" si="159"/>
        <v>#DIV/0!</v>
      </c>
      <c r="M758" s="64"/>
    </row>
    <row r="759" spans="1:16" s="10" customFormat="1" ht="31.5" hidden="1" customHeight="1" x14ac:dyDescent="0.2">
      <c r="A759" s="65" t="s">
        <v>55</v>
      </c>
      <c r="B759" s="902" t="s">
        <v>325</v>
      </c>
      <c r="C759" s="903"/>
      <c r="D759" s="903"/>
      <c r="E759" s="904"/>
      <c r="F759" s="82">
        <v>240</v>
      </c>
      <c r="G759" s="29" t="s">
        <v>38</v>
      </c>
      <c r="H759" s="29" t="s">
        <v>46</v>
      </c>
      <c r="I759" s="2"/>
      <c r="J759" s="24">
        <f t="shared" si="172"/>
        <v>0</v>
      </c>
      <c r="K759" s="24">
        <f t="shared" si="172"/>
        <v>0</v>
      </c>
      <c r="L759" s="889" t="e">
        <f t="shared" si="159"/>
        <v>#DIV/0!</v>
      </c>
      <c r="M759" s="64"/>
    </row>
    <row r="760" spans="1:16" s="10" customFormat="1" ht="31.5" hidden="1" customHeight="1" x14ac:dyDescent="0.25">
      <c r="A760" s="66" t="s">
        <v>142</v>
      </c>
      <c r="B760" s="902" t="s">
        <v>325</v>
      </c>
      <c r="C760" s="903"/>
      <c r="D760" s="903"/>
      <c r="E760" s="904"/>
      <c r="F760" s="82">
        <v>240</v>
      </c>
      <c r="G760" s="29" t="s">
        <v>38</v>
      </c>
      <c r="H760" s="29" t="s">
        <v>46</v>
      </c>
      <c r="I760" s="2" t="s">
        <v>23</v>
      </c>
      <c r="J760" s="24">
        <v>0</v>
      </c>
      <c r="K760" s="31">
        <v>0</v>
      </c>
      <c r="L760" s="889" t="e">
        <f t="shared" si="159"/>
        <v>#DIV/0!</v>
      </c>
      <c r="M760" s="64"/>
    </row>
    <row r="761" spans="1:16" s="10" customFormat="1" ht="31.5" customHeight="1" x14ac:dyDescent="0.2">
      <c r="A761" s="66" t="s">
        <v>20</v>
      </c>
      <c r="B761" s="951" t="s">
        <v>19</v>
      </c>
      <c r="C761" s="952"/>
      <c r="D761" s="952"/>
      <c r="E761" s="953"/>
      <c r="F761" s="88"/>
      <c r="G761" s="29"/>
      <c r="H761" s="29"/>
      <c r="I761" s="2"/>
      <c r="J761" s="24" t="str">
        <f t="shared" ref="J761:K765" si="173">J762</f>
        <v>89,5</v>
      </c>
      <c r="K761" s="24" t="str">
        <f t="shared" si="173"/>
        <v>89,4</v>
      </c>
      <c r="L761" s="889">
        <f t="shared" si="159"/>
        <v>99.888268156424587</v>
      </c>
      <c r="M761" s="64"/>
    </row>
    <row r="762" spans="1:16" s="10" customFormat="1" ht="31.5" customHeight="1" x14ac:dyDescent="0.25">
      <c r="A762" s="90" t="s">
        <v>408</v>
      </c>
      <c r="B762" s="951" t="s">
        <v>19</v>
      </c>
      <c r="C762" s="952"/>
      <c r="D762" s="952"/>
      <c r="E762" s="953"/>
      <c r="F762" s="88">
        <v>200</v>
      </c>
      <c r="G762" s="29"/>
      <c r="H762" s="29"/>
      <c r="I762" s="2"/>
      <c r="J762" s="24" t="str">
        <f t="shared" si="173"/>
        <v>89,5</v>
      </c>
      <c r="K762" s="24" t="str">
        <f t="shared" si="173"/>
        <v>89,4</v>
      </c>
      <c r="L762" s="889">
        <f t="shared" si="159"/>
        <v>99.888268156424587</v>
      </c>
      <c r="M762" s="64"/>
    </row>
    <row r="763" spans="1:16" s="10" customFormat="1" ht="31.5" customHeight="1" x14ac:dyDescent="0.25">
      <c r="A763" s="90" t="s">
        <v>409</v>
      </c>
      <c r="B763" s="951" t="s">
        <v>19</v>
      </c>
      <c r="C763" s="952"/>
      <c r="D763" s="952"/>
      <c r="E763" s="953"/>
      <c r="F763" s="88">
        <v>240</v>
      </c>
      <c r="G763" s="29"/>
      <c r="H763" s="29"/>
      <c r="I763" s="2"/>
      <c r="J763" s="24" t="str">
        <f t="shared" si="173"/>
        <v>89,5</v>
      </c>
      <c r="K763" s="24" t="str">
        <f t="shared" si="173"/>
        <v>89,4</v>
      </c>
      <c r="L763" s="889">
        <f t="shared" si="159"/>
        <v>99.888268156424587</v>
      </c>
      <c r="M763" s="64"/>
    </row>
    <row r="764" spans="1:16" s="10" customFormat="1" ht="31.5" customHeight="1" x14ac:dyDescent="0.2">
      <c r="A764" s="66" t="s">
        <v>17</v>
      </c>
      <c r="B764" s="951" t="s">
        <v>19</v>
      </c>
      <c r="C764" s="952"/>
      <c r="D764" s="952"/>
      <c r="E764" s="953"/>
      <c r="F764" s="88">
        <v>240</v>
      </c>
      <c r="G764" s="29" t="s">
        <v>46</v>
      </c>
      <c r="H764" s="29"/>
      <c r="I764" s="2"/>
      <c r="J764" s="24" t="str">
        <f t="shared" si="173"/>
        <v>89,5</v>
      </c>
      <c r="K764" s="24" t="str">
        <f t="shared" si="173"/>
        <v>89,4</v>
      </c>
      <c r="L764" s="889">
        <f t="shared" si="159"/>
        <v>99.888268156424587</v>
      </c>
      <c r="M764" s="64"/>
    </row>
    <row r="765" spans="1:16" s="10" customFormat="1" ht="27" customHeight="1" x14ac:dyDescent="0.2">
      <c r="A765" s="220" t="s">
        <v>274</v>
      </c>
      <c r="B765" s="951" t="s">
        <v>19</v>
      </c>
      <c r="C765" s="952"/>
      <c r="D765" s="952"/>
      <c r="E765" s="953"/>
      <c r="F765" s="88">
        <v>240</v>
      </c>
      <c r="G765" s="29" t="s">
        <v>46</v>
      </c>
      <c r="H765" s="29" t="s">
        <v>34</v>
      </c>
      <c r="I765" s="2"/>
      <c r="J765" s="24" t="str">
        <f t="shared" si="173"/>
        <v>89,5</v>
      </c>
      <c r="K765" s="24" t="str">
        <f t="shared" si="173"/>
        <v>89,4</v>
      </c>
      <c r="L765" s="889">
        <f t="shared" si="159"/>
        <v>99.888268156424587</v>
      </c>
      <c r="M765" s="64"/>
      <c r="N765" s="164"/>
      <c r="O765" s="164"/>
      <c r="P765" s="165"/>
    </row>
    <row r="766" spans="1:16" s="10" customFormat="1" ht="28.5" customHeight="1" x14ac:dyDescent="0.2">
      <c r="A766" s="66" t="s">
        <v>142</v>
      </c>
      <c r="B766" s="952" t="s">
        <v>19</v>
      </c>
      <c r="C766" s="952"/>
      <c r="D766" s="952"/>
      <c r="E766" s="953"/>
      <c r="F766" s="88">
        <v>240</v>
      </c>
      <c r="G766" s="29" t="s">
        <v>46</v>
      </c>
      <c r="H766" s="29" t="s">
        <v>34</v>
      </c>
      <c r="I766" s="2" t="s">
        <v>23</v>
      </c>
      <c r="J766" s="24" t="str">
        <f>'ведомст 7'!L372</f>
        <v>89,5</v>
      </c>
      <c r="K766" s="24" t="str">
        <f>'ведомст 7'!M372</f>
        <v>89,4</v>
      </c>
      <c r="L766" s="889">
        <f t="shared" si="159"/>
        <v>99.888268156424587</v>
      </c>
      <c r="M766" s="64"/>
    </row>
    <row r="767" spans="1:16" s="10" customFormat="1" ht="28.5" hidden="1" customHeight="1" x14ac:dyDescent="0.2">
      <c r="A767" s="66" t="s">
        <v>550</v>
      </c>
      <c r="B767" s="905" t="s">
        <v>549</v>
      </c>
      <c r="C767" s="906"/>
      <c r="D767" s="906"/>
      <c r="E767" s="907"/>
      <c r="F767" s="82"/>
      <c r="G767" s="29"/>
      <c r="H767" s="29"/>
      <c r="I767" s="2"/>
      <c r="J767" s="24">
        <f t="shared" ref="J767:K771" si="174">J768</f>
        <v>0</v>
      </c>
      <c r="K767" s="24">
        <f t="shared" si="174"/>
        <v>0</v>
      </c>
      <c r="L767" s="889" t="e">
        <f t="shared" si="159"/>
        <v>#DIV/0!</v>
      </c>
      <c r="M767" s="281"/>
    </row>
    <row r="768" spans="1:16" s="10" customFormat="1" ht="28.5" hidden="1" customHeight="1" x14ac:dyDescent="0.25">
      <c r="A768" s="90" t="s">
        <v>408</v>
      </c>
      <c r="B768" s="905" t="s">
        <v>549</v>
      </c>
      <c r="C768" s="906"/>
      <c r="D768" s="906"/>
      <c r="E768" s="907"/>
      <c r="F768" s="82">
        <v>200</v>
      </c>
      <c r="G768" s="29"/>
      <c r="H768" s="29"/>
      <c r="I768" s="2"/>
      <c r="J768" s="24">
        <f t="shared" si="174"/>
        <v>0</v>
      </c>
      <c r="K768" s="24">
        <f t="shared" si="174"/>
        <v>0</v>
      </c>
      <c r="L768" s="889" t="e">
        <f t="shared" si="159"/>
        <v>#DIV/0!</v>
      </c>
      <c r="M768" s="281"/>
    </row>
    <row r="769" spans="1:13" s="10" customFormat="1" ht="28.5" hidden="1" customHeight="1" x14ac:dyDescent="0.25">
      <c r="A769" s="90" t="s">
        <v>409</v>
      </c>
      <c r="B769" s="905" t="s">
        <v>549</v>
      </c>
      <c r="C769" s="906"/>
      <c r="D769" s="906"/>
      <c r="E769" s="907"/>
      <c r="F769" s="82">
        <v>240</v>
      </c>
      <c r="G769" s="29"/>
      <c r="H769" s="29"/>
      <c r="I769" s="2"/>
      <c r="J769" s="24">
        <f t="shared" si="174"/>
        <v>0</v>
      </c>
      <c r="K769" s="24">
        <f t="shared" si="174"/>
        <v>0</v>
      </c>
      <c r="L769" s="889" t="e">
        <f t="shared" si="159"/>
        <v>#DIV/0!</v>
      </c>
      <c r="M769" s="281"/>
    </row>
    <row r="770" spans="1:13" s="10" customFormat="1" ht="28.5" hidden="1" customHeight="1" x14ac:dyDescent="0.2">
      <c r="A770" s="66" t="s">
        <v>33</v>
      </c>
      <c r="B770" s="905" t="s">
        <v>549</v>
      </c>
      <c r="C770" s="906"/>
      <c r="D770" s="906"/>
      <c r="E770" s="907"/>
      <c r="F770" s="82">
        <v>240</v>
      </c>
      <c r="G770" s="29" t="s">
        <v>34</v>
      </c>
      <c r="H770" s="29"/>
      <c r="I770" s="2"/>
      <c r="J770" s="24">
        <f t="shared" si="174"/>
        <v>0</v>
      </c>
      <c r="K770" s="24">
        <f t="shared" si="174"/>
        <v>0</v>
      </c>
      <c r="L770" s="889" t="e">
        <f t="shared" si="159"/>
        <v>#DIV/0!</v>
      </c>
      <c r="M770" s="281"/>
    </row>
    <row r="771" spans="1:13" s="10" customFormat="1" ht="28.5" hidden="1" customHeight="1" x14ac:dyDescent="0.2">
      <c r="A771" s="66" t="s">
        <v>50</v>
      </c>
      <c r="B771" s="905" t="s">
        <v>549</v>
      </c>
      <c r="C771" s="906"/>
      <c r="D771" s="906"/>
      <c r="E771" s="907"/>
      <c r="F771" s="82">
        <v>240</v>
      </c>
      <c r="G771" s="29" t="s">
        <v>34</v>
      </c>
      <c r="H771" s="29" t="s">
        <v>51</v>
      </c>
      <c r="I771" s="2"/>
      <c r="J771" s="24">
        <f t="shared" si="174"/>
        <v>0</v>
      </c>
      <c r="K771" s="24">
        <f t="shared" si="174"/>
        <v>0</v>
      </c>
      <c r="L771" s="889" t="e">
        <f t="shared" si="159"/>
        <v>#DIV/0!</v>
      </c>
      <c r="M771" s="281"/>
    </row>
    <row r="772" spans="1:13" s="10" customFormat="1" ht="28.5" hidden="1" customHeight="1" x14ac:dyDescent="0.2">
      <c r="A772" s="66" t="s">
        <v>142</v>
      </c>
      <c r="B772" s="905" t="s">
        <v>549</v>
      </c>
      <c r="C772" s="906"/>
      <c r="D772" s="906"/>
      <c r="E772" s="907"/>
      <c r="F772" s="82">
        <v>240</v>
      </c>
      <c r="G772" s="29" t="s">
        <v>34</v>
      </c>
      <c r="H772" s="29" t="s">
        <v>51</v>
      </c>
      <c r="I772" s="2" t="s">
        <v>23</v>
      </c>
      <c r="J772" s="24">
        <v>0</v>
      </c>
      <c r="K772" s="24">
        <v>0</v>
      </c>
      <c r="L772" s="889" t="e">
        <f t="shared" si="159"/>
        <v>#DIV/0!</v>
      </c>
      <c r="M772" s="281"/>
    </row>
    <row r="773" spans="1:13" s="10" customFormat="1" ht="28.5" hidden="1" customHeight="1" x14ac:dyDescent="0.2">
      <c r="A773" s="66"/>
      <c r="B773" s="278"/>
      <c r="C773" s="278"/>
      <c r="D773" s="278"/>
      <c r="E773" s="279"/>
      <c r="F773" s="88"/>
      <c r="G773" s="29"/>
      <c r="H773" s="29"/>
      <c r="I773" s="2"/>
      <c r="J773" s="24"/>
      <c r="K773" s="24"/>
      <c r="L773" s="889" t="e">
        <f t="shared" si="159"/>
        <v>#DIV/0!</v>
      </c>
      <c r="M773" s="281"/>
    </row>
    <row r="774" spans="1:13" s="10" customFormat="1" ht="28.5" hidden="1" customHeight="1" x14ac:dyDescent="0.2">
      <c r="A774" s="66"/>
      <c r="B774" s="278"/>
      <c r="C774" s="278"/>
      <c r="D774" s="278"/>
      <c r="E774" s="279"/>
      <c r="F774" s="88"/>
      <c r="G774" s="29"/>
      <c r="H774" s="29"/>
      <c r="I774" s="2"/>
      <c r="J774" s="24"/>
      <c r="K774" s="24"/>
      <c r="L774" s="889" t="e">
        <f t="shared" si="159"/>
        <v>#DIV/0!</v>
      </c>
      <c r="M774" s="281"/>
    </row>
    <row r="775" spans="1:13" s="10" customFormat="1" ht="75" x14ac:dyDescent="0.2">
      <c r="A775" s="66" t="s">
        <v>645</v>
      </c>
      <c r="B775" s="911" t="s">
        <v>128</v>
      </c>
      <c r="C775" s="912"/>
      <c r="D775" s="912"/>
      <c r="E775" s="913"/>
      <c r="F775" s="82"/>
      <c r="G775" s="29"/>
      <c r="H775" s="29"/>
      <c r="I775" s="2"/>
      <c r="J775" s="15">
        <f t="shared" ref="J775:K777" si="175">J776</f>
        <v>0</v>
      </c>
      <c r="K775" s="15">
        <f t="shared" si="175"/>
        <v>0</v>
      </c>
      <c r="L775" s="889">
        <v>0</v>
      </c>
      <c r="M775" s="487"/>
    </row>
    <row r="776" spans="1:13" s="10" customFormat="1" ht="31.5" customHeight="1" x14ac:dyDescent="0.25">
      <c r="A776" s="90" t="s">
        <v>408</v>
      </c>
      <c r="B776" s="911" t="s">
        <v>128</v>
      </c>
      <c r="C776" s="912"/>
      <c r="D776" s="912"/>
      <c r="E776" s="913"/>
      <c r="F776" s="82">
        <v>200</v>
      </c>
      <c r="G776" s="29"/>
      <c r="H776" s="29"/>
      <c r="I776" s="2"/>
      <c r="J776" s="15">
        <f t="shared" si="175"/>
        <v>0</v>
      </c>
      <c r="K776" s="15">
        <f t="shared" si="175"/>
        <v>0</v>
      </c>
      <c r="L776" s="889">
        <v>0</v>
      </c>
      <c r="M776" s="64"/>
    </row>
    <row r="777" spans="1:13" s="10" customFormat="1" ht="32.25" customHeight="1" x14ac:dyDescent="0.25">
      <c r="A777" s="90" t="s">
        <v>409</v>
      </c>
      <c r="B777" s="911" t="s">
        <v>128</v>
      </c>
      <c r="C777" s="912"/>
      <c r="D777" s="912"/>
      <c r="E777" s="913"/>
      <c r="F777" s="82">
        <v>240</v>
      </c>
      <c r="G777" s="29"/>
      <c r="H777" s="29"/>
      <c r="I777" s="2"/>
      <c r="J777" s="15">
        <f t="shared" si="175"/>
        <v>0</v>
      </c>
      <c r="K777" s="15">
        <f t="shared" si="175"/>
        <v>0</v>
      </c>
      <c r="L777" s="889">
        <v>0</v>
      </c>
      <c r="M777" s="64"/>
    </row>
    <row r="778" spans="1:13" s="10" customFormat="1" x14ac:dyDescent="0.2">
      <c r="A778" s="66" t="s">
        <v>33</v>
      </c>
      <c r="B778" s="911" t="s">
        <v>128</v>
      </c>
      <c r="C778" s="912"/>
      <c r="D778" s="912"/>
      <c r="E778" s="913"/>
      <c r="F778" s="82">
        <v>240</v>
      </c>
      <c r="G778" s="29" t="s">
        <v>34</v>
      </c>
      <c r="H778" s="29"/>
      <c r="I778" s="2"/>
      <c r="J778" s="15">
        <f t="shared" ref="J778:K779" si="176">J779</f>
        <v>0</v>
      </c>
      <c r="K778" s="15">
        <f t="shared" si="176"/>
        <v>0</v>
      </c>
      <c r="L778" s="889">
        <v>0</v>
      </c>
      <c r="M778" s="64"/>
    </row>
    <row r="779" spans="1:13" s="10" customFormat="1" x14ac:dyDescent="0.2">
      <c r="A779" s="66" t="s">
        <v>45</v>
      </c>
      <c r="B779" s="911" t="s">
        <v>128</v>
      </c>
      <c r="C779" s="912"/>
      <c r="D779" s="912"/>
      <c r="E779" s="913"/>
      <c r="F779" s="82">
        <v>240</v>
      </c>
      <c r="G779" s="29" t="s">
        <v>34</v>
      </c>
      <c r="H779" s="29" t="s">
        <v>46</v>
      </c>
      <c r="I779" s="2"/>
      <c r="J779" s="15">
        <f t="shared" si="176"/>
        <v>0</v>
      </c>
      <c r="K779" s="15">
        <f t="shared" si="176"/>
        <v>0</v>
      </c>
      <c r="L779" s="889">
        <v>0</v>
      </c>
      <c r="M779" s="64"/>
    </row>
    <row r="780" spans="1:13" s="10" customFormat="1" ht="30.75" customHeight="1" x14ac:dyDescent="0.2">
      <c r="A780" s="66" t="s">
        <v>142</v>
      </c>
      <c r="B780" s="911" t="s">
        <v>128</v>
      </c>
      <c r="C780" s="912"/>
      <c r="D780" s="912"/>
      <c r="E780" s="913"/>
      <c r="F780" s="82">
        <v>240</v>
      </c>
      <c r="G780" s="29" t="s">
        <v>34</v>
      </c>
      <c r="H780" s="29" t="s">
        <v>46</v>
      </c>
      <c r="I780" s="2" t="s">
        <v>23</v>
      </c>
      <c r="J780" s="15">
        <v>0</v>
      </c>
      <c r="K780" s="24">
        <v>0</v>
      </c>
      <c r="L780" s="889">
        <v>0</v>
      </c>
      <c r="M780" s="64"/>
    </row>
    <row r="781" spans="1:13" s="10" customFormat="1" ht="44.25" customHeight="1" x14ac:dyDescent="0.25">
      <c r="A781" s="463" t="s">
        <v>609</v>
      </c>
      <c r="B781" s="954" t="s">
        <v>607</v>
      </c>
      <c r="C781" s="955"/>
      <c r="D781" s="955"/>
      <c r="E781" s="956"/>
      <c r="F781" s="82"/>
      <c r="G781" s="29"/>
      <c r="H781" s="29"/>
      <c r="I781" s="2"/>
      <c r="J781" s="15">
        <f t="shared" ref="J781:K783" si="177">J782</f>
        <v>100.6</v>
      </c>
      <c r="K781" s="15">
        <f t="shared" si="177"/>
        <v>56.9</v>
      </c>
      <c r="L781" s="889">
        <f t="shared" si="159"/>
        <v>56.560636182902591</v>
      </c>
      <c r="M781" s="468"/>
    </row>
    <row r="782" spans="1:13" s="10" customFormat="1" ht="39.75" customHeight="1" x14ac:dyDescent="0.25">
      <c r="A782" s="90" t="s">
        <v>408</v>
      </c>
      <c r="B782" s="954" t="s">
        <v>607</v>
      </c>
      <c r="C782" s="955"/>
      <c r="D782" s="955"/>
      <c r="E782" s="956"/>
      <c r="F782" s="82">
        <v>200</v>
      </c>
      <c r="G782" s="29"/>
      <c r="H782" s="29"/>
      <c r="I782" s="2"/>
      <c r="J782" s="15">
        <f t="shared" si="177"/>
        <v>100.6</v>
      </c>
      <c r="K782" s="15">
        <f t="shared" si="177"/>
        <v>56.9</v>
      </c>
      <c r="L782" s="889">
        <f t="shared" si="159"/>
        <v>56.560636182902591</v>
      </c>
      <c r="M782" s="468"/>
    </row>
    <row r="783" spans="1:13" s="10" customFormat="1" ht="43.5" customHeight="1" x14ac:dyDescent="0.25">
      <c r="A783" s="90" t="s">
        <v>409</v>
      </c>
      <c r="B783" s="954" t="s">
        <v>607</v>
      </c>
      <c r="C783" s="955"/>
      <c r="D783" s="955"/>
      <c r="E783" s="956"/>
      <c r="F783" s="82">
        <v>240</v>
      </c>
      <c r="G783" s="29"/>
      <c r="H783" s="29"/>
      <c r="I783" s="2"/>
      <c r="J783" s="15">
        <f t="shared" si="177"/>
        <v>100.6</v>
      </c>
      <c r="K783" s="15">
        <f t="shared" si="177"/>
        <v>56.9</v>
      </c>
      <c r="L783" s="889">
        <f t="shared" ref="L783:L846" si="178">K783/J783*100</f>
        <v>56.560636182902591</v>
      </c>
      <c r="M783" s="468"/>
    </row>
    <row r="784" spans="1:13" s="10" customFormat="1" ht="30.75" customHeight="1" x14ac:dyDescent="0.25">
      <c r="A784" s="66" t="s">
        <v>33</v>
      </c>
      <c r="B784" s="954" t="s">
        <v>607</v>
      </c>
      <c r="C784" s="955"/>
      <c r="D784" s="955"/>
      <c r="E784" s="956"/>
      <c r="F784" s="82">
        <v>240</v>
      </c>
      <c r="G784" s="29" t="s">
        <v>34</v>
      </c>
      <c r="H784" s="29"/>
      <c r="I784" s="2"/>
      <c r="J784" s="15">
        <f>J786</f>
        <v>100.6</v>
      </c>
      <c r="K784" s="15">
        <f>K786</f>
        <v>56.9</v>
      </c>
      <c r="L784" s="889">
        <f t="shared" si="178"/>
        <v>56.560636182902591</v>
      </c>
      <c r="M784" s="468"/>
    </row>
    <row r="785" spans="1:13" s="10" customFormat="1" ht="30.75" customHeight="1" x14ac:dyDescent="0.25">
      <c r="A785" s="66" t="s">
        <v>50</v>
      </c>
      <c r="B785" s="954" t="s">
        <v>607</v>
      </c>
      <c r="C785" s="955"/>
      <c r="D785" s="955"/>
      <c r="E785" s="956"/>
      <c r="F785" s="82">
        <v>240</v>
      </c>
      <c r="G785" s="29" t="s">
        <v>34</v>
      </c>
      <c r="H785" s="29" t="s">
        <v>51</v>
      </c>
      <c r="I785" s="2"/>
      <c r="J785" s="15">
        <f>J786</f>
        <v>100.6</v>
      </c>
      <c r="K785" s="15">
        <f>K786</f>
        <v>56.9</v>
      </c>
      <c r="L785" s="889">
        <f t="shared" si="178"/>
        <v>56.560636182902591</v>
      </c>
      <c r="M785" s="468"/>
    </row>
    <row r="786" spans="1:13" s="10" customFormat="1" ht="30.75" customHeight="1" x14ac:dyDescent="0.25">
      <c r="A786" s="89" t="s">
        <v>513</v>
      </c>
      <c r="B786" s="954" t="s">
        <v>607</v>
      </c>
      <c r="C786" s="955"/>
      <c r="D786" s="955"/>
      <c r="E786" s="956"/>
      <c r="F786" s="82">
        <v>240</v>
      </c>
      <c r="G786" s="29" t="s">
        <v>34</v>
      </c>
      <c r="H786" s="29" t="s">
        <v>51</v>
      </c>
      <c r="I786" s="2" t="s">
        <v>23</v>
      </c>
      <c r="J786" s="15">
        <f>'ведомст 7'!L201</f>
        <v>100.6</v>
      </c>
      <c r="K786" s="15">
        <f>'ведомст 7'!M201</f>
        <v>56.9</v>
      </c>
      <c r="L786" s="889">
        <f t="shared" si="178"/>
        <v>56.560636182902591</v>
      </c>
      <c r="M786" s="468"/>
    </row>
    <row r="787" spans="1:13" s="10" customFormat="1" ht="30.75" hidden="1" customHeight="1" x14ac:dyDescent="0.2">
      <c r="A787" s="66"/>
      <c r="B787" s="464"/>
      <c r="C787" s="465"/>
      <c r="D787" s="465"/>
      <c r="E787" s="466"/>
      <c r="F787" s="82"/>
      <c r="G787" s="29"/>
      <c r="H787" s="29"/>
      <c r="I787" s="2"/>
      <c r="J787" s="15"/>
      <c r="K787" s="24"/>
      <c r="L787" s="889" t="e">
        <f t="shared" si="178"/>
        <v>#DIV/0!</v>
      </c>
      <c r="M787" s="468"/>
    </row>
    <row r="788" spans="1:13" s="10" customFormat="1" ht="30.75" hidden="1" customHeight="1" x14ac:dyDescent="0.2">
      <c r="A788" s="66"/>
      <c r="B788" s="464"/>
      <c r="C788" s="465"/>
      <c r="D788" s="465"/>
      <c r="E788" s="466"/>
      <c r="F788" s="82"/>
      <c r="G788" s="29"/>
      <c r="H788" s="29"/>
      <c r="I788" s="2"/>
      <c r="J788" s="15"/>
      <c r="K788" s="24"/>
      <c r="L788" s="889" t="e">
        <f t="shared" si="178"/>
        <v>#DIV/0!</v>
      </c>
      <c r="M788" s="468"/>
    </row>
    <row r="789" spans="1:13" s="10" customFormat="1" ht="90.75" customHeight="1" x14ac:dyDescent="0.2">
      <c r="A789" s="201" t="s">
        <v>610</v>
      </c>
      <c r="B789" s="911" t="s">
        <v>287</v>
      </c>
      <c r="C789" s="912"/>
      <c r="D789" s="912"/>
      <c r="E789" s="913"/>
      <c r="F789" s="82"/>
      <c r="G789" s="2"/>
      <c r="H789" s="2"/>
      <c r="I789" s="2"/>
      <c r="J789" s="15">
        <f>J790+J795</f>
        <v>855.40000000000009</v>
      </c>
      <c r="K789" s="15">
        <f>K790+K795</f>
        <v>855.40000000000009</v>
      </c>
      <c r="L789" s="889">
        <f t="shared" si="178"/>
        <v>100</v>
      </c>
      <c r="M789" s="64"/>
    </row>
    <row r="790" spans="1:13" s="10" customFormat="1" ht="90" x14ac:dyDescent="0.25">
      <c r="A790" s="210" t="s">
        <v>421</v>
      </c>
      <c r="B790" s="911" t="s">
        <v>287</v>
      </c>
      <c r="C790" s="912"/>
      <c r="D790" s="912"/>
      <c r="E790" s="913"/>
      <c r="F790" s="82">
        <v>100</v>
      </c>
      <c r="G790" s="2"/>
      <c r="H790" s="2"/>
      <c r="I790" s="2"/>
      <c r="J790" s="15">
        <f t="shared" ref="J790:K791" si="179">J791</f>
        <v>742.2</v>
      </c>
      <c r="K790" s="15">
        <f t="shared" si="179"/>
        <v>742.2</v>
      </c>
      <c r="L790" s="889">
        <f t="shared" si="178"/>
        <v>100</v>
      </c>
      <c r="M790" s="64"/>
    </row>
    <row r="791" spans="1:13" s="10" customFormat="1" ht="43.5" customHeight="1" x14ac:dyDescent="0.25">
      <c r="A791" s="210" t="s">
        <v>402</v>
      </c>
      <c r="B791" s="911" t="s">
        <v>287</v>
      </c>
      <c r="C791" s="912"/>
      <c r="D791" s="912"/>
      <c r="E791" s="913"/>
      <c r="F791" s="82">
        <v>120</v>
      </c>
      <c r="G791" s="2"/>
      <c r="H791" s="2"/>
      <c r="I791" s="2"/>
      <c r="J791" s="15">
        <f t="shared" si="179"/>
        <v>742.2</v>
      </c>
      <c r="K791" s="15">
        <f t="shared" si="179"/>
        <v>742.2</v>
      </c>
      <c r="L791" s="889">
        <f t="shared" si="178"/>
        <v>100</v>
      </c>
      <c r="M791" s="64"/>
    </row>
    <row r="792" spans="1:13" s="10" customFormat="1" ht="27.75" customHeight="1" x14ac:dyDescent="0.25">
      <c r="A792" s="66" t="s">
        <v>161</v>
      </c>
      <c r="B792" s="911" t="s">
        <v>287</v>
      </c>
      <c r="C792" s="912"/>
      <c r="D792" s="912"/>
      <c r="E792" s="913"/>
      <c r="F792" s="82">
        <v>120</v>
      </c>
      <c r="G792" s="2" t="s">
        <v>52</v>
      </c>
      <c r="H792" s="26"/>
      <c r="I792" s="26"/>
      <c r="J792" s="15">
        <f t="shared" ref="J792:K793" si="180">J793</f>
        <v>742.2</v>
      </c>
      <c r="K792" s="15">
        <f t="shared" si="180"/>
        <v>742.2</v>
      </c>
      <c r="L792" s="889">
        <f t="shared" si="178"/>
        <v>100</v>
      </c>
      <c r="M792" s="64"/>
    </row>
    <row r="793" spans="1:13" s="10" customFormat="1" ht="19.5" customHeight="1" x14ac:dyDescent="0.2">
      <c r="A793" s="66" t="s">
        <v>162</v>
      </c>
      <c r="B793" s="911" t="s">
        <v>287</v>
      </c>
      <c r="C793" s="912"/>
      <c r="D793" s="912"/>
      <c r="E793" s="913"/>
      <c r="F793" s="82">
        <v>120</v>
      </c>
      <c r="G793" s="2" t="s">
        <v>52</v>
      </c>
      <c r="H793" s="2" t="s">
        <v>38</v>
      </c>
      <c r="I793" s="2"/>
      <c r="J793" s="15">
        <f t="shared" si="180"/>
        <v>742.2</v>
      </c>
      <c r="K793" s="15">
        <f t="shared" si="180"/>
        <v>742.2</v>
      </c>
      <c r="L793" s="889">
        <f t="shared" si="178"/>
        <v>100</v>
      </c>
      <c r="M793" s="64"/>
    </row>
    <row r="794" spans="1:13" s="10" customFormat="1" ht="30" x14ac:dyDescent="0.2">
      <c r="A794" s="66" t="s">
        <v>142</v>
      </c>
      <c r="B794" s="911" t="s">
        <v>328</v>
      </c>
      <c r="C794" s="912"/>
      <c r="D794" s="912"/>
      <c r="E794" s="913"/>
      <c r="F794" s="82">
        <v>120</v>
      </c>
      <c r="G794" s="2" t="s">
        <v>52</v>
      </c>
      <c r="H794" s="2" t="s">
        <v>38</v>
      </c>
      <c r="I794" s="2" t="s">
        <v>23</v>
      </c>
      <c r="J794" s="15">
        <f>'ведомст 7'!L229</f>
        <v>742.2</v>
      </c>
      <c r="K794" s="15">
        <f>'ведомст 7'!M229</f>
        <v>742.2</v>
      </c>
      <c r="L794" s="889">
        <f t="shared" si="178"/>
        <v>100</v>
      </c>
      <c r="M794" s="64"/>
    </row>
    <row r="795" spans="1:13" s="10" customFormat="1" ht="45" x14ac:dyDescent="0.25">
      <c r="A795" s="90" t="s">
        <v>408</v>
      </c>
      <c r="B795" s="911" t="s">
        <v>287</v>
      </c>
      <c r="C795" s="912"/>
      <c r="D795" s="912"/>
      <c r="E795" s="913"/>
      <c r="F795" s="82">
        <v>200</v>
      </c>
      <c r="G795" s="2"/>
      <c r="H795" s="2"/>
      <c r="I795" s="2"/>
      <c r="J795" s="15">
        <f t="shared" ref="J795:K796" si="181">J796</f>
        <v>113.2</v>
      </c>
      <c r="K795" s="15">
        <f t="shared" si="181"/>
        <v>113.2</v>
      </c>
      <c r="L795" s="889">
        <f t="shared" si="178"/>
        <v>100</v>
      </c>
      <c r="M795" s="64"/>
    </row>
    <row r="796" spans="1:13" s="10" customFormat="1" ht="45" x14ac:dyDescent="0.25">
      <c r="A796" s="90" t="s">
        <v>409</v>
      </c>
      <c r="B796" s="911" t="s">
        <v>287</v>
      </c>
      <c r="C796" s="912"/>
      <c r="D796" s="912"/>
      <c r="E796" s="913"/>
      <c r="F796" s="82">
        <v>240</v>
      </c>
      <c r="G796" s="2"/>
      <c r="H796" s="2"/>
      <c r="I796" s="2"/>
      <c r="J796" s="15">
        <f t="shared" si="181"/>
        <v>113.2</v>
      </c>
      <c r="K796" s="15">
        <f t="shared" si="181"/>
        <v>113.2</v>
      </c>
      <c r="L796" s="889">
        <f t="shared" si="178"/>
        <v>100</v>
      </c>
      <c r="M796" s="64"/>
    </row>
    <row r="797" spans="1:13" s="10" customFormat="1" ht="30" customHeight="1" x14ac:dyDescent="0.25">
      <c r="A797" s="66" t="s">
        <v>161</v>
      </c>
      <c r="B797" s="911" t="s">
        <v>287</v>
      </c>
      <c r="C797" s="912"/>
      <c r="D797" s="912"/>
      <c r="E797" s="913"/>
      <c r="F797" s="82">
        <v>240</v>
      </c>
      <c r="G797" s="2" t="s">
        <v>52</v>
      </c>
      <c r="H797" s="26"/>
      <c r="I797" s="26"/>
      <c r="J797" s="15">
        <f t="shared" ref="J797:K798" si="182">J798</f>
        <v>113.2</v>
      </c>
      <c r="K797" s="15">
        <f t="shared" si="182"/>
        <v>113.2</v>
      </c>
      <c r="L797" s="889">
        <f t="shared" si="178"/>
        <v>100</v>
      </c>
      <c r="M797" s="64"/>
    </row>
    <row r="798" spans="1:13" s="10" customFormat="1" ht="19.5" customHeight="1" x14ac:dyDescent="0.2">
      <c r="A798" s="66" t="s">
        <v>162</v>
      </c>
      <c r="B798" s="911" t="s">
        <v>287</v>
      </c>
      <c r="C798" s="912"/>
      <c r="D798" s="912"/>
      <c r="E798" s="913"/>
      <c r="F798" s="82">
        <v>240</v>
      </c>
      <c r="G798" s="2" t="s">
        <v>52</v>
      </c>
      <c r="H798" s="2" t="s">
        <v>38</v>
      </c>
      <c r="I798" s="2"/>
      <c r="J798" s="15">
        <f t="shared" si="182"/>
        <v>113.2</v>
      </c>
      <c r="K798" s="15">
        <f t="shared" si="182"/>
        <v>113.2</v>
      </c>
      <c r="L798" s="889">
        <f t="shared" si="178"/>
        <v>100</v>
      </c>
      <c r="M798" s="64"/>
    </row>
    <row r="799" spans="1:13" s="10" customFormat="1" ht="30" x14ac:dyDescent="0.2">
      <c r="A799" s="66" t="s">
        <v>142</v>
      </c>
      <c r="B799" s="911" t="s">
        <v>328</v>
      </c>
      <c r="C799" s="912"/>
      <c r="D799" s="912"/>
      <c r="E799" s="913"/>
      <c r="F799" s="82">
        <v>240</v>
      </c>
      <c r="G799" s="2" t="s">
        <v>52</v>
      </c>
      <c r="H799" s="2" t="s">
        <v>38</v>
      </c>
      <c r="I799" s="2" t="s">
        <v>23</v>
      </c>
      <c r="J799" s="15">
        <f>'ведомст 7'!L234</f>
        <v>113.2</v>
      </c>
      <c r="K799" s="15">
        <f>'ведомст 7'!M234</f>
        <v>113.2</v>
      </c>
      <c r="L799" s="889">
        <f t="shared" si="178"/>
        <v>100</v>
      </c>
      <c r="M799" s="64"/>
    </row>
    <row r="800" spans="1:13" s="10" customFormat="1" ht="51.75" hidden="1" customHeight="1" x14ac:dyDescent="0.25">
      <c r="A800" s="210" t="s">
        <v>502</v>
      </c>
      <c r="B800" s="911" t="s">
        <v>329</v>
      </c>
      <c r="C800" s="912"/>
      <c r="D800" s="912"/>
      <c r="E800" s="913"/>
      <c r="F800" s="82"/>
      <c r="G800" s="2"/>
      <c r="H800" s="2"/>
      <c r="I800" s="2"/>
      <c r="J800" s="15">
        <f t="shared" ref="J800:K802" si="183">J801</f>
        <v>0</v>
      </c>
      <c r="K800" s="15">
        <f t="shared" si="183"/>
        <v>0</v>
      </c>
      <c r="L800" s="889" t="e">
        <f t="shared" si="178"/>
        <v>#DIV/0!</v>
      </c>
      <c r="M800" s="64"/>
    </row>
    <row r="801" spans="1:13" s="10" customFormat="1" ht="90" hidden="1" x14ac:dyDescent="0.25">
      <c r="A801" s="210" t="s">
        <v>421</v>
      </c>
      <c r="B801" s="911" t="s">
        <v>329</v>
      </c>
      <c r="C801" s="912"/>
      <c r="D801" s="912"/>
      <c r="E801" s="913"/>
      <c r="F801" s="82">
        <v>100</v>
      </c>
      <c r="G801" s="2"/>
      <c r="H801" s="2"/>
      <c r="I801" s="2"/>
      <c r="J801" s="15">
        <f t="shared" si="183"/>
        <v>0</v>
      </c>
      <c r="K801" s="15">
        <f t="shared" si="183"/>
        <v>0</v>
      </c>
      <c r="L801" s="889" t="e">
        <f t="shared" si="178"/>
        <v>#DIV/0!</v>
      </c>
      <c r="M801" s="64"/>
    </row>
    <row r="802" spans="1:13" s="10" customFormat="1" ht="30" hidden="1" x14ac:dyDescent="0.25">
      <c r="A802" s="210" t="s">
        <v>402</v>
      </c>
      <c r="B802" s="911" t="s">
        <v>329</v>
      </c>
      <c r="C802" s="912"/>
      <c r="D802" s="912"/>
      <c r="E802" s="913"/>
      <c r="F802" s="82">
        <v>120</v>
      </c>
      <c r="G802" s="2"/>
      <c r="H802" s="2"/>
      <c r="I802" s="2"/>
      <c r="J802" s="15">
        <f t="shared" si="183"/>
        <v>0</v>
      </c>
      <c r="K802" s="15">
        <f t="shared" si="183"/>
        <v>0</v>
      </c>
      <c r="L802" s="889" t="e">
        <f t="shared" si="178"/>
        <v>#DIV/0!</v>
      </c>
      <c r="M802" s="64"/>
    </row>
    <row r="803" spans="1:13" s="10" customFormat="1" ht="30" hidden="1" x14ac:dyDescent="0.25">
      <c r="A803" s="66" t="s">
        <v>161</v>
      </c>
      <c r="B803" s="911" t="s">
        <v>329</v>
      </c>
      <c r="C803" s="912"/>
      <c r="D803" s="912"/>
      <c r="E803" s="913"/>
      <c r="F803" s="82">
        <v>120</v>
      </c>
      <c r="G803" s="2" t="s">
        <v>52</v>
      </c>
      <c r="H803" s="26"/>
      <c r="I803" s="26"/>
      <c r="J803" s="15">
        <f t="shared" ref="J803:K804" si="184">J804</f>
        <v>0</v>
      </c>
      <c r="K803" s="15">
        <f t="shared" si="184"/>
        <v>0</v>
      </c>
      <c r="L803" s="889" t="e">
        <f t="shared" si="178"/>
        <v>#DIV/0!</v>
      </c>
      <c r="M803" s="64"/>
    </row>
    <row r="804" spans="1:13" s="10" customFormat="1" hidden="1" x14ac:dyDescent="0.2">
      <c r="A804" s="66" t="s">
        <v>162</v>
      </c>
      <c r="B804" s="911" t="s">
        <v>286</v>
      </c>
      <c r="C804" s="912"/>
      <c r="D804" s="912"/>
      <c r="E804" s="913"/>
      <c r="F804" s="82">
        <v>120</v>
      </c>
      <c r="G804" s="2" t="s">
        <v>52</v>
      </c>
      <c r="H804" s="2" t="s">
        <v>38</v>
      </c>
      <c r="I804" s="2"/>
      <c r="J804" s="15">
        <f t="shared" si="184"/>
        <v>0</v>
      </c>
      <c r="K804" s="15">
        <f t="shared" si="184"/>
        <v>0</v>
      </c>
      <c r="L804" s="889" t="e">
        <f t="shared" si="178"/>
        <v>#DIV/0!</v>
      </c>
      <c r="M804" s="64"/>
    </row>
    <row r="805" spans="1:13" s="10" customFormat="1" ht="30" hidden="1" x14ac:dyDescent="0.25">
      <c r="A805" s="66" t="s">
        <v>142</v>
      </c>
      <c r="B805" s="911" t="s">
        <v>286</v>
      </c>
      <c r="C805" s="912"/>
      <c r="D805" s="912"/>
      <c r="E805" s="913"/>
      <c r="F805" s="82">
        <v>120</v>
      </c>
      <c r="G805" s="2" t="s">
        <v>52</v>
      </c>
      <c r="H805" s="2" t="s">
        <v>38</v>
      </c>
      <c r="I805" s="2" t="s">
        <v>23</v>
      </c>
      <c r="J805" s="15">
        <v>0</v>
      </c>
      <c r="K805" s="31">
        <v>0</v>
      </c>
      <c r="L805" s="889" t="e">
        <f t="shared" si="178"/>
        <v>#DIV/0!</v>
      </c>
      <c r="M805" s="64"/>
    </row>
    <row r="806" spans="1:13" s="10" customFormat="1" ht="30" x14ac:dyDescent="0.2">
      <c r="A806" s="66" t="s">
        <v>149</v>
      </c>
      <c r="B806" s="905" t="s">
        <v>150</v>
      </c>
      <c r="C806" s="906"/>
      <c r="D806" s="906"/>
      <c r="E806" s="907"/>
      <c r="F806" s="84"/>
      <c r="G806" s="2"/>
      <c r="H806" s="2"/>
      <c r="I806" s="2"/>
      <c r="J806" s="15">
        <f>J807+J812+J817+J822</f>
        <v>6770</v>
      </c>
      <c r="K806" s="15">
        <f t="shared" ref="K806" si="185">K807+K812+K817+K822</f>
        <v>6601.4</v>
      </c>
      <c r="L806" s="889">
        <f t="shared" si="178"/>
        <v>97.509601181683891</v>
      </c>
      <c r="M806" s="64"/>
    </row>
    <row r="807" spans="1:13" s="10" customFormat="1" ht="90" hidden="1" x14ac:dyDescent="0.25">
      <c r="A807" s="93" t="s">
        <v>421</v>
      </c>
      <c r="B807" s="905" t="s">
        <v>150</v>
      </c>
      <c r="C807" s="906"/>
      <c r="D807" s="906"/>
      <c r="E807" s="907"/>
      <c r="F807" s="84">
        <v>100</v>
      </c>
      <c r="G807" s="2"/>
      <c r="H807" s="2"/>
      <c r="I807" s="2"/>
      <c r="J807" s="15">
        <f t="shared" ref="J807:K810" si="186">J808</f>
        <v>0</v>
      </c>
      <c r="K807" s="15">
        <f t="shared" si="186"/>
        <v>0</v>
      </c>
      <c r="L807" s="889" t="e">
        <f t="shared" si="178"/>
        <v>#DIV/0!</v>
      </c>
      <c r="M807" s="64"/>
    </row>
    <row r="808" spans="1:13" s="10" customFormat="1" ht="30" hidden="1" x14ac:dyDescent="0.25">
      <c r="A808" s="93" t="s">
        <v>422</v>
      </c>
      <c r="B808" s="905" t="s">
        <v>150</v>
      </c>
      <c r="C808" s="906"/>
      <c r="D808" s="906"/>
      <c r="E808" s="907"/>
      <c r="F808" s="84">
        <v>110</v>
      </c>
      <c r="G808" s="2"/>
      <c r="H808" s="2"/>
      <c r="I808" s="2"/>
      <c r="J808" s="15">
        <f t="shared" si="186"/>
        <v>0</v>
      </c>
      <c r="K808" s="15">
        <f t="shared" si="186"/>
        <v>0</v>
      </c>
      <c r="L808" s="889" t="e">
        <f t="shared" si="178"/>
        <v>#DIV/0!</v>
      </c>
      <c r="M808" s="64"/>
    </row>
    <row r="809" spans="1:13" s="10" customFormat="1" hidden="1" x14ac:dyDescent="0.2">
      <c r="A809" s="66" t="s">
        <v>33</v>
      </c>
      <c r="B809" s="905" t="s">
        <v>150</v>
      </c>
      <c r="C809" s="906"/>
      <c r="D809" s="906"/>
      <c r="E809" s="907"/>
      <c r="F809" s="84">
        <v>110</v>
      </c>
      <c r="G809" s="2" t="s">
        <v>34</v>
      </c>
      <c r="H809" s="2"/>
      <c r="I809" s="2"/>
      <c r="J809" s="15">
        <f t="shared" si="186"/>
        <v>0</v>
      </c>
      <c r="K809" s="15">
        <f t="shared" si="186"/>
        <v>0</v>
      </c>
      <c r="L809" s="889" t="e">
        <f t="shared" si="178"/>
        <v>#DIV/0!</v>
      </c>
      <c r="M809" s="64"/>
    </row>
    <row r="810" spans="1:13" s="10" customFormat="1" hidden="1" x14ac:dyDescent="0.2">
      <c r="A810" s="66" t="s">
        <v>50</v>
      </c>
      <c r="B810" s="905" t="s">
        <v>150</v>
      </c>
      <c r="C810" s="906"/>
      <c r="D810" s="906"/>
      <c r="E810" s="907"/>
      <c r="F810" s="84">
        <v>110</v>
      </c>
      <c r="G810" s="2" t="s">
        <v>34</v>
      </c>
      <c r="H810" s="2" t="s">
        <v>51</v>
      </c>
      <c r="I810" s="2"/>
      <c r="J810" s="15">
        <f t="shared" si="186"/>
        <v>0</v>
      </c>
      <c r="K810" s="15">
        <f t="shared" si="186"/>
        <v>0</v>
      </c>
      <c r="L810" s="889" t="e">
        <f t="shared" si="178"/>
        <v>#DIV/0!</v>
      </c>
      <c r="M810" s="64"/>
    </row>
    <row r="811" spans="1:13" s="10" customFormat="1" ht="30" hidden="1" x14ac:dyDescent="0.2">
      <c r="A811" s="66" t="s">
        <v>513</v>
      </c>
      <c r="B811" s="905" t="s">
        <v>150</v>
      </c>
      <c r="C811" s="906"/>
      <c r="D811" s="906"/>
      <c r="E811" s="907"/>
      <c r="F811" s="84">
        <v>110</v>
      </c>
      <c r="G811" s="2" t="s">
        <v>34</v>
      </c>
      <c r="H811" s="2" t="s">
        <v>51</v>
      </c>
      <c r="I811" s="2" t="s">
        <v>23</v>
      </c>
      <c r="J811" s="15"/>
      <c r="K811" s="15"/>
      <c r="L811" s="889" t="e">
        <f t="shared" si="178"/>
        <v>#DIV/0!</v>
      </c>
      <c r="M811" s="64"/>
    </row>
    <row r="812" spans="1:13" s="10" customFormat="1" ht="45" hidden="1" x14ac:dyDescent="0.25">
      <c r="A812" s="90" t="s">
        <v>408</v>
      </c>
      <c r="B812" s="905" t="s">
        <v>150</v>
      </c>
      <c r="C812" s="906"/>
      <c r="D812" s="906"/>
      <c r="E812" s="907"/>
      <c r="F812" s="84">
        <v>200</v>
      </c>
      <c r="G812" s="2"/>
      <c r="H812" s="2"/>
      <c r="I812" s="2"/>
      <c r="J812" s="15">
        <f t="shared" ref="J812:K815" si="187">J813</f>
        <v>0</v>
      </c>
      <c r="K812" s="15">
        <f t="shared" si="187"/>
        <v>0</v>
      </c>
      <c r="L812" s="889" t="e">
        <f t="shared" si="178"/>
        <v>#DIV/0!</v>
      </c>
      <c r="M812" s="64"/>
    </row>
    <row r="813" spans="1:13" s="10" customFormat="1" ht="45" hidden="1" x14ac:dyDescent="0.25">
      <c r="A813" s="90" t="s">
        <v>409</v>
      </c>
      <c r="B813" s="905" t="s">
        <v>150</v>
      </c>
      <c r="C813" s="906"/>
      <c r="D813" s="906"/>
      <c r="E813" s="907"/>
      <c r="F813" s="84">
        <v>240</v>
      </c>
      <c r="G813" s="2"/>
      <c r="H813" s="2"/>
      <c r="I813" s="2"/>
      <c r="J813" s="15">
        <f t="shared" si="187"/>
        <v>0</v>
      </c>
      <c r="K813" s="15">
        <f t="shared" si="187"/>
        <v>0</v>
      </c>
      <c r="L813" s="889" t="e">
        <f t="shared" si="178"/>
        <v>#DIV/0!</v>
      </c>
      <c r="M813" s="64"/>
    </row>
    <row r="814" spans="1:13" s="10" customFormat="1" hidden="1" x14ac:dyDescent="0.2">
      <c r="A814" s="66" t="s">
        <v>33</v>
      </c>
      <c r="B814" s="905" t="s">
        <v>150</v>
      </c>
      <c r="C814" s="906"/>
      <c r="D814" s="906"/>
      <c r="E814" s="907"/>
      <c r="F814" s="84">
        <v>240</v>
      </c>
      <c r="G814" s="2" t="s">
        <v>34</v>
      </c>
      <c r="H814" s="2"/>
      <c r="I814" s="2"/>
      <c r="J814" s="15">
        <f t="shared" si="187"/>
        <v>0</v>
      </c>
      <c r="K814" s="15">
        <f t="shared" si="187"/>
        <v>0</v>
      </c>
      <c r="L814" s="889" t="e">
        <f t="shared" si="178"/>
        <v>#DIV/0!</v>
      </c>
      <c r="M814" s="64"/>
    </row>
    <row r="815" spans="1:13" s="10" customFormat="1" hidden="1" x14ac:dyDescent="0.2">
      <c r="A815" s="66" t="s">
        <v>50</v>
      </c>
      <c r="B815" s="905" t="s">
        <v>150</v>
      </c>
      <c r="C815" s="906"/>
      <c r="D815" s="906"/>
      <c r="E815" s="907"/>
      <c r="F815" s="84">
        <v>240</v>
      </c>
      <c r="G815" s="2" t="s">
        <v>34</v>
      </c>
      <c r="H815" s="2" t="s">
        <v>51</v>
      </c>
      <c r="I815" s="2"/>
      <c r="J815" s="15">
        <f t="shared" si="187"/>
        <v>0</v>
      </c>
      <c r="K815" s="15">
        <f t="shared" si="187"/>
        <v>0</v>
      </c>
      <c r="L815" s="889" t="e">
        <f t="shared" si="178"/>
        <v>#DIV/0!</v>
      </c>
      <c r="M815" s="64"/>
    </row>
    <row r="816" spans="1:13" s="10" customFormat="1" ht="30" hidden="1" x14ac:dyDescent="0.2">
      <c r="A816" s="66" t="s">
        <v>513</v>
      </c>
      <c r="B816" s="905" t="s">
        <v>150</v>
      </c>
      <c r="C816" s="906"/>
      <c r="D816" s="906"/>
      <c r="E816" s="907"/>
      <c r="F816" s="84">
        <v>240</v>
      </c>
      <c r="G816" s="2" t="s">
        <v>34</v>
      </c>
      <c r="H816" s="2" t="s">
        <v>51</v>
      </c>
      <c r="I816" s="2" t="s">
        <v>23</v>
      </c>
      <c r="J816" s="15"/>
      <c r="K816" s="15"/>
      <c r="L816" s="889" t="e">
        <f t="shared" si="178"/>
        <v>#DIV/0!</v>
      </c>
      <c r="M816" s="64"/>
    </row>
    <row r="817" spans="1:13" s="10" customFormat="1" hidden="1" x14ac:dyDescent="0.25">
      <c r="A817" s="93" t="s">
        <v>331</v>
      </c>
      <c r="B817" s="905" t="s">
        <v>150</v>
      </c>
      <c r="C817" s="906"/>
      <c r="D817" s="906"/>
      <c r="E817" s="907"/>
      <c r="F817" s="84">
        <v>800</v>
      </c>
      <c r="G817" s="2"/>
      <c r="H817" s="2"/>
      <c r="I817" s="2"/>
      <c r="J817" s="15">
        <f t="shared" ref="J817:K820" si="188">J818</f>
        <v>0</v>
      </c>
      <c r="K817" s="15">
        <f t="shared" si="188"/>
        <v>0</v>
      </c>
      <c r="L817" s="889" t="e">
        <f t="shared" si="178"/>
        <v>#DIV/0!</v>
      </c>
      <c r="M817" s="64"/>
    </row>
    <row r="818" spans="1:13" s="10" customFormat="1" hidden="1" x14ac:dyDescent="0.25">
      <c r="A818" s="93" t="s">
        <v>416</v>
      </c>
      <c r="B818" s="905" t="s">
        <v>150</v>
      </c>
      <c r="C818" s="906"/>
      <c r="D818" s="906"/>
      <c r="E818" s="907"/>
      <c r="F818" s="84">
        <v>850</v>
      </c>
      <c r="G818" s="2"/>
      <c r="H818" s="2"/>
      <c r="I818" s="2"/>
      <c r="J818" s="15">
        <f t="shared" si="188"/>
        <v>0</v>
      </c>
      <c r="K818" s="15">
        <f t="shared" si="188"/>
        <v>0</v>
      </c>
      <c r="L818" s="889" t="e">
        <f t="shared" si="178"/>
        <v>#DIV/0!</v>
      </c>
      <c r="M818" s="64"/>
    </row>
    <row r="819" spans="1:13" s="10" customFormat="1" hidden="1" x14ac:dyDescent="0.2">
      <c r="A819" s="66" t="s">
        <v>33</v>
      </c>
      <c r="B819" s="905" t="s">
        <v>150</v>
      </c>
      <c r="C819" s="906"/>
      <c r="D819" s="906"/>
      <c r="E819" s="907"/>
      <c r="F819" s="84">
        <v>850</v>
      </c>
      <c r="G819" s="2" t="s">
        <v>34</v>
      </c>
      <c r="H819" s="2"/>
      <c r="I819" s="2"/>
      <c r="J819" s="15">
        <f t="shared" si="188"/>
        <v>0</v>
      </c>
      <c r="K819" s="15">
        <f t="shared" si="188"/>
        <v>0</v>
      </c>
      <c r="L819" s="889" t="e">
        <f t="shared" si="178"/>
        <v>#DIV/0!</v>
      </c>
      <c r="M819" s="64"/>
    </row>
    <row r="820" spans="1:13" s="10" customFormat="1" hidden="1" x14ac:dyDescent="0.2">
      <c r="A820" s="66" t="s">
        <v>50</v>
      </c>
      <c r="B820" s="905" t="s">
        <v>150</v>
      </c>
      <c r="C820" s="906"/>
      <c r="D820" s="906"/>
      <c r="E820" s="907"/>
      <c r="F820" s="84">
        <v>850</v>
      </c>
      <c r="G820" s="2" t="s">
        <v>34</v>
      </c>
      <c r="H820" s="2" t="s">
        <v>51</v>
      </c>
      <c r="I820" s="2"/>
      <c r="J820" s="15">
        <f t="shared" si="188"/>
        <v>0</v>
      </c>
      <c r="K820" s="15">
        <f t="shared" si="188"/>
        <v>0</v>
      </c>
      <c r="L820" s="889" t="e">
        <f t="shared" si="178"/>
        <v>#DIV/0!</v>
      </c>
      <c r="M820" s="64"/>
    </row>
    <row r="821" spans="1:13" s="10" customFormat="1" ht="30" hidden="1" x14ac:dyDescent="0.2">
      <c r="A821" s="66" t="s">
        <v>513</v>
      </c>
      <c r="B821" s="905" t="s">
        <v>150</v>
      </c>
      <c r="C821" s="906"/>
      <c r="D821" s="906"/>
      <c r="E821" s="907"/>
      <c r="F821" s="84">
        <v>850</v>
      </c>
      <c r="G821" s="2" t="s">
        <v>34</v>
      </c>
      <c r="H821" s="2" t="s">
        <v>51</v>
      </c>
      <c r="I821" s="2" t="s">
        <v>23</v>
      </c>
      <c r="J821" s="15"/>
      <c r="K821" s="15"/>
      <c r="L821" s="889" t="e">
        <f t="shared" si="178"/>
        <v>#DIV/0!</v>
      </c>
      <c r="M821" s="64"/>
    </row>
    <row r="822" spans="1:13" s="10" customFormat="1" ht="30" x14ac:dyDescent="0.2">
      <c r="A822" s="66" t="s">
        <v>149</v>
      </c>
      <c r="B822" s="905" t="s">
        <v>150</v>
      </c>
      <c r="C822" s="906"/>
      <c r="D822" s="906"/>
      <c r="E822" s="907"/>
      <c r="F822" s="84"/>
      <c r="G822" s="2"/>
      <c r="H822" s="2"/>
      <c r="I822" s="2"/>
      <c r="J822" s="15">
        <f>J823</f>
        <v>6770</v>
      </c>
      <c r="K822" s="15">
        <f t="shared" ref="K822" si="189">K823</f>
        <v>6601.4</v>
      </c>
      <c r="L822" s="889">
        <f t="shared" si="178"/>
        <v>97.509601181683891</v>
      </c>
      <c r="M822" s="423"/>
    </row>
    <row r="823" spans="1:13" s="10" customFormat="1" ht="45" x14ac:dyDescent="0.2">
      <c r="A823" s="205" t="s">
        <v>481</v>
      </c>
      <c r="B823" s="905" t="s">
        <v>150</v>
      </c>
      <c r="C823" s="906"/>
      <c r="D823" s="906"/>
      <c r="E823" s="907"/>
      <c r="F823" s="84">
        <v>600</v>
      </c>
      <c r="G823" s="2"/>
      <c r="H823" s="2"/>
      <c r="I823" s="2"/>
      <c r="J823" s="15">
        <f>J824</f>
        <v>6770</v>
      </c>
      <c r="K823" s="15">
        <f t="shared" ref="K823" si="190">K824</f>
        <v>6601.4</v>
      </c>
      <c r="L823" s="889">
        <f t="shared" si="178"/>
        <v>97.509601181683891</v>
      </c>
      <c r="M823" s="423"/>
    </row>
    <row r="824" spans="1:13" s="10" customFormat="1" x14ac:dyDescent="0.25">
      <c r="A824" s="93" t="s">
        <v>482</v>
      </c>
      <c r="B824" s="905" t="s">
        <v>150</v>
      </c>
      <c r="C824" s="906"/>
      <c r="D824" s="906"/>
      <c r="E824" s="907"/>
      <c r="F824" s="84">
        <v>610</v>
      </c>
      <c r="G824" s="2"/>
      <c r="H824" s="2"/>
      <c r="I824" s="2"/>
      <c r="J824" s="15">
        <f>J825</f>
        <v>6770</v>
      </c>
      <c r="K824" s="15">
        <f t="shared" ref="K824" si="191">K825</f>
        <v>6601.4</v>
      </c>
      <c r="L824" s="889">
        <f t="shared" si="178"/>
        <v>97.509601181683891</v>
      </c>
      <c r="M824" s="423"/>
    </row>
    <row r="825" spans="1:13" s="10" customFormat="1" x14ac:dyDescent="0.2">
      <c r="A825" s="66" t="s">
        <v>33</v>
      </c>
      <c r="B825" s="905" t="s">
        <v>150</v>
      </c>
      <c r="C825" s="906"/>
      <c r="D825" s="906"/>
      <c r="E825" s="907"/>
      <c r="F825" s="84">
        <v>610</v>
      </c>
      <c r="G825" s="2" t="s">
        <v>34</v>
      </c>
      <c r="H825" s="2"/>
      <c r="I825" s="2"/>
      <c r="J825" s="15">
        <f>J826</f>
        <v>6770</v>
      </c>
      <c r="K825" s="15">
        <f t="shared" ref="K825" si="192">K826</f>
        <v>6601.4</v>
      </c>
      <c r="L825" s="889">
        <f t="shared" si="178"/>
        <v>97.509601181683891</v>
      </c>
      <c r="M825" s="423"/>
    </row>
    <row r="826" spans="1:13" s="10" customFormat="1" x14ac:dyDescent="0.2">
      <c r="A826" s="66" t="s">
        <v>50</v>
      </c>
      <c r="B826" s="905" t="s">
        <v>150</v>
      </c>
      <c r="C826" s="906"/>
      <c r="D826" s="906"/>
      <c r="E826" s="907"/>
      <c r="F826" s="84">
        <v>610</v>
      </c>
      <c r="G826" s="2" t="s">
        <v>34</v>
      </c>
      <c r="H826" s="2" t="s">
        <v>51</v>
      </c>
      <c r="I826" s="2"/>
      <c r="J826" s="15">
        <f>J827</f>
        <v>6770</v>
      </c>
      <c r="K826" s="15">
        <f t="shared" ref="K826" si="193">K827</f>
        <v>6601.4</v>
      </c>
      <c r="L826" s="889">
        <f t="shared" si="178"/>
        <v>97.509601181683891</v>
      </c>
      <c r="M826" s="423"/>
    </row>
    <row r="827" spans="1:13" s="10" customFormat="1" ht="30" x14ac:dyDescent="0.2">
      <c r="A827" s="66" t="s">
        <v>513</v>
      </c>
      <c r="B827" s="905" t="s">
        <v>150</v>
      </c>
      <c r="C827" s="906"/>
      <c r="D827" s="906"/>
      <c r="E827" s="907"/>
      <c r="F827" s="84">
        <v>610</v>
      </c>
      <c r="G827" s="2" t="s">
        <v>34</v>
      </c>
      <c r="H827" s="2" t="s">
        <v>51</v>
      </c>
      <c r="I827" s="2" t="s">
        <v>23</v>
      </c>
      <c r="J827" s="15">
        <f>'ведомст 7'!L218</f>
        <v>6770</v>
      </c>
      <c r="K827" s="15">
        <f>'ведомст 7'!M218</f>
        <v>6601.4</v>
      </c>
      <c r="L827" s="889">
        <f t="shared" si="178"/>
        <v>97.509601181683891</v>
      </c>
      <c r="M827" s="423"/>
    </row>
    <row r="828" spans="1:13" s="10" customFormat="1" ht="18" customHeight="1" x14ac:dyDescent="0.2">
      <c r="A828" s="66" t="s">
        <v>125</v>
      </c>
      <c r="B828" s="906" t="s">
        <v>72</v>
      </c>
      <c r="C828" s="906"/>
      <c r="D828" s="906"/>
      <c r="E828" s="907"/>
      <c r="F828" s="84"/>
      <c r="G828" s="2"/>
      <c r="H828" s="2"/>
      <c r="I828" s="2"/>
      <c r="J828" s="15">
        <f>J829+J834+J839</f>
        <v>321.5</v>
      </c>
      <c r="K828" s="15">
        <f>K829+K834+K839</f>
        <v>317.5</v>
      </c>
      <c r="L828" s="889">
        <f t="shared" si="178"/>
        <v>98.755832037325035</v>
      </c>
      <c r="M828" s="64"/>
    </row>
    <row r="829" spans="1:13" s="10" customFormat="1" ht="90" x14ac:dyDescent="0.25">
      <c r="A829" s="93" t="s">
        <v>421</v>
      </c>
      <c r="B829" s="906" t="s">
        <v>72</v>
      </c>
      <c r="C829" s="906"/>
      <c r="D829" s="906"/>
      <c r="E829" s="907"/>
      <c r="F829" s="84">
        <v>100</v>
      </c>
      <c r="G829" s="2"/>
      <c r="H829" s="2"/>
      <c r="I829" s="2"/>
      <c r="J829" s="15">
        <f t="shared" ref="J829:K832" si="194">J830</f>
        <v>279.60000000000002</v>
      </c>
      <c r="K829" s="15">
        <f t="shared" si="194"/>
        <v>279.39999999999998</v>
      </c>
      <c r="L829" s="889">
        <f t="shared" si="178"/>
        <v>99.928469241773939</v>
      </c>
      <c r="M829" s="64"/>
    </row>
    <row r="830" spans="1:13" s="10" customFormat="1" ht="27" customHeight="1" x14ac:dyDescent="0.25">
      <c r="A830" s="93" t="s">
        <v>422</v>
      </c>
      <c r="B830" s="906" t="s">
        <v>72</v>
      </c>
      <c r="C830" s="906"/>
      <c r="D830" s="906"/>
      <c r="E830" s="907"/>
      <c r="F830" s="84">
        <v>110</v>
      </c>
      <c r="G830" s="2"/>
      <c r="H830" s="2"/>
      <c r="I830" s="2"/>
      <c r="J830" s="15">
        <f t="shared" si="194"/>
        <v>279.60000000000002</v>
      </c>
      <c r="K830" s="15">
        <f t="shared" si="194"/>
        <v>279.39999999999998</v>
      </c>
      <c r="L830" s="889">
        <f t="shared" si="178"/>
        <v>99.928469241773939</v>
      </c>
      <c r="M830" s="64"/>
    </row>
    <row r="831" spans="1:13" s="10" customFormat="1" ht="15.75" customHeight="1" x14ac:dyDescent="0.2">
      <c r="A831" s="66" t="s">
        <v>33</v>
      </c>
      <c r="B831" s="906" t="s">
        <v>72</v>
      </c>
      <c r="C831" s="906"/>
      <c r="D831" s="906"/>
      <c r="E831" s="907"/>
      <c r="F831" s="84">
        <v>110</v>
      </c>
      <c r="G831" s="2" t="s">
        <v>34</v>
      </c>
      <c r="H831" s="2"/>
      <c r="I831" s="2"/>
      <c r="J831" s="15">
        <f t="shared" si="194"/>
        <v>279.60000000000002</v>
      </c>
      <c r="K831" s="15">
        <f t="shared" si="194"/>
        <v>279.39999999999998</v>
      </c>
      <c r="L831" s="889">
        <f t="shared" si="178"/>
        <v>99.928469241773939</v>
      </c>
      <c r="M831" s="64"/>
    </row>
    <row r="832" spans="1:13" s="10" customFormat="1" ht="15.75" customHeight="1" x14ac:dyDescent="0.2">
      <c r="A832" s="66" t="s">
        <v>50</v>
      </c>
      <c r="B832" s="906" t="s">
        <v>72</v>
      </c>
      <c r="C832" s="906"/>
      <c r="D832" s="906"/>
      <c r="E832" s="907"/>
      <c r="F832" s="84">
        <v>110</v>
      </c>
      <c r="G832" s="2" t="s">
        <v>34</v>
      </c>
      <c r="H832" s="2" t="s">
        <v>51</v>
      </c>
      <c r="I832" s="2"/>
      <c r="J832" s="15">
        <f t="shared" si="194"/>
        <v>279.60000000000002</v>
      </c>
      <c r="K832" s="15">
        <f t="shared" si="194"/>
        <v>279.39999999999998</v>
      </c>
      <c r="L832" s="889">
        <f t="shared" si="178"/>
        <v>99.928469241773939</v>
      </c>
      <c r="M832" s="64"/>
    </row>
    <row r="833" spans="1:13" s="10" customFormat="1" ht="29.25" customHeight="1" x14ac:dyDescent="0.2">
      <c r="A833" s="66" t="s">
        <v>656</v>
      </c>
      <c r="B833" s="906" t="s">
        <v>72</v>
      </c>
      <c r="C833" s="906"/>
      <c r="D833" s="906"/>
      <c r="E833" s="907"/>
      <c r="F833" s="84">
        <v>110</v>
      </c>
      <c r="G833" s="2" t="s">
        <v>34</v>
      </c>
      <c r="H833" s="2" t="s">
        <v>51</v>
      </c>
      <c r="I833" s="2" t="s">
        <v>147</v>
      </c>
      <c r="J833" s="15">
        <f>'ведомст 7'!L484</f>
        <v>279.60000000000002</v>
      </c>
      <c r="K833" s="15">
        <f>'ведомст 7'!M484</f>
        <v>279.39999999999998</v>
      </c>
      <c r="L833" s="889">
        <f t="shared" si="178"/>
        <v>99.928469241773939</v>
      </c>
      <c r="M833" s="64"/>
    </row>
    <row r="834" spans="1:13" s="10" customFormat="1" ht="30" customHeight="1" x14ac:dyDescent="0.25">
      <c r="A834" s="90" t="s">
        <v>408</v>
      </c>
      <c r="B834" s="906" t="s">
        <v>72</v>
      </c>
      <c r="C834" s="906"/>
      <c r="D834" s="906"/>
      <c r="E834" s="907"/>
      <c r="F834" s="84">
        <v>200</v>
      </c>
      <c r="G834" s="2"/>
      <c r="H834" s="2"/>
      <c r="I834" s="2"/>
      <c r="J834" s="15">
        <f t="shared" ref="J834:K837" si="195">J835</f>
        <v>38</v>
      </c>
      <c r="K834" s="15">
        <f t="shared" si="195"/>
        <v>34.299999999999997</v>
      </c>
      <c r="L834" s="889">
        <f t="shared" si="178"/>
        <v>90.263157894736835</v>
      </c>
      <c r="M834" s="64"/>
    </row>
    <row r="835" spans="1:13" s="10" customFormat="1" ht="30" customHeight="1" x14ac:dyDescent="0.25">
      <c r="A835" s="90" t="s">
        <v>409</v>
      </c>
      <c r="B835" s="906" t="s">
        <v>72</v>
      </c>
      <c r="C835" s="906"/>
      <c r="D835" s="906"/>
      <c r="E835" s="907"/>
      <c r="F835" s="84">
        <v>240</v>
      </c>
      <c r="G835" s="2"/>
      <c r="H835" s="2"/>
      <c r="I835" s="2"/>
      <c r="J835" s="15">
        <f t="shared" si="195"/>
        <v>38</v>
      </c>
      <c r="K835" s="15">
        <f t="shared" si="195"/>
        <v>34.299999999999997</v>
      </c>
      <c r="L835" s="889">
        <f t="shared" si="178"/>
        <v>90.263157894736835</v>
      </c>
      <c r="M835" s="64"/>
    </row>
    <row r="836" spans="1:13" s="10" customFormat="1" ht="15.75" customHeight="1" x14ac:dyDescent="0.2">
      <c r="A836" s="66" t="s">
        <v>33</v>
      </c>
      <c r="B836" s="906" t="s">
        <v>72</v>
      </c>
      <c r="C836" s="906"/>
      <c r="D836" s="906"/>
      <c r="E836" s="907"/>
      <c r="F836" s="84">
        <v>240</v>
      </c>
      <c r="G836" s="2" t="s">
        <v>34</v>
      </c>
      <c r="H836" s="2"/>
      <c r="I836" s="2"/>
      <c r="J836" s="15">
        <f t="shared" si="195"/>
        <v>38</v>
      </c>
      <c r="K836" s="15">
        <f t="shared" si="195"/>
        <v>34.299999999999997</v>
      </c>
      <c r="L836" s="889">
        <f t="shared" si="178"/>
        <v>90.263157894736835</v>
      </c>
      <c r="M836" s="64"/>
    </row>
    <row r="837" spans="1:13" s="10" customFormat="1" ht="15.75" customHeight="1" x14ac:dyDescent="0.2">
      <c r="A837" s="66" t="s">
        <v>50</v>
      </c>
      <c r="B837" s="906" t="s">
        <v>72</v>
      </c>
      <c r="C837" s="906"/>
      <c r="D837" s="906"/>
      <c r="E837" s="907"/>
      <c r="F837" s="84">
        <v>240</v>
      </c>
      <c r="G837" s="2" t="s">
        <v>34</v>
      </c>
      <c r="H837" s="2" t="s">
        <v>51</v>
      </c>
      <c r="I837" s="2"/>
      <c r="J837" s="15">
        <f t="shared" si="195"/>
        <v>38</v>
      </c>
      <c r="K837" s="15">
        <f t="shared" si="195"/>
        <v>34.299999999999997</v>
      </c>
      <c r="L837" s="889">
        <f t="shared" si="178"/>
        <v>90.263157894736835</v>
      </c>
      <c r="M837" s="64"/>
    </row>
    <row r="838" spans="1:13" s="10" customFormat="1" ht="29.25" customHeight="1" x14ac:dyDescent="0.2">
      <c r="A838" s="66" t="s">
        <v>656</v>
      </c>
      <c r="B838" s="906" t="s">
        <v>72</v>
      </c>
      <c r="C838" s="906"/>
      <c r="D838" s="906"/>
      <c r="E838" s="907"/>
      <c r="F838" s="84">
        <v>240</v>
      </c>
      <c r="G838" s="2" t="s">
        <v>34</v>
      </c>
      <c r="H838" s="2" t="s">
        <v>51</v>
      </c>
      <c r="I838" s="2" t="s">
        <v>147</v>
      </c>
      <c r="J838" s="15">
        <f>'ведомст 7'!L488</f>
        <v>38</v>
      </c>
      <c r="K838" s="15">
        <f>'ведомст 7'!M488</f>
        <v>34.299999999999997</v>
      </c>
      <c r="L838" s="889">
        <f t="shared" si="178"/>
        <v>90.263157894736835</v>
      </c>
      <c r="M838" s="64"/>
    </row>
    <row r="839" spans="1:13" s="10" customFormat="1" ht="15.75" customHeight="1" x14ac:dyDescent="0.25">
      <c r="A839" s="93" t="s">
        <v>331</v>
      </c>
      <c r="B839" s="906" t="s">
        <v>72</v>
      </c>
      <c r="C839" s="906"/>
      <c r="D839" s="906"/>
      <c r="E839" s="907"/>
      <c r="F839" s="84">
        <v>800</v>
      </c>
      <c r="G839" s="2"/>
      <c r="H839" s="2"/>
      <c r="I839" s="2"/>
      <c r="J839" s="15">
        <f t="shared" ref="J839:K842" si="196">J840</f>
        <v>3.9</v>
      </c>
      <c r="K839" s="15">
        <f t="shared" si="196"/>
        <v>3.8</v>
      </c>
      <c r="L839" s="889">
        <f t="shared" si="178"/>
        <v>97.435897435897431</v>
      </c>
      <c r="M839" s="64"/>
    </row>
    <row r="840" spans="1:13" s="10" customFormat="1" ht="15.75" customHeight="1" x14ac:dyDescent="0.25">
      <c r="A840" s="93" t="s">
        <v>416</v>
      </c>
      <c r="B840" s="906" t="s">
        <v>72</v>
      </c>
      <c r="C840" s="906"/>
      <c r="D840" s="906"/>
      <c r="E840" s="907"/>
      <c r="F840" s="84">
        <v>850</v>
      </c>
      <c r="G840" s="2"/>
      <c r="H840" s="2"/>
      <c r="I840" s="2"/>
      <c r="J840" s="15">
        <f t="shared" si="196"/>
        <v>3.9</v>
      </c>
      <c r="K840" s="15">
        <f t="shared" si="196"/>
        <v>3.8</v>
      </c>
      <c r="L840" s="889">
        <f t="shared" si="178"/>
        <v>97.435897435897431</v>
      </c>
      <c r="M840" s="64"/>
    </row>
    <row r="841" spans="1:13" s="10" customFormat="1" ht="15.75" customHeight="1" x14ac:dyDescent="0.2">
      <c r="A841" s="66" t="s">
        <v>33</v>
      </c>
      <c r="B841" s="906" t="s">
        <v>72</v>
      </c>
      <c r="C841" s="906"/>
      <c r="D841" s="906"/>
      <c r="E841" s="907"/>
      <c r="F841" s="84">
        <v>850</v>
      </c>
      <c r="G841" s="2" t="s">
        <v>34</v>
      </c>
      <c r="H841" s="2"/>
      <c r="I841" s="2"/>
      <c r="J841" s="15">
        <f t="shared" si="196"/>
        <v>3.9</v>
      </c>
      <c r="K841" s="15">
        <f t="shared" si="196"/>
        <v>3.8</v>
      </c>
      <c r="L841" s="889">
        <f t="shared" si="178"/>
        <v>97.435897435897431</v>
      </c>
      <c r="M841" s="64"/>
    </row>
    <row r="842" spans="1:13" s="10" customFormat="1" ht="15.75" customHeight="1" x14ac:dyDescent="0.2">
      <c r="A842" s="66" t="s">
        <v>50</v>
      </c>
      <c r="B842" s="906" t="s">
        <v>72</v>
      </c>
      <c r="C842" s="906"/>
      <c r="D842" s="906"/>
      <c r="E842" s="907"/>
      <c r="F842" s="84">
        <v>850</v>
      </c>
      <c r="G842" s="2" t="s">
        <v>34</v>
      </c>
      <c r="H842" s="2" t="s">
        <v>51</v>
      </c>
      <c r="I842" s="2"/>
      <c r="J842" s="15">
        <f t="shared" si="196"/>
        <v>3.9</v>
      </c>
      <c r="K842" s="15">
        <f t="shared" si="196"/>
        <v>3.8</v>
      </c>
      <c r="L842" s="889">
        <f t="shared" si="178"/>
        <v>97.435897435897431</v>
      </c>
      <c r="M842" s="64"/>
    </row>
    <row r="843" spans="1:13" s="10" customFormat="1" ht="29.25" customHeight="1" x14ac:dyDescent="0.2">
      <c r="A843" s="66" t="s">
        <v>656</v>
      </c>
      <c r="B843" s="906" t="s">
        <v>72</v>
      </c>
      <c r="C843" s="906"/>
      <c r="D843" s="906"/>
      <c r="E843" s="907"/>
      <c r="F843" s="84">
        <v>850</v>
      </c>
      <c r="G843" s="2" t="s">
        <v>34</v>
      </c>
      <c r="H843" s="2" t="s">
        <v>51</v>
      </c>
      <c r="I843" s="2" t="s">
        <v>147</v>
      </c>
      <c r="J843" s="15">
        <f>'ведомст 7'!L491</f>
        <v>3.9</v>
      </c>
      <c r="K843" s="15">
        <f>'ведомст 7'!M491</f>
        <v>3.8</v>
      </c>
      <c r="L843" s="889">
        <f t="shared" si="178"/>
        <v>97.435897435897431</v>
      </c>
      <c r="M843" s="64"/>
    </row>
    <row r="844" spans="1:13" s="10" customFormat="1" ht="19.5" customHeight="1" x14ac:dyDescent="0.2">
      <c r="A844" s="66" t="s">
        <v>13</v>
      </c>
      <c r="B844" s="937" t="s">
        <v>73</v>
      </c>
      <c r="C844" s="937"/>
      <c r="D844" s="937"/>
      <c r="E844" s="938"/>
      <c r="F844" s="221"/>
      <c r="G844" s="2"/>
      <c r="H844" s="2"/>
      <c r="I844" s="2"/>
      <c r="J844" s="15">
        <f>J845+J850+J855</f>
        <v>3429.1000000000004</v>
      </c>
      <c r="K844" s="15">
        <f>K845+K850+K855</f>
        <v>3426</v>
      </c>
      <c r="L844" s="889">
        <f t="shared" si="178"/>
        <v>99.909597270420804</v>
      </c>
      <c r="M844" s="64"/>
    </row>
    <row r="845" spans="1:13" s="10" customFormat="1" ht="90" x14ac:dyDescent="0.25">
      <c r="A845" s="93" t="s">
        <v>421</v>
      </c>
      <c r="B845" s="937" t="s">
        <v>73</v>
      </c>
      <c r="C845" s="937"/>
      <c r="D845" s="937"/>
      <c r="E845" s="938"/>
      <c r="F845" s="84">
        <v>100</v>
      </c>
      <c r="G845" s="2"/>
      <c r="H845" s="2"/>
      <c r="I845" s="2"/>
      <c r="J845" s="15">
        <f t="shared" ref="J845:K848" si="197">J846</f>
        <v>2901.4</v>
      </c>
      <c r="K845" s="15">
        <f t="shared" si="197"/>
        <v>2900.5</v>
      </c>
      <c r="L845" s="889">
        <f t="shared" si="178"/>
        <v>99.968980492176186</v>
      </c>
      <c r="M845" s="64"/>
    </row>
    <row r="846" spans="1:13" s="10" customFormat="1" ht="15.75" customHeight="1" x14ac:dyDescent="0.25">
      <c r="A846" s="93" t="s">
        <v>422</v>
      </c>
      <c r="B846" s="937" t="s">
        <v>73</v>
      </c>
      <c r="C846" s="937"/>
      <c r="D846" s="937"/>
      <c r="E846" s="938"/>
      <c r="F846" s="84">
        <v>110</v>
      </c>
      <c r="G846" s="2"/>
      <c r="H846" s="2"/>
      <c r="I846" s="2"/>
      <c r="J846" s="15">
        <f t="shared" si="197"/>
        <v>2901.4</v>
      </c>
      <c r="K846" s="15">
        <f t="shared" si="197"/>
        <v>2900.5</v>
      </c>
      <c r="L846" s="889">
        <f t="shared" si="178"/>
        <v>99.968980492176186</v>
      </c>
      <c r="M846" s="64"/>
    </row>
    <row r="847" spans="1:13" s="10" customFormat="1" ht="15.75" customHeight="1" x14ac:dyDescent="0.2">
      <c r="A847" s="66" t="s">
        <v>33</v>
      </c>
      <c r="B847" s="937" t="s">
        <v>73</v>
      </c>
      <c r="C847" s="937"/>
      <c r="D847" s="937"/>
      <c r="E847" s="938"/>
      <c r="F847" s="84">
        <v>110</v>
      </c>
      <c r="G847" s="2" t="s">
        <v>34</v>
      </c>
      <c r="H847" s="2"/>
      <c r="I847" s="2"/>
      <c r="J847" s="15">
        <f t="shared" si="197"/>
        <v>2901.4</v>
      </c>
      <c r="K847" s="15">
        <f t="shared" si="197"/>
        <v>2900.5</v>
      </c>
      <c r="L847" s="889">
        <f t="shared" ref="L847:L901" si="198">K847/J847*100</f>
        <v>99.968980492176186</v>
      </c>
      <c r="M847" s="64"/>
    </row>
    <row r="848" spans="1:13" s="10" customFormat="1" ht="15.75" customHeight="1" x14ac:dyDescent="0.2">
      <c r="A848" s="66" t="s">
        <v>50</v>
      </c>
      <c r="B848" s="937" t="s">
        <v>73</v>
      </c>
      <c r="C848" s="937"/>
      <c r="D848" s="937"/>
      <c r="E848" s="938"/>
      <c r="F848" s="84">
        <v>110</v>
      </c>
      <c r="G848" s="2" t="s">
        <v>34</v>
      </c>
      <c r="H848" s="2" t="s">
        <v>51</v>
      </c>
      <c r="I848" s="2"/>
      <c r="J848" s="15">
        <f t="shared" si="197"/>
        <v>2901.4</v>
      </c>
      <c r="K848" s="15">
        <f t="shared" si="197"/>
        <v>2900.5</v>
      </c>
      <c r="L848" s="889">
        <f t="shared" si="198"/>
        <v>99.968980492176186</v>
      </c>
      <c r="M848" s="64"/>
    </row>
    <row r="849" spans="1:13" s="10" customFormat="1" ht="30" customHeight="1" x14ac:dyDescent="0.2">
      <c r="A849" s="66" t="s">
        <v>657</v>
      </c>
      <c r="B849" s="937" t="s">
        <v>73</v>
      </c>
      <c r="C849" s="937"/>
      <c r="D849" s="937"/>
      <c r="E849" s="938"/>
      <c r="F849" s="221">
        <v>110</v>
      </c>
      <c r="G849" s="2" t="s">
        <v>34</v>
      </c>
      <c r="H849" s="2" t="s">
        <v>51</v>
      </c>
      <c r="I849" s="2" t="s">
        <v>148</v>
      </c>
      <c r="J849" s="15">
        <f>'ведомст 7'!L614</f>
        <v>2901.4</v>
      </c>
      <c r="K849" s="15">
        <f>'ведомст 7'!M614</f>
        <v>2900.5</v>
      </c>
      <c r="L849" s="889">
        <f t="shared" si="198"/>
        <v>99.968980492176186</v>
      </c>
      <c r="M849" s="64"/>
    </row>
    <row r="850" spans="1:13" s="10" customFormat="1" ht="30" customHeight="1" x14ac:dyDescent="0.25">
      <c r="A850" s="90" t="s">
        <v>408</v>
      </c>
      <c r="B850" s="937" t="s">
        <v>73</v>
      </c>
      <c r="C850" s="937"/>
      <c r="D850" s="937"/>
      <c r="E850" s="938"/>
      <c r="F850" s="84">
        <v>200</v>
      </c>
      <c r="G850" s="2"/>
      <c r="H850" s="2"/>
      <c r="I850" s="2"/>
      <c r="J850" s="15">
        <f t="shared" ref="J850:K853" si="199">J851</f>
        <v>470.4</v>
      </c>
      <c r="K850" s="15">
        <f t="shared" si="199"/>
        <v>468.3</v>
      </c>
      <c r="L850" s="889">
        <f t="shared" si="198"/>
        <v>99.553571428571445</v>
      </c>
      <c r="M850" s="64"/>
    </row>
    <row r="851" spans="1:13" s="10" customFormat="1" ht="30" customHeight="1" x14ac:dyDescent="0.25">
      <c r="A851" s="90" t="s">
        <v>409</v>
      </c>
      <c r="B851" s="937" t="s">
        <v>73</v>
      </c>
      <c r="C851" s="937"/>
      <c r="D851" s="937"/>
      <c r="E851" s="938"/>
      <c r="F851" s="84">
        <v>240</v>
      </c>
      <c r="G851" s="2"/>
      <c r="H851" s="2"/>
      <c r="I851" s="2"/>
      <c r="J851" s="15">
        <f t="shared" si="199"/>
        <v>470.4</v>
      </c>
      <c r="K851" s="15">
        <f t="shared" si="199"/>
        <v>468.3</v>
      </c>
      <c r="L851" s="889">
        <f t="shared" si="198"/>
        <v>99.553571428571445</v>
      </c>
      <c r="M851" s="64"/>
    </row>
    <row r="852" spans="1:13" s="10" customFormat="1" ht="15.75" customHeight="1" x14ac:dyDescent="0.2">
      <c r="A852" s="66" t="s">
        <v>33</v>
      </c>
      <c r="B852" s="937" t="s">
        <v>73</v>
      </c>
      <c r="C852" s="937"/>
      <c r="D852" s="937"/>
      <c r="E852" s="938"/>
      <c r="F852" s="84">
        <v>240</v>
      </c>
      <c r="G852" s="2" t="s">
        <v>34</v>
      </c>
      <c r="H852" s="2"/>
      <c r="I852" s="2"/>
      <c r="J852" s="15">
        <f t="shared" si="199"/>
        <v>470.4</v>
      </c>
      <c r="K852" s="15">
        <f t="shared" si="199"/>
        <v>468.3</v>
      </c>
      <c r="L852" s="889">
        <f t="shared" si="198"/>
        <v>99.553571428571445</v>
      </c>
      <c r="M852" s="64"/>
    </row>
    <row r="853" spans="1:13" s="10" customFormat="1" ht="15.75" customHeight="1" x14ac:dyDescent="0.2">
      <c r="A853" s="66" t="s">
        <v>50</v>
      </c>
      <c r="B853" s="937" t="s">
        <v>73</v>
      </c>
      <c r="C853" s="937"/>
      <c r="D853" s="937"/>
      <c r="E853" s="938"/>
      <c r="F853" s="84">
        <v>240</v>
      </c>
      <c r="G853" s="2" t="s">
        <v>34</v>
      </c>
      <c r="H853" s="2" t="s">
        <v>51</v>
      </c>
      <c r="I853" s="2"/>
      <c r="J853" s="15">
        <f t="shared" si="199"/>
        <v>470.4</v>
      </c>
      <c r="K853" s="15">
        <f t="shared" si="199"/>
        <v>468.3</v>
      </c>
      <c r="L853" s="889">
        <f t="shared" si="198"/>
        <v>99.553571428571445</v>
      </c>
      <c r="M853" s="64"/>
    </row>
    <row r="854" spans="1:13" s="10" customFormat="1" ht="30" customHeight="1" x14ac:dyDescent="0.2">
      <c r="A854" s="66" t="s">
        <v>657</v>
      </c>
      <c r="B854" s="937" t="s">
        <v>73</v>
      </c>
      <c r="C854" s="937"/>
      <c r="D854" s="937"/>
      <c r="E854" s="938"/>
      <c r="F854" s="221">
        <v>240</v>
      </c>
      <c r="G854" s="2" t="s">
        <v>34</v>
      </c>
      <c r="H854" s="2" t="s">
        <v>51</v>
      </c>
      <c r="I854" s="2" t="s">
        <v>148</v>
      </c>
      <c r="J854" s="15">
        <f>'ведомст 7'!L619</f>
        <v>470.4</v>
      </c>
      <c r="K854" s="15">
        <f>'ведомст 7'!M619</f>
        <v>468.3</v>
      </c>
      <c r="L854" s="889">
        <f t="shared" si="198"/>
        <v>99.553571428571445</v>
      </c>
      <c r="M854" s="64"/>
    </row>
    <row r="855" spans="1:13" s="10" customFormat="1" ht="15.75" customHeight="1" x14ac:dyDescent="0.25">
      <c r="A855" s="93" t="s">
        <v>331</v>
      </c>
      <c r="B855" s="937" t="s">
        <v>73</v>
      </c>
      <c r="C855" s="937"/>
      <c r="D855" s="937"/>
      <c r="E855" s="938"/>
      <c r="F855" s="84">
        <v>800</v>
      </c>
      <c r="G855" s="2"/>
      <c r="H855" s="2"/>
      <c r="I855" s="2"/>
      <c r="J855" s="15">
        <f t="shared" ref="J855:K858" si="200">J856</f>
        <v>57.3</v>
      </c>
      <c r="K855" s="15">
        <f t="shared" si="200"/>
        <v>57.2</v>
      </c>
      <c r="L855" s="889">
        <f t="shared" si="198"/>
        <v>99.825479930191989</v>
      </c>
      <c r="M855" s="64"/>
    </row>
    <row r="856" spans="1:13" s="10" customFormat="1" ht="15.75" customHeight="1" x14ac:dyDescent="0.25">
      <c r="A856" s="93" t="s">
        <v>416</v>
      </c>
      <c r="B856" s="937" t="s">
        <v>73</v>
      </c>
      <c r="C856" s="937"/>
      <c r="D856" s="937"/>
      <c r="E856" s="938"/>
      <c r="F856" s="84">
        <v>850</v>
      </c>
      <c r="G856" s="2"/>
      <c r="H856" s="2"/>
      <c r="I856" s="2"/>
      <c r="J856" s="15">
        <f t="shared" si="200"/>
        <v>57.3</v>
      </c>
      <c r="K856" s="15">
        <f t="shared" si="200"/>
        <v>57.2</v>
      </c>
      <c r="L856" s="889">
        <f t="shared" si="198"/>
        <v>99.825479930191989</v>
      </c>
      <c r="M856" s="64"/>
    </row>
    <row r="857" spans="1:13" s="10" customFormat="1" ht="15.75" customHeight="1" x14ac:dyDescent="0.2">
      <c r="A857" s="66" t="s">
        <v>33</v>
      </c>
      <c r="B857" s="937" t="s">
        <v>73</v>
      </c>
      <c r="C857" s="937"/>
      <c r="D857" s="937"/>
      <c r="E857" s="938"/>
      <c r="F857" s="84">
        <v>850</v>
      </c>
      <c r="G857" s="2" t="s">
        <v>34</v>
      </c>
      <c r="H857" s="2"/>
      <c r="I857" s="2"/>
      <c r="J857" s="15">
        <f t="shared" si="200"/>
        <v>57.3</v>
      </c>
      <c r="K857" s="15">
        <f t="shared" si="200"/>
        <v>57.2</v>
      </c>
      <c r="L857" s="889">
        <f t="shared" si="198"/>
        <v>99.825479930191989</v>
      </c>
      <c r="M857" s="64"/>
    </row>
    <row r="858" spans="1:13" s="10" customFormat="1" ht="15.75" customHeight="1" x14ac:dyDescent="0.2">
      <c r="A858" s="66" t="s">
        <v>50</v>
      </c>
      <c r="B858" s="937" t="s">
        <v>73</v>
      </c>
      <c r="C858" s="937"/>
      <c r="D858" s="937"/>
      <c r="E858" s="938"/>
      <c r="F858" s="84">
        <v>850</v>
      </c>
      <c r="G858" s="2" t="s">
        <v>34</v>
      </c>
      <c r="H858" s="2" t="s">
        <v>51</v>
      </c>
      <c r="I858" s="2"/>
      <c r="J858" s="15">
        <f t="shared" si="200"/>
        <v>57.3</v>
      </c>
      <c r="K858" s="15">
        <f t="shared" si="200"/>
        <v>57.2</v>
      </c>
      <c r="L858" s="889">
        <f t="shared" si="198"/>
        <v>99.825479930191989</v>
      </c>
      <c r="M858" s="64"/>
    </row>
    <row r="859" spans="1:13" s="10" customFormat="1" ht="30" customHeight="1" x14ac:dyDescent="0.2">
      <c r="A859" s="66" t="s">
        <v>657</v>
      </c>
      <c r="B859" s="937" t="s">
        <v>73</v>
      </c>
      <c r="C859" s="937"/>
      <c r="D859" s="937"/>
      <c r="E859" s="938"/>
      <c r="F859" s="221">
        <v>850</v>
      </c>
      <c r="G859" s="2" t="s">
        <v>34</v>
      </c>
      <c r="H859" s="2" t="s">
        <v>51</v>
      </c>
      <c r="I859" s="2" t="s">
        <v>148</v>
      </c>
      <c r="J859" s="15">
        <f>'ведомст 7'!L622</f>
        <v>57.3</v>
      </c>
      <c r="K859" s="15">
        <f>'ведомст 7'!M622</f>
        <v>57.2</v>
      </c>
      <c r="L859" s="889">
        <f t="shared" si="198"/>
        <v>99.825479930191989</v>
      </c>
      <c r="M859" s="64"/>
    </row>
    <row r="860" spans="1:13" s="10" customFormat="1" ht="59.25" customHeight="1" x14ac:dyDescent="0.25">
      <c r="A860" s="90" t="s">
        <v>527</v>
      </c>
      <c r="B860" s="902" t="s">
        <v>93</v>
      </c>
      <c r="C860" s="903"/>
      <c r="D860" s="903"/>
      <c r="E860" s="904"/>
      <c r="F860" s="221"/>
      <c r="G860" s="2"/>
      <c r="H860" s="2"/>
      <c r="I860" s="2"/>
      <c r="J860" s="15">
        <f t="shared" ref="J860:K862" si="201">J861</f>
        <v>163.6</v>
      </c>
      <c r="K860" s="15">
        <f t="shared" si="201"/>
        <v>0</v>
      </c>
      <c r="L860" s="889">
        <f t="shared" si="198"/>
        <v>0</v>
      </c>
      <c r="M860" s="64"/>
    </row>
    <row r="861" spans="1:13" s="10" customFormat="1" ht="30" customHeight="1" x14ac:dyDescent="0.25">
      <c r="A861" s="90" t="s">
        <v>408</v>
      </c>
      <c r="B861" s="902" t="s">
        <v>93</v>
      </c>
      <c r="C861" s="903"/>
      <c r="D861" s="903"/>
      <c r="E861" s="904"/>
      <c r="F861" s="221">
        <v>200</v>
      </c>
      <c r="G861" s="2"/>
      <c r="H861" s="2"/>
      <c r="I861" s="2"/>
      <c r="J861" s="15">
        <f t="shared" si="201"/>
        <v>163.6</v>
      </c>
      <c r="K861" s="15">
        <f t="shared" si="201"/>
        <v>0</v>
      </c>
      <c r="L861" s="889">
        <f t="shared" si="198"/>
        <v>0</v>
      </c>
      <c r="M861" s="64"/>
    </row>
    <row r="862" spans="1:13" s="10" customFormat="1" ht="30" customHeight="1" x14ac:dyDescent="0.25">
      <c r="A862" s="90" t="s">
        <v>409</v>
      </c>
      <c r="B862" s="902" t="s">
        <v>93</v>
      </c>
      <c r="C862" s="903"/>
      <c r="D862" s="903"/>
      <c r="E862" s="904"/>
      <c r="F862" s="221">
        <v>240</v>
      </c>
      <c r="G862" s="2"/>
      <c r="H862" s="2"/>
      <c r="I862" s="2"/>
      <c r="J862" s="15">
        <f t="shared" si="201"/>
        <v>163.6</v>
      </c>
      <c r="K862" s="15">
        <f t="shared" si="201"/>
        <v>0</v>
      </c>
      <c r="L862" s="889">
        <f t="shared" si="198"/>
        <v>0</v>
      </c>
      <c r="M862" s="64"/>
    </row>
    <row r="863" spans="1:13" s="10" customFormat="1" ht="27.75" customHeight="1" x14ac:dyDescent="0.2">
      <c r="A863" s="65" t="s">
        <v>54</v>
      </c>
      <c r="B863" s="902" t="s">
        <v>93</v>
      </c>
      <c r="C863" s="903"/>
      <c r="D863" s="903"/>
      <c r="E863" s="904"/>
      <c r="F863" s="82">
        <v>240</v>
      </c>
      <c r="G863" s="2" t="s">
        <v>38</v>
      </c>
      <c r="H863" s="2"/>
      <c r="I863" s="2"/>
      <c r="J863" s="15">
        <f>J864</f>
        <v>163.6</v>
      </c>
      <c r="K863" s="15">
        <f t="shared" ref="K863:K864" si="202">K864</f>
        <v>0</v>
      </c>
      <c r="L863" s="889">
        <f t="shared" si="198"/>
        <v>0</v>
      </c>
      <c r="M863" s="64"/>
    </row>
    <row r="864" spans="1:13" s="10" customFormat="1" ht="26.25" customHeight="1" x14ac:dyDescent="0.2">
      <c r="A864" s="66" t="s">
        <v>55</v>
      </c>
      <c r="B864" s="902" t="s">
        <v>93</v>
      </c>
      <c r="C864" s="903"/>
      <c r="D864" s="903"/>
      <c r="E864" s="904"/>
      <c r="F864" s="82">
        <v>240</v>
      </c>
      <c r="G864" s="2" t="s">
        <v>38</v>
      </c>
      <c r="H864" s="2" t="s">
        <v>46</v>
      </c>
      <c r="I864" s="2"/>
      <c r="J864" s="15">
        <f>J865</f>
        <v>163.6</v>
      </c>
      <c r="K864" s="15">
        <f t="shared" si="202"/>
        <v>0</v>
      </c>
      <c r="L864" s="889">
        <f t="shared" si="198"/>
        <v>0</v>
      </c>
      <c r="M864" s="64"/>
    </row>
    <row r="865" spans="1:13" s="10" customFormat="1" ht="36" customHeight="1" x14ac:dyDescent="0.2">
      <c r="A865" s="66" t="s">
        <v>142</v>
      </c>
      <c r="B865" s="902" t="s">
        <v>93</v>
      </c>
      <c r="C865" s="903"/>
      <c r="D865" s="903"/>
      <c r="E865" s="904"/>
      <c r="F865" s="82">
        <v>240</v>
      </c>
      <c r="G865" s="2" t="s">
        <v>38</v>
      </c>
      <c r="H865" s="2" t="s">
        <v>46</v>
      </c>
      <c r="I865" s="2" t="s">
        <v>23</v>
      </c>
      <c r="J865" s="15">
        <f>'ведомст 7'!L270</f>
        <v>163.6</v>
      </c>
      <c r="K865" s="15">
        <f>'ведомст 7'!M270</f>
        <v>0</v>
      </c>
      <c r="L865" s="889">
        <f t="shared" si="198"/>
        <v>0</v>
      </c>
      <c r="M865" s="64"/>
    </row>
    <row r="866" spans="1:13" s="10" customFormat="1" ht="141.75" customHeight="1" x14ac:dyDescent="0.25">
      <c r="A866" s="7" t="s">
        <v>684</v>
      </c>
      <c r="B866" s="905" t="s">
        <v>683</v>
      </c>
      <c r="C866" s="906"/>
      <c r="D866" s="906"/>
      <c r="E866" s="907"/>
      <c r="F866" s="82"/>
      <c r="G866" s="2"/>
      <c r="H866" s="2"/>
      <c r="I866" s="2"/>
      <c r="J866" s="15">
        <f>J867+J873</f>
        <v>21.9</v>
      </c>
      <c r="K866" s="15">
        <f>K867+K873</f>
        <v>21.9</v>
      </c>
      <c r="L866" s="889">
        <f t="shared" si="198"/>
        <v>100</v>
      </c>
      <c r="M866" s="570"/>
    </row>
    <row r="867" spans="1:13" s="10" customFormat="1" ht="49.5" customHeight="1" x14ac:dyDescent="0.25">
      <c r="A867" s="90" t="s">
        <v>408</v>
      </c>
      <c r="B867" s="905" t="s">
        <v>683</v>
      </c>
      <c r="C867" s="906"/>
      <c r="D867" s="906"/>
      <c r="E867" s="907"/>
      <c r="F867" s="221">
        <v>200</v>
      </c>
      <c r="G867" s="2"/>
      <c r="H867" s="2"/>
      <c r="I867" s="2"/>
      <c r="J867" s="15">
        <f>J868</f>
        <v>2.4</v>
      </c>
      <c r="K867" s="15">
        <f t="shared" ref="K867" si="203">K868</f>
        <v>2.4</v>
      </c>
      <c r="L867" s="889">
        <f t="shared" si="198"/>
        <v>100</v>
      </c>
      <c r="M867" s="570"/>
    </row>
    <row r="868" spans="1:13" s="10" customFormat="1" ht="45" customHeight="1" x14ac:dyDescent="0.25">
      <c r="A868" s="90" t="s">
        <v>409</v>
      </c>
      <c r="B868" s="905" t="s">
        <v>683</v>
      </c>
      <c r="C868" s="906"/>
      <c r="D868" s="906"/>
      <c r="E868" s="907"/>
      <c r="F868" s="221">
        <v>240</v>
      </c>
      <c r="G868" s="2"/>
      <c r="H868" s="2"/>
      <c r="I868" s="2"/>
      <c r="J868" s="15">
        <f>J869</f>
        <v>2.4</v>
      </c>
      <c r="K868" s="15">
        <f t="shared" ref="K868" si="204">K869</f>
        <v>2.4</v>
      </c>
      <c r="L868" s="889">
        <f t="shared" si="198"/>
        <v>100</v>
      </c>
      <c r="M868" s="570"/>
    </row>
    <row r="869" spans="1:13" s="10" customFormat="1" ht="19.5" customHeight="1" x14ac:dyDescent="0.2">
      <c r="A869" s="66" t="s">
        <v>33</v>
      </c>
      <c r="B869" s="905" t="s">
        <v>683</v>
      </c>
      <c r="C869" s="906"/>
      <c r="D869" s="906"/>
      <c r="E869" s="907"/>
      <c r="F869" s="82">
        <v>240</v>
      </c>
      <c r="G869" s="2" t="s">
        <v>34</v>
      </c>
      <c r="H869" s="2"/>
      <c r="I869" s="2"/>
      <c r="J869" s="15">
        <f>J870</f>
        <v>2.4</v>
      </c>
      <c r="K869" s="15">
        <f t="shared" ref="K869" si="205">K870</f>
        <v>2.4</v>
      </c>
      <c r="L869" s="889">
        <f t="shared" si="198"/>
        <v>100</v>
      </c>
      <c r="M869" s="570"/>
    </row>
    <row r="870" spans="1:13" s="10" customFormat="1" ht="36" customHeight="1" x14ac:dyDescent="0.25">
      <c r="A870" s="7" t="s">
        <v>50</v>
      </c>
      <c r="B870" s="905" t="s">
        <v>683</v>
      </c>
      <c r="C870" s="906"/>
      <c r="D870" s="906"/>
      <c r="E870" s="907"/>
      <c r="F870" s="82">
        <v>240</v>
      </c>
      <c r="G870" s="2" t="s">
        <v>34</v>
      </c>
      <c r="H870" s="2" t="s">
        <v>51</v>
      </c>
      <c r="I870" s="2"/>
      <c r="J870" s="15">
        <f>J871</f>
        <v>2.4</v>
      </c>
      <c r="K870" s="15">
        <f t="shared" ref="K870" si="206">K871</f>
        <v>2.4</v>
      </c>
      <c r="L870" s="889">
        <f t="shared" si="198"/>
        <v>100</v>
      </c>
      <c r="M870" s="570"/>
    </row>
    <row r="871" spans="1:13" s="10" customFormat="1" ht="36" customHeight="1" x14ac:dyDescent="0.2">
      <c r="A871" s="66" t="s">
        <v>142</v>
      </c>
      <c r="B871" s="905" t="s">
        <v>683</v>
      </c>
      <c r="C871" s="906"/>
      <c r="D871" s="906"/>
      <c r="E871" s="907"/>
      <c r="F871" s="82">
        <v>240</v>
      </c>
      <c r="G871" s="2" t="s">
        <v>34</v>
      </c>
      <c r="H871" s="2" t="s">
        <v>51</v>
      </c>
      <c r="I871" s="2" t="s">
        <v>23</v>
      </c>
      <c r="J871" s="15">
        <f>'ведомст 7'!L222</f>
        <v>2.4</v>
      </c>
      <c r="K871" s="15">
        <f>'ведомст 7'!M222</f>
        <v>2.4</v>
      </c>
      <c r="L871" s="889">
        <f t="shared" si="198"/>
        <v>100</v>
      </c>
      <c r="M871" s="662"/>
    </row>
    <row r="872" spans="1:13" s="10" customFormat="1" ht="36" customHeight="1" x14ac:dyDescent="0.25">
      <c r="A872" s="7" t="s">
        <v>684</v>
      </c>
      <c r="B872" s="905" t="s">
        <v>683</v>
      </c>
      <c r="C872" s="906"/>
      <c r="D872" s="906"/>
      <c r="E872" s="907"/>
      <c r="F872" s="82"/>
      <c r="G872" s="2"/>
      <c r="H872" s="2"/>
      <c r="I872" s="2"/>
      <c r="J872" s="15">
        <f>J873</f>
        <v>19.5</v>
      </c>
      <c r="K872" s="15">
        <f t="shared" ref="K872" si="207">K873</f>
        <v>19.5</v>
      </c>
      <c r="L872" s="889">
        <f t="shared" si="198"/>
        <v>100</v>
      </c>
      <c r="M872" s="622"/>
    </row>
    <row r="873" spans="1:13" s="10" customFormat="1" ht="36" customHeight="1" x14ac:dyDescent="0.25">
      <c r="A873" s="93" t="s">
        <v>411</v>
      </c>
      <c r="B873" s="905" t="s">
        <v>683</v>
      </c>
      <c r="C873" s="906"/>
      <c r="D873" s="906"/>
      <c r="E873" s="907"/>
      <c r="F873" s="82">
        <v>100</v>
      </c>
      <c r="G873" s="2"/>
      <c r="H873" s="2"/>
      <c r="I873" s="2"/>
      <c r="J873" s="15">
        <f>J874</f>
        <v>19.5</v>
      </c>
      <c r="K873" s="15">
        <f t="shared" ref="K873" si="208">K874</f>
        <v>19.5</v>
      </c>
      <c r="L873" s="889">
        <f t="shared" si="198"/>
        <v>100</v>
      </c>
      <c r="M873" s="622"/>
    </row>
    <row r="874" spans="1:13" s="10" customFormat="1" ht="36" customHeight="1" x14ac:dyDescent="0.25">
      <c r="A874" s="93" t="s">
        <v>412</v>
      </c>
      <c r="B874" s="905" t="s">
        <v>683</v>
      </c>
      <c r="C874" s="906"/>
      <c r="D874" s="906"/>
      <c r="E874" s="907"/>
      <c r="F874" s="82">
        <v>120</v>
      </c>
      <c r="G874" s="2"/>
      <c r="H874" s="2"/>
      <c r="I874" s="2"/>
      <c r="J874" s="15">
        <f>J875</f>
        <v>19.5</v>
      </c>
      <c r="K874" s="15">
        <f t="shared" ref="K874" si="209">K875</f>
        <v>19.5</v>
      </c>
      <c r="L874" s="889">
        <f t="shared" si="198"/>
        <v>100</v>
      </c>
      <c r="M874" s="622"/>
    </row>
    <row r="875" spans="1:13" s="10" customFormat="1" ht="36" customHeight="1" x14ac:dyDescent="0.2">
      <c r="A875" s="66" t="s">
        <v>33</v>
      </c>
      <c r="B875" s="905" t="s">
        <v>683</v>
      </c>
      <c r="C875" s="906"/>
      <c r="D875" s="906"/>
      <c r="E875" s="907"/>
      <c r="F875" s="82">
        <v>120</v>
      </c>
      <c r="G875" s="2" t="s">
        <v>34</v>
      </c>
      <c r="H875" s="2"/>
      <c r="I875" s="2"/>
      <c r="J875" s="15">
        <f>J876</f>
        <v>19.5</v>
      </c>
      <c r="K875" s="15">
        <f t="shared" ref="K875" si="210">K876</f>
        <v>19.5</v>
      </c>
      <c r="L875" s="889">
        <f t="shared" si="198"/>
        <v>100</v>
      </c>
      <c r="M875" s="622"/>
    </row>
    <row r="876" spans="1:13" s="10" customFormat="1" ht="36" customHeight="1" x14ac:dyDescent="0.2">
      <c r="A876" s="66" t="s">
        <v>146</v>
      </c>
      <c r="B876" s="905" t="s">
        <v>683</v>
      </c>
      <c r="C876" s="906"/>
      <c r="D876" s="906"/>
      <c r="E876" s="907"/>
      <c r="F876" s="82">
        <v>120</v>
      </c>
      <c r="G876" s="2" t="s">
        <v>34</v>
      </c>
      <c r="H876" s="2" t="s">
        <v>38</v>
      </c>
      <c r="I876" s="2"/>
      <c r="J876" s="15">
        <f>J877</f>
        <v>19.5</v>
      </c>
      <c r="K876" s="15">
        <f t="shared" ref="K876" si="211">K877</f>
        <v>19.5</v>
      </c>
      <c r="L876" s="889">
        <f t="shared" si="198"/>
        <v>100</v>
      </c>
      <c r="M876" s="622"/>
    </row>
    <row r="877" spans="1:13" s="10" customFormat="1" ht="36" customHeight="1" x14ac:dyDescent="0.2">
      <c r="A877" s="66" t="s">
        <v>142</v>
      </c>
      <c r="B877" s="905" t="s">
        <v>683</v>
      </c>
      <c r="C877" s="906"/>
      <c r="D877" s="906"/>
      <c r="E877" s="907"/>
      <c r="F877" s="82">
        <v>120</v>
      </c>
      <c r="G877" s="2" t="s">
        <v>34</v>
      </c>
      <c r="H877" s="2" t="s">
        <v>38</v>
      </c>
      <c r="I877" s="2" t="s">
        <v>23</v>
      </c>
      <c r="J877" s="15">
        <f>'ведомст 7'!L104</f>
        <v>19.5</v>
      </c>
      <c r="K877" s="15">
        <f>'ведомст 7'!M104</f>
        <v>19.5</v>
      </c>
      <c r="L877" s="889">
        <f t="shared" si="198"/>
        <v>100</v>
      </c>
      <c r="M877" s="622"/>
    </row>
    <row r="878" spans="1:13" s="10" customFormat="1" ht="90" x14ac:dyDescent="0.25">
      <c r="A878" s="66" t="s">
        <v>354</v>
      </c>
      <c r="B878" s="912" t="s">
        <v>342</v>
      </c>
      <c r="C878" s="912"/>
      <c r="D878" s="912"/>
      <c r="E878" s="913"/>
      <c r="F878" s="82"/>
      <c r="G878" s="24"/>
      <c r="H878" s="24"/>
      <c r="I878" s="26"/>
      <c r="J878" s="15">
        <f t="shared" ref="J878:K880" si="212">J879</f>
        <v>47.800000000000004</v>
      </c>
      <c r="K878" s="15">
        <f t="shared" si="212"/>
        <v>47.8</v>
      </c>
      <c r="L878" s="889">
        <f t="shared" si="198"/>
        <v>99.999999999999986</v>
      </c>
      <c r="M878" s="64"/>
    </row>
    <row r="879" spans="1:13" s="10" customFormat="1" ht="90" x14ac:dyDescent="0.25">
      <c r="A879" s="93" t="s">
        <v>411</v>
      </c>
      <c r="B879" s="912" t="s">
        <v>342</v>
      </c>
      <c r="C879" s="912"/>
      <c r="D879" s="912"/>
      <c r="E879" s="913"/>
      <c r="F879" s="82">
        <v>100</v>
      </c>
      <c r="G879" s="24"/>
      <c r="H879" s="24"/>
      <c r="I879" s="26"/>
      <c r="J879" s="15">
        <f t="shared" si="212"/>
        <v>47.800000000000004</v>
      </c>
      <c r="K879" s="15">
        <f t="shared" si="212"/>
        <v>47.8</v>
      </c>
      <c r="L879" s="889">
        <f t="shared" si="198"/>
        <v>99.999999999999986</v>
      </c>
      <c r="M879" s="64"/>
    </row>
    <row r="880" spans="1:13" s="10" customFormat="1" ht="30" x14ac:dyDescent="0.25">
      <c r="A880" s="93" t="s">
        <v>412</v>
      </c>
      <c r="B880" s="912" t="s">
        <v>342</v>
      </c>
      <c r="C880" s="912"/>
      <c r="D880" s="912"/>
      <c r="E880" s="913"/>
      <c r="F880" s="82">
        <v>120</v>
      </c>
      <c r="G880" s="24"/>
      <c r="H880" s="24"/>
      <c r="I880" s="26"/>
      <c r="J880" s="15">
        <f t="shared" si="212"/>
        <v>47.800000000000004</v>
      </c>
      <c r="K880" s="15">
        <f t="shared" si="212"/>
        <v>47.8</v>
      </c>
      <c r="L880" s="889">
        <f t="shared" si="198"/>
        <v>99.999999999999986</v>
      </c>
      <c r="M880" s="64"/>
    </row>
    <row r="881" spans="1:14" s="10" customFormat="1" ht="21.75" customHeight="1" x14ac:dyDescent="0.2">
      <c r="A881" s="66" t="s">
        <v>33</v>
      </c>
      <c r="B881" s="912" t="s">
        <v>342</v>
      </c>
      <c r="C881" s="912"/>
      <c r="D881" s="912"/>
      <c r="E881" s="913"/>
      <c r="F881" s="82">
        <v>120</v>
      </c>
      <c r="G881" s="24" t="s">
        <v>34</v>
      </c>
      <c r="H881" s="24"/>
      <c r="I881" s="2"/>
      <c r="J881" s="15">
        <f>J882</f>
        <v>47.800000000000004</v>
      </c>
      <c r="K881" s="15">
        <f t="shared" ref="J881:K882" si="213">K882</f>
        <v>47.8</v>
      </c>
      <c r="L881" s="889">
        <f t="shared" si="198"/>
        <v>99.999999999999986</v>
      </c>
      <c r="M881" s="64"/>
    </row>
    <row r="882" spans="1:14" s="10" customFormat="1" ht="50.25" customHeight="1" x14ac:dyDescent="0.2">
      <c r="A882" s="66" t="s">
        <v>146</v>
      </c>
      <c r="B882" s="912" t="s">
        <v>342</v>
      </c>
      <c r="C882" s="912"/>
      <c r="D882" s="912"/>
      <c r="E882" s="913"/>
      <c r="F882" s="82">
        <v>120</v>
      </c>
      <c r="G882" s="24" t="s">
        <v>34</v>
      </c>
      <c r="H882" s="24" t="s">
        <v>38</v>
      </c>
      <c r="I882" s="2"/>
      <c r="J882" s="15">
        <f t="shared" si="213"/>
        <v>47.800000000000004</v>
      </c>
      <c r="K882" s="15">
        <f t="shared" si="213"/>
        <v>47.8</v>
      </c>
      <c r="L882" s="889">
        <f t="shared" si="198"/>
        <v>99.999999999999986</v>
      </c>
      <c r="M882" s="64"/>
    </row>
    <row r="883" spans="1:14" s="10" customFormat="1" ht="30" x14ac:dyDescent="0.2">
      <c r="A883" s="66" t="s">
        <v>142</v>
      </c>
      <c r="B883" s="912" t="s">
        <v>342</v>
      </c>
      <c r="C883" s="912"/>
      <c r="D883" s="912"/>
      <c r="E883" s="913"/>
      <c r="F883" s="82">
        <v>120</v>
      </c>
      <c r="G883" s="2" t="s">
        <v>34</v>
      </c>
      <c r="H883" s="2" t="s">
        <v>38</v>
      </c>
      <c r="I883" s="2">
        <v>900</v>
      </c>
      <c r="J883" s="15">
        <f>'ведомст 7'!L109</f>
        <v>47.800000000000004</v>
      </c>
      <c r="K883" s="15">
        <f>'ведомст 7'!M109</f>
        <v>47.8</v>
      </c>
      <c r="L883" s="889">
        <f t="shared" si="198"/>
        <v>99.999999999999986</v>
      </c>
      <c r="M883" s="64"/>
    </row>
    <row r="884" spans="1:14" s="10" customFormat="1" ht="105" x14ac:dyDescent="0.2">
      <c r="A884" s="201" t="s">
        <v>355</v>
      </c>
      <c r="B884" s="912" t="s">
        <v>343</v>
      </c>
      <c r="C884" s="912"/>
      <c r="D884" s="912"/>
      <c r="E884" s="913"/>
      <c r="F884" s="82"/>
      <c r="G884" s="207"/>
      <c r="H884" s="24"/>
      <c r="I884" s="2"/>
      <c r="J884" s="15">
        <f t="shared" ref="J884:K888" si="214">J885</f>
        <v>71.099999999999994</v>
      </c>
      <c r="K884" s="15">
        <f t="shared" si="214"/>
        <v>71.099999999999994</v>
      </c>
      <c r="L884" s="889">
        <f t="shared" si="198"/>
        <v>100</v>
      </c>
      <c r="M884" s="64"/>
    </row>
    <row r="885" spans="1:14" s="10" customFormat="1" ht="90" x14ac:dyDescent="0.25">
      <c r="A885" s="93" t="s">
        <v>411</v>
      </c>
      <c r="B885" s="912" t="s">
        <v>343</v>
      </c>
      <c r="C885" s="912"/>
      <c r="D885" s="912"/>
      <c r="E885" s="913"/>
      <c r="F885" s="82">
        <v>100</v>
      </c>
      <c r="G885" s="207"/>
      <c r="H885" s="24"/>
      <c r="I885" s="2"/>
      <c r="J885" s="15">
        <f t="shared" si="214"/>
        <v>71.099999999999994</v>
      </c>
      <c r="K885" s="15">
        <f t="shared" si="214"/>
        <v>71.099999999999994</v>
      </c>
      <c r="L885" s="889">
        <f t="shared" si="198"/>
        <v>100</v>
      </c>
      <c r="M885" s="64"/>
    </row>
    <row r="886" spans="1:14" s="10" customFormat="1" ht="30" x14ac:dyDescent="0.25">
      <c r="A886" s="93" t="s">
        <v>412</v>
      </c>
      <c r="B886" s="912" t="s">
        <v>343</v>
      </c>
      <c r="C886" s="912"/>
      <c r="D886" s="912"/>
      <c r="E886" s="913"/>
      <c r="F886" s="82">
        <v>120</v>
      </c>
      <c r="G886" s="207"/>
      <c r="H886" s="24"/>
      <c r="I886" s="2"/>
      <c r="J886" s="15">
        <f t="shared" si="214"/>
        <v>71.099999999999994</v>
      </c>
      <c r="K886" s="15">
        <f t="shared" si="214"/>
        <v>71.099999999999994</v>
      </c>
      <c r="L886" s="889">
        <f t="shared" si="198"/>
        <v>100</v>
      </c>
      <c r="M886" s="64"/>
    </row>
    <row r="887" spans="1:14" s="10" customFormat="1" ht="21.75" customHeight="1" x14ac:dyDescent="0.2">
      <c r="A887" s="66" t="s">
        <v>33</v>
      </c>
      <c r="B887" s="912" t="s">
        <v>343</v>
      </c>
      <c r="C887" s="912"/>
      <c r="D887" s="912"/>
      <c r="E887" s="913"/>
      <c r="F887" s="82">
        <v>120</v>
      </c>
      <c r="G887" s="207" t="s">
        <v>34</v>
      </c>
      <c r="H887" s="24"/>
      <c r="I887" s="2"/>
      <c r="J887" s="15">
        <f t="shared" si="214"/>
        <v>71.099999999999994</v>
      </c>
      <c r="K887" s="15">
        <f t="shared" si="214"/>
        <v>71.099999999999994</v>
      </c>
      <c r="L887" s="889">
        <f t="shared" si="198"/>
        <v>100</v>
      </c>
      <c r="M887" s="64"/>
    </row>
    <row r="888" spans="1:14" s="10" customFormat="1" ht="75" x14ac:dyDescent="0.2">
      <c r="A888" s="66" t="s">
        <v>146</v>
      </c>
      <c r="B888" s="912" t="s">
        <v>343</v>
      </c>
      <c r="C888" s="912"/>
      <c r="D888" s="912"/>
      <c r="E888" s="913"/>
      <c r="F888" s="82">
        <v>120</v>
      </c>
      <c r="G888" s="207" t="s">
        <v>34</v>
      </c>
      <c r="H888" s="24" t="s">
        <v>38</v>
      </c>
      <c r="I888" s="2"/>
      <c r="J888" s="24">
        <f t="shared" si="214"/>
        <v>71.099999999999994</v>
      </c>
      <c r="K888" s="24">
        <f t="shared" si="214"/>
        <v>71.099999999999994</v>
      </c>
      <c r="L888" s="889">
        <f t="shared" si="198"/>
        <v>100</v>
      </c>
      <c r="M888" s="64"/>
    </row>
    <row r="889" spans="1:14" s="10" customFormat="1" ht="37.5" customHeight="1" x14ac:dyDescent="0.2">
      <c r="A889" s="66" t="s">
        <v>142</v>
      </c>
      <c r="B889" s="912" t="s">
        <v>343</v>
      </c>
      <c r="C889" s="912"/>
      <c r="D889" s="912"/>
      <c r="E889" s="913"/>
      <c r="F889" s="82">
        <v>120</v>
      </c>
      <c r="G889" s="207" t="s">
        <v>34</v>
      </c>
      <c r="H889" s="24" t="s">
        <v>38</v>
      </c>
      <c r="I889" s="2" t="s">
        <v>23</v>
      </c>
      <c r="J889" s="15">
        <f>'ведомст 7'!L114</f>
        <v>71.099999999999994</v>
      </c>
      <c r="K889" s="15">
        <f>'ведомст 7'!M114</f>
        <v>71.099999999999994</v>
      </c>
      <c r="L889" s="889">
        <f t="shared" si="198"/>
        <v>100</v>
      </c>
      <c r="M889" s="64"/>
    </row>
    <row r="890" spans="1:14" s="10" customFormat="1" ht="51" customHeight="1" x14ac:dyDescent="0.25">
      <c r="A890" s="66" t="s">
        <v>359</v>
      </c>
      <c r="B890" s="912" t="s">
        <v>344</v>
      </c>
      <c r="C890" s="912"/>
      <c r="D890" s="912"/>
      <c r="E890" s="913"/>
      <c r="F890" s="82"/>
      <c r="G890" s="24"/>
      <c r="H890" s="24"/>
      <c r="I890" s="26"/>
      <c r="J890" s="15">
        <f t="shared" ref="J890:K892" si="215">J891</f>
        <v>0.4</v>
      </c>
      <c r="K890" s="15">
        <f t="shared" si="215"/>
        <v>0.4</v>
      </c>
      <c r="L890" s="889">
        <f t="shared" si="198"/>
        <v>100</v>
      </c>
      <c r="M890" s="64"/>
    </row>
    <row r="891" spans="1:14" s="10" customFormat="1" ht="37.5" customHeight="1" x14ac:dyDescent="0.25">
      <c r="A891" s="90" t="s">
        <v>408</v>
      </c>
      <c r="B891" s="912" t="s">
        <v>344</v>
      </c>
      <c r="C891" s="912"/>
      <c r="D891" s="912"/>
      <c r="E891" s="913"/>
      <c r="F891" s="82">
        <v>200</v>
      </c>
      <c r="G891" s="24"/>
      <c r="H891" s="24"/>
      <c r="I891" s="26"/>
      <c r="J891" s="15">
        <f t="shared" si="215"/>
        <v>0.4</v>
      </c>
      <c r="K891" s="15">
        <f t="shared" si="215"/>
        <v>0.4</v>
      </c>
      <c r="L891" s="889">
        <f t="shared" si="198"/>
        <v>100</v>
      </c>
      <c r="M891" s="64"/>
    </row>
    <row r="892" spans="1:14" s="10" customFormat="1" ht="42" customHeight="1" x14ac:dyDescent="0.25">
      <c r="A892" s="90" t="s">
        <v>409</v>
      </c>
      <c r="B892" s="912" t="s">
        <v>344</v>
      </c>
      <c r="C892" s="912"/>
      <c r="D892" s="912"/>
      <c r="E892" s="913"/>
      <c r="F892" s="82">
        <v>240</v>
      </c>
      <c r="G892" s="24"/>
      <c r="H892" s="24"/>
      <c r="I892" s="26"/>
      <c r="J892" s="15">
        <f t="shared" si="215"/>
        <v>0.4</v>
      </c>
      <c r="K892" s="15">
        <f t="shared" si="215"/>
        <v>0.4</v>
      </c>
      <c r="L892" s="889">
        <f t="shared" si="198"/>
        <v>100</v>
      </c>
      <c r="M892" s="64"/>
    </row>
    <row r="893" spans="1:14" s="10" customFormat="1" ht="22.5" customHeight="1" x14ac:dyDescent="0.25">
      <c r="A893" s="66" t="s">
        <v>33</v>
      </c>
      <c r="B893" s="912" t="s">
        <v>344</v>
      </c>
      <c r="C893" s="912"/>
      <c r="D893" s="912"/>
      <c r="E893" s="913"/>
      <c r="F893" s="82">
        <v>240</v>
      </c>
      <c r="G893" s="207" t="s">
        <v>34</v>
      </c>
      <c r="H893" s="24"/>
      <c r="I893" s="26"/>
      <c r="J893" s="15">
        <f>J894</f>
        <v>0.4</v>
      </c>
      <c r="K893" s="15">
        <f t="shared" ref="K893:K894" si="216">K894</f>
        <v>0.4</v>
      </c>
      <c r="L893" s="889">
        <f t="shared" si="198"/>
        <v>100</v>
      </c>
      <c r="M893" s="64"/>
    </row>
    <row r="894" spans="1:14" s="10" customFormat="1" ht="35.25" customHeight="1" x14ac:dyDescent="0.25">
      <c r="A894" s="66" t="s">
        <v>146</v>
      </c>
      <c r="B894" s="912" t="s">
        <v>344</v>
      </c>
      <c r="C894" s="912"/>
      <c r="D894" s="912"/>
      <c r="E894" s="913"/>
      <c r="F894" s="82">
        <v>240</v>
      </c>
      <c r="G894" s="207" t="s">
        <v>34</v>
      </c>
      <c r="H894" s="24" t="s">
        <v>38</v>
      </c>
      <c r="I894" s="26"/>
      <c r="J894" s="15">
        <f>J895</f>
        <v>0.4</v>
      </c>
      <c r="K894" s="15">
        <f t="shared" si="216"/>
        <v>0.4</v>
      </c>
      <c r="L894" s="889">
        <f t="shared" si="198"/>
        <v>100</v>
      </c>
      <c r="M894" s="64"/>
    </row>
    <row r="895" spans="1:14" s="10" customFormat="1" ht="30" customHeight="1" x14ac:dyDescent="0.2">
      <c r="A895" s="66" t="s">
        <v>142</v>
      </c>
      <c r="B895" s="912" t="s">
        <v>344</v>
      </c>
      <c r="C895" s="912"/>
      <c r="D895" s="912"/>
      <c r="E895" s="913"/>
      <c r="F895" s="82">
        <v>240</v>
      </c>
      <c r="G895" s="207" t="s">
        <v>34</v>
      </c>
      <c r="H895" s="24" t="s">
        <v>38</v>
      </c>
      <c r="I895" s="2">
        <v>900</v>
      </c>
      <c r="J895" s="15">
        <v>0.4</v>
      </c>
      <c r="K895" s="15">
        <v>0.4</v>
      </c>
      <c r="L895" s="889">
        <f t="shared" si="198"/>
        <v>100</v>
      </c>
      <c r="M895" s="64"/>
    </row>
    <row r="896" spans="1:14" s="10" customFormat="1" ht="42.75" customHeight="1" x14ac:dyDescent="0.25">
      <c r="A896" s="463" t="s">
        <v>745</v>
      </c>
      <c r="B896" s="893" t="s">
        <v>746</v>
      </c>
      <c r="C896" s="894"/>
      <c r="D896" s="894"/>
      <c r="E896" s="895"/>
      <c r="F896" s="82"/>
      <c r="G896" s="207"/>
      <c r="H896" s="24"/>
      <c r="I896" s="2"/>
      <c r="J896" s="15">
        <f>J897</f>
        <v>13.9</v>
      </c>
      <c r="K896" s="42">
        <f t="shared" ref="K896:K900" si="217">K897</f>
        <v>13.9</v>
      </c>
      <c r="L896" s="889">
        <f t="shared" si="198"/>
        <v>100</v>
      </c>
      <c r="M896" s="64"/>
      <c r="N896" s="77"/>
    </row>
    <row r="897" spans="1:14" s="10" customFormat="1" ht="45" customHeight="1" x14ac:dyDescent="0.25">
      <c r="A897" s="90" t="s">
        <v>408</v>
      </c>
      <c r="B897" s="893" t="s">
        <v>746</v>
      </c>
      <c r="C897" s="894"/>
      <c r="D897" s="894"/>
      <c r="E897" s="895"/>
      <c r="F897" s="82">
        <v>200</v>
      </c>
      <c r="G897" s="207"/>
      <c r="H897" s="24"/>
      <c r="I897" s="2"/>
      <c r="J897" s="15">
        <f>J898</f>
        <v>13.9</v>
      </c>
      <c r="K897" s="42">
        <f t="shared" si="217"/>
        <v>13.9</v>
      </c>
      <c r="L897" s="889">
        <f t="shared" si="198"/>
        <v>100</v>
      </c>
      <c r="M897" s="64"/>
      <c r="N897" s="77"/>
    </row>
    <row r="898" spans="1:14" s="10" customFormat="1" ht="48.75" customHeight="1" x14ac:dyDescent="0.25">
      <c r="A898" s="90" t="s">
        <v>409</v>
      </c>
      <c r="B898" s="893" t="s">
        <v>746</v>
      </c>
      <c r="C898" s="894"/>
      <c r="D898" s="894"/>
      <c r="E898" s="895"/>
      <c r="F898" s="82">
        <v>240</v>
      </c>
      <c r="G898" s="207"/>
      <c r="H898" s="24"/>
      <c r="I898" s="2"/>
      <c r="J898" s="15">
        <f>J899</f>
        <v>13.9</v>
      </c>
      <c r="K898" s="42">
        <f t="shared" si="217"/>
        <v>13.9</v>
      </c>
      <c r="L898" s="889">
        <f t="shared" si="198"/>
        <v>100</v>
      </c>
      <c r="M898" s="64"/>
      <c r="N898" s="77"/>
    </row>
    <row r="899" spans="1:14" s="10" customFormat="1" ht="22.5" customHeight="1" x14ac:dyDescent="0.25">
      <c r="A899" s="66" t="s">
        <v>33</v>
      </c>
      <c r="B899" s="893" t="s">
        <v>746</v>
      </c>
      <c r="C899" s="894"/>
      <c r="D899" s="894"/>
      <c r="E899" s="895"/>
      <c r="F899" s="82">
        <v>240</v>
      </c>
      <c r="G899" s="207" t="s">
        <v>34</v>
      </c>
      <c r="H899" s="24"/>
      <c r="I899" s="26"/>
      <c r="J899" s="15">
        <f>J900</f>
        <v>13.9</v>
      </c>
      <c r="K899" s="42">
        <f t="shared" si="217"/>
        <v>13.9</v>
      </c>
      <c r="L899" s="889">
        <f t="shared" si="198"/>
        <v>100</v>
      </c>
      <c r="M899" s="64"/>
      <c r="N899" s="77"/>
    </row>
    <row r="900" spans="1:14" s="10" customFormat="1" ht="30" customHeight="1" x14ac:dyDescent="0.25">
      <c r="A900" s="66" t="s">
        <v>146</v>
      </c>
      <c r="B900" s="893" t="s">
        <v>746</v>
      </c>
      <c r="C900" s="894"/>
      <c r="D900" s="894"/>
      <c r="E900" s="895"/>
      <c r="F900" s="82">
        <v>240</v>
      </c>
      <c r="G900" s="207" t="s">
        <v>34</v>
      </c>
      <c r="H900" s="24" t="s">
        <v>38</v>
      </c>
      <c r="I900" s="26"/>
      <c r="J900" s="15">
        <f>J901</f>
        <v>13.9</v>
      </c>
      <c r="K900" s="42">
        <f t="shared" si="217"/>
        <v>13.9</v>
      </c>
      <c r="L900" s="889">
        <f t="shared" si="198"/>
        <v>100</v>
      </c>
      <c r="M900" s="462"/>
      <c r="N900" s="77"/>
    </row>
    <row r="901" spans="1:14" s="10" customFormat="1" ht="38.25" customHeight="1" x14ac:dyDescent="0.25">
      <c r="A901" s="66" t="s">
        <v>142</v>
      </c>
      <c r="B901" s="893" t="s">
        <v>746</v>
      </c>
      <c r="C901" s="894"/>
      <c r="D901" s="894"/>
      <c r="E901" s="895"/>
      <c r="F901" s="82">
        <v>240</v>
      </c>
      <c r="G901" s="207" t="s">
        <v>34</v>
      </c>
      <c r="H901" s="24" t="s">
        <v>38</v>
      </c>
      <c r="I901" s="2">
        <v>900</v>
      </c>
      <c r="J901" s="15">
        <f>'ведомст 7'!L123</f>
        <v>13.9</v>
      </c>
      <c r="K901" s="15">
        <f>'ведомст 7'!M123</f>
        <v>13.9</v>
      </c>
      <c r="L901" s="889">
        <f t="shared" si="198"/>
        <v>100</v>
      </c>
      <c r="M901" s="64"/>
      <c r="N901" s="77"/>
    </row>
    <row r="902" spans="1:14" s="10" customFormat="1" ht="71.25" hidden="1" customHeight="1" x14ac:dyDescent="0.25">
      <c r="A902" s="93" t="s">
        <v>520</v>
      </c>
      <c r="B902" s="893" t="s">
        <v>519</v>
      </c>
      <c r="C902" s="894"/>
      <c r="D902" s="894"/>
      <c r="E902" s="895"/>
      <c r="F902" s="243"/>
      <c r="G902" s="176"/>
      <c r="H902" s="176"/>
      <c r="I902" s="176"/>
      <c r="J902" s="42">
        <f t="shared" ref="J902:K909" si="218">J903</f>
        <v>0</v>
      </c>
      <c r="K902" s="42">
        <f t="shared" si="218"/>
        <v>0</v>
      </c>
      <c r="L902" s="42"/>
      <c r="M902" s="241"/>
      <c r="N902" s="77"/>
    </row>
    <row r="903" spans="1:14" s="10" customFormat="1" ht="29.25" hidden="1" customHeight="1" x14ac:dyDescent="0.25">
      <c r="A903" s="90" t="s">
        <v>408</v>
      </c>
      <c r="B903" s="893" t="s">
        <v>519</v>
      </c>
      <c r="C903" s="894"/>
      <c r="D903" s="894"/>
      <c r="E903" s="895"/>
      <c r="F903" s="244">
        <v>200</v>
      </c>
      <c r="G903" s="2"/>
      <c r="H903" s="2"/>
      <c r="I903" s="2"/>
      <c r="J903" s="15">
        <f t="shared" si="218"/>
        <v>0</v>
      </c>
      <c r="K903" s="15">
        <f t="shared" si="218"/>
        <v>0</v>
      </c>
      <c r="L903" s="15"/>
      <c r="M903" s="241"/>
      <c r="N903" s="77"/>
    </row>
    <row r="904" spans="1:14" s="10" customFormat="1" ht="29.25" hidden="1" customHeight="1" x14ac:dyDescent="0.25">
      <c r="A904" s="90" t="s">
        <v>409</v>
      </c>
      <c r="B904" s="893" t="s">
        <v>519</v>
      </c>
      <c r="C904" s="894"/>
      <c r="D904" s="894"/>
      <c r="E904" s="895"/>
      <c r="F904" s="244">
        <v>240</v>
      </c>
      <c r="G904" s="2"/>
      <c r="H904" s="2"/>
      <c r="I904" s="2"/>
      <c r="J904" s="15">
        <f t="shared" si="218"/>
        <v>0</v>
      </c>
      <c r="K904" s="15">
        <f t="shared" si="218"/>
        <v>0</v>
      </c>
      <c r="L904" s="15"/>
      <c r="M904" s="241"/>
      <c r="N904" s="77"/>
    </row>
    <row r="905" spans="1:14" s="10" customFormat="1" ht="29.25" hidden="1" customHeight="1" x14ac:dyDescent="0.25">
      <c r="A905" s="66" t="s">
        <v>33</v>
      </c>
      <c r="B905" s="893" t="s">
        <v>519</v>
      </c>
      <c r="C905" s="894"/>
      <c r="D905" s="894"/>
      <c r="E905" s="895"/>
      <c r="F905" s="244">
        <v>240</v>
      </c>
      <c r="G905" s="2" t="s">
        <v>34</v>
      </c>
      <c r="H905" s="2"/>
      <c r="I905" s="2"/>
      <c r="J905" s="15">
        <f t="shared" si="218"/>
        <v>0</v>
      </c>
      <c r="K905" s="15">
        <f t="shared" si="218"/>
        <v>0</v>
      </c>
      <c r="L905" s="15"/>
      <c r="M905" s="241"/>
      <c r="N905" s="77"/>
    </row>
    <row r="906" spans="1:14" s="10" customFormat="1" ht="29.25" hidden="1" customHeight="1" x14ac:dyDescent="0.25">
      <c r="A906" s="66" t="s">
        <v>336</v>
      </c>
      <c r="B906" s="893" t="s">
        <v>519</v>
      </c>
      <c r="C906" s="894"/>
      <c r="D906" s="894"/>
      <c r="E906" s="895"/>
      <c r="F906" s="244">
        <v>240</v>
      </c>
      <c r="G906" s="2" t="s">
        <v>34</v>
      </c>
      <c r="H906" s="2" t="s">
        <v>58</v>
      </c>
      <c r="I906" s="2"/>
      <c r="J906" s="15">
        <f t="shared" si="218"/>
        <v>0</v>
      </c>
      <c r="K906" s="15">
        <f t="shared" si="218"/>
        <v>0</v>
      </c>
      <c r="L906" s="15"/>
      <c r="M906" s="241"/>
      <c r="N906" s="77"/>
    </row>
    <row r="907" spans="1:14" s="10" customFormat="1" ht="29.25" hidden="1" customHeight="1" x14ac:dyDescent="0.25">
      <c r="A907" s="66" t="s">
        <v>142</v>
      </c>
      <c r="B907" s="893" t="s">
        <v>519</v>
      </c>
      <c r="C907" s="894"/>
      <c r="D907" s="894"/>
      <c r="E907" s="895"/>
      <c r="F907" s="244">
        <v>240</v>
      </c>
      <c r="G907" s="2" t="s">
        <v>34</v>
      </c>
      <c r="H907" s="2" t="s">
        <v>58</v>
      </c>
      <c r="I907" s="2" t="s">
        <v>23</v>
      </c>
      <c r="J907" s="15"/>
      <c r="K907" s="15">
        <f t="shared" si="218"/>
        <v>0</v>
      </c>
      <c r="L907" s="15"/>
      <c r="M907" s="241"/>
      <c r="N907" s="77"/>
    </row>
    <row r="908" spans="1:14" s="10" customFormat="1" ht="37.5" hidden="1" customHeight="1" x14ac:dyDescent="0.25">
      <c r="A908" s="90" t="s">
        <v>571</v>
      </c>
      <c r="B908" s="893" t="s">
        <v>557</v>
      </c>
      <c r="C908" s="894"/>
      <c r="D908" s="894"/>
      <c r="E908" s="895"/>
      <c r="F908" s="244"/>
      <c r="G908" s="2"/>
      <c r="H908" s="2"/>
      <c r="I908" s="2"/>
      <c r="J908" s="15"/>
      <c r="K908" s="15">
        <f t="shared" si="218"/>
        <v>0</v>
      </c>
      <c r="L908" s="15"/>
      <c r="M908" s="281"/>
      <c r="N908" s="77"/>
    </row>
    <row r="909" spans="1:14" s="10" customFormat="1" ht="39.75" hidden="1" customHeight="1" x14ac:dyDescent="0.25">
      <c r="A909" s="90" t="s">
        <v>408</v>
      </c>
      <c r="B909" s="893" t="s">
        <v>557</v>
      </c>
      <c r="C909" s="894"/>
      <c r="D909" s="894"/>
      <c r="E909" s="895"/>
      <c r="F909" s="244">
        <v>200</v>
      </c>
      <c r="G909" s="2"/>
      <c r="H909" s="2"/>
      <c r="I909" s="2"/>
      <c r="J909" s="15">
        <f>J910</f>
        <v>0</v>
      </c>
      <c r="K909" s="15">
        <f t="shared" si="218"/>
        <v>0</v>
      </c>
      <c r="L909" s="15"/>
      <c r="M909" s="271"/>
      <c r="N909" s="77"/>
    </row>
    <row r="910" spans="1:14" s="10" customFormat="1" ht="30.75" hidden="1" customHeight="1" x14ac:dyDescent="0.25">
      <c r="A910" s="90" t="s">
        <v>409</v>
      </c>
      <c r="B910" s="893" t="s">
        <v>557</v>
      </c>
      <c r="C910" s="894"/>
      <c r="D910" s="894"/>
      <c r="E910" s="895"/>
      <c r="F910" s="244">
        <v>240</v>
      </c>
      <c r="G910" s="2"/>
      <c r="H910" s="2"/>
      <c r="I910" s="2"/>
      <c r="J910" s="15">
        <f t="shared" ref="J910:K924" si="219">J911</f>
        <v>0</v>
      </c>
      <c r="K910" s="15">
        <f t="shared" si="219"/>
        <v>0</v>
      </c>
      <c r="L910" s="15"/>
      <c r="M910" s="281"/>
      <c r="N910" s="77"/>
    </row>
    <row r="911" spans="1:14" s="10" customFormat="1" ht="29.25" hidden="1" customHeight="1" x14ac:dyDescent="0.25">
      <c r="A911" s="66" t="s">
        <v>33</v>
      </c>
      <c r="B911" s="893" t="s">
        <v>557</v>
      </c>
      <c r="C911" s="894"/>
      <c r="D911" s="894"/>
      <c r="E911" s="895"/>
      <c r="F911" s="244">
        <v>240</v>
      </c>
      <c r="G911" s="2" t="s">
        <v>34</v>
      </c>
      <c r="H911" s="2"/>
      <c r="I911" s="2"/>
      <c r="J911" s="15">
        <f t="shared" si="219"/>
        <v>0</v>
      </c>
      <c r="K911" s="15">
        <f t="shared" si="219"/>
        <v>0</v>
      </c>
      <c r="L911" s="15"/>
      <c r="M911" s="251"/>
      <c r="N911" s="77"/>
    </row>
    <row r="912" spans="1:14" s="10" customFormat="1" ht="29.25" hidden="1" customHeight="1" x14ac:dyDescent="0.25">
      <c r="A912" s="66" t="s">
        <v>336</v>
      </c>
      <c r="B912" s="893" t="s">
        <v>557</v>
      </c>
      <c r="C912" s="894"/>
      <c r="D912" s="894"/>
      <c r="E912" s="895"/>
      <c r="F912" s="244">
        <v>240</v>
      </c>
      <c r="G912" s="2" t="s">
        <v>34</v>
      </c>
      <c r="H912" s="2" t="s">
        <v>58</v>
      </c>
      <c r="I912" s="2"/>
      <c r="J912" s="15">
        <f t="shared" si="219"/>
        <v>0</v>
      </c>
      <c r="K912" s="15">
        <f t="shared" si="219"/>
        <v>0</v>
      </c>
      <c r="L912" s="15"/>
      <c r="M912" s="251"/>
      <c r="N912" s="77"/>
    </row>
    <row r="913" spans="1:14" s="10" customFormat="1" ht="29.25" hidden="1" customHeight="1" x14ac:dyDescent="0.25">
      <c r="A913" s="66" t="s">
        <v>142</v>
      </c>
      <c r="B913" s="893" t="s">
        <v>557</v>
      </c>
      <c r="C913" s="894"/>
      <c r="D913" s="894"/>
      <c r="E913" s="895"/>
      <c r="F913" s="244">
        <v>240</v>
      </c>
      <c r="G913" s="2" t="s">
        <v>34</v>
      </c>
      <c r="H913" s="2" t="s">
        <v>58</v>
      </c>
      <c r="I913" s="2" t="s">
        <v>23</v>
      </c>
      <c r="J913" s="15"/>
      <c r="K913" s="15">
        <f t="shared" si="219"/>
        <v>0</v>
      </c>
      <c r="L913" s="15"/>
      <c r="M913" s="251"/>
      <c r="N913" s="77"/>
    </row>
    <row r="914" spans="1:14" s="10" customFormat="1" ht="81.75" hidden="1" customHeight="1" x14ac:dyDescent="0.25">
      <c r="A914" s="367"/>
      <c r="B914" s="932"/>
      <c r="C914" s="933"/>
      <c r="D914" s="933"/>
      <c r="E914" s="934"/>
      <c r="F914" s="368"/>
      <c r="G914" s="369"/>
      <c r="H914" s="369"/>
      <c r="I914" s="369"/>
      <c r="J914" s="24"/>
      <c r="K914" s="15"/>
      <c r="L914" s="15"/>
      <c r="M914" s="982"/>
    </row>
    <row r="915" spans="1:14" s="10" customFormat="1" hidden="1" x14ac:dyDescent="0.25">
      <c r="A915" s="365"/>
      <c r="B915" s="932"/>
      <c r="C915" s="933"/>
      <c r="D915" s="933"/>
      <c r="E915" s="934"/>
      <c r="F915" s="368"/>
      <c r="G915" s="369"/>
      <c r="H915" s="369"/>
      <c r="I915" s="369"/>
      <c r="J915" s="24"/>
      <c r="K915" s="15"/>
      <c r="L915" s="15"/>
      <c r="M915" s="982"/>
    </row>
    <row r="916" spans="1:14" s="10" customFormat="1" hidden="1" x14ac:dyDescent="0.25">
      <c r="A916" s="365"/>
      <c r="B916" s="932"/>
      <c r="C916" s="933"/>
      <c r="D916" s="933"/>
      <c r="E916" s="934"/>
      <c r="F916" s="368"/>
      <c r="G916" s="369"/>
      <c r="H916" s="369"/>
      <c r="I916" s="369"/>
      <c r="J916" s="49"/>
      <c r="K916" s="15"/>
      <c r="L916" s="15"/>
      <c r="M916" s="982"/>
    </row>
    <row r="917" spans="1:14" s="10" customFormat="1" hidden="1" x14ac:dyDescent="0.25">
      <c r="A917" s="370"/>
      <c r="B917" s="932"/>
      <c r="C917" s="933"/>
      <c r="D917" s="933"/>
      <c r="E917" s="934"/>
      <c r="F917" s="368"/>
      <c r="G917" s="336"/>
      <c r="H917" s="369"/>
      <c r="I917" s="369"/>
      <c r="J917" s="49"/>
      <c r="K917" s="15"/>
      <c r="L917" s="15"/>
      <c r="M917" s="982"/>
    </row>
    <row r="918" spans="1:14" s="10" customFormat="1" hidden="1" x14ac:dyDescent="0.25">
      <c r="A918" s="365"/>
      <c r="B918" s="932"/>
      <c r="C918" s="933"/>
      <c r="D918" s="933"/>
      <c r="E918" s="934"/>
      <c r="F918" s="368"/>
      <c r="G918" s="336"/>
      <c r="H918" s="336"/>
      <c r="I918" s="369"/>
      <c r="J918" s="49"/>
      <c r="K918" s="15"/>
      <c r="L918" s="15"/>
      <c r="M918" s="982"/>
    </row>
    <row r="919" spans="1:14" s="10" customFormat="1" hidden="1" x14ac:dyDescent="0.25">
      <c r="A919" s="363"/>
      <c r="B919" s="932"/>
      <c r="C919" s="933"/>
      <c r="D919" s="933"/>
      <c r="E919" s="934"/>
      <c r="F919" s="368"/>
      <c r="G919" s="336"/>
      <c r="H919" s="336"/>
      <c r="I919" s="369"/>
      <c r="J919" s="49"/>
      <c r="K919" s="15"/>
      <c r="L919" s="15"/>
      <c r="M919" s="982"/>
    </row>
    <row r="920" spans="1:14" s="10" customFormat="1" ht="58.5" hidden="1" customHeight="1" x14ac:dyDescent="0.25">
      <c r="A920" s="290" t="s">
        <v>579</v>
      </c>
      <c r="B920" s="1120" t="s">
        <v>577</v>
      </c>
      <c r="C920" s="1121"/>
      <c r="D920" s="1121"/>
      <c r="E920" s="1122"/>
      <c r="F920" s="244"/>
      <c r="G920" s="287"/>
      <c r="H920" s="287"/>
      <c r="I920" s="287"/>
      <c r="J920" s="49">
        <f>J921</f>
        <v>0</v>
      </c>
      <c r="K920" s="15">
        <f t="shared" si="219"/>
        <v>0</v>
      </c>
      <c r="L920" s="15"/>
      <c r="M920" s="64"/>
    </row>
    <row r="921" spans="1:14" s="10" customFormat="1" ht="28.5" hidden="1" customHeight="1" x14ac:dyDescent="0.25">
      <c r="A921" s="93" t="s">
        <v>461</v>
      </c>
      <c r="B921" s="1120" t="s">
        <v>577</v>
      </c>
      <c r="C921" s="1121"/>
      <c r="D921" s="1121"/>
      <c r="E921" s="1122"/>
      <c r="F921" s="244">
        <v>500</v>
      </c>
      <c r="G921" s="287"/>
      <c r="H921" s="287"/>
      <c r="I921" s="287"/>
      <c r="J921" s="49">
        <f>J922</f>
        <v>0</v>
      </c>
      <c r="K921" s="15">
        <f t="shared" si="219"/>
        <v>0</v>
      </c>
      <c r="L921" s="15"/>
      <c r="M921" s="64"/>
    </row>
    <row r="922" spans="1:14" s="10" customFormat="1" hidden="1" x14ac:dyDescent="0.25">
      <c r="A922" s="93" t="s">
        <v>180</v>
      </c>
      <c r="B922" s="1120" t="s">
        <v>577</v>
      </c>
      <c r="C922" s="1121"/>
      <c r="D922" s="1121"/>
      <c r="E922" s="1122"/>
      <c r="F922" s="244">
        <v>540</v>
      </c>
      <c r="G922" s="287"/>
      <c r="H922" s="287"/>
      <c r="I922" s="287"/>
      <c r="J922" s="49">
        <f>J923</f>
        <v>0</v>
      </c>
      <c r="K922" s="15">
        <f t="shared" si="219"/>
        <v>0</v>
      </c>
      <c r="L922" s="15"/>
      <c r="M922" s="64"/>
    </row>
    <row r="923" spans="1:14" s="10" customFormat="1" hidden="1" x14ac:dyDescent="0.25">
      <c r="A923" s="242" t="s">
        <v>17</v>
      </c>
      <c r="B923" s="1120" t="s">
        <v>577</v>
      </c>
      <c r="C923" s="1121"/>
      <c r="D923" s="1121"/>
      <c r="E923" s="1122"/>
      <c r="F923" s="244">
        <v>540</v>
      </c>
      <c r="G923" s="2" t="s">
        <v>46</v>
      </c>
      <c r="H923" s="287"/>
      <c r="I923" s="287"/>
      <c r="J923" s="49">
        <f>J924</f>
        <v>0</v>
      </c>
      <c r="K923" s="15">
        <f t="shared" si="219"/>
        <v>0</v>
      </c>
      <c r="L923" s="15"/>
      <c r="M923" s="64"/>
    </row>
    <row r="924" spans="1:14" s="10" customFormat="1" ht="21.75" hidden="1" customHeight="1" x14ac:dyDescent="0.25">
      <c r="A924" s="93" t="s">
        <v>561</v>
      </c>
      <c r="B924" s="1120" t="s">
        <v>577</v>
      </c>
      <c r="C924" s="1121"/>
      <c r="D924" s="1121"/>
      <c r="E924" s="1122"/>
      <c r="F924" s="244">
        <v>540</v>
      </c>
      <c r="G924" s="2" t="s">
        <v>46</v>
      </c>
      <c r="H924" s="2" t="s">
        <v>52</v>
      </c>
      <c r="I924" s="287"/>
      <c r="J924" s="49">
        <f>J925</f>
        <v>0</v>
      </c>
      <c r="K924" s="15">
        <f t="shared" si="219"/>
        <v>0</v>
      </c>
      <c r="L924" s="15"/>
      <c r="M924" s="64"/>
    </row>
    <row r="925" spans="1:14" s="10" customFormat="1" ht="21.75" hidden="1" customHeight="1" x14ac:dyDescent="0.25">
      <c r="A925" s="66" t="s">
        <v>151</v>
      </c>
      <c r="B925" s="1120" t="s">
        <v>577</v>
      </c>
      <c r="C925" s="1121"/>
      <c r="D925" s="1121"/>
      <c r="E925" s="1122"/>
      <c r="F925" s="244">
        <v>540</v>
      </c>
      <c r="G925" s="2" t="s">
        <v>46</v>
      </c>
      <c r="H925" s="2" t="s">
        <v>52</v>
      </c>
      <c r="I925" s="287">
        <v>901</v>
      </c>
      <c r="J925" s="49"/>
      <c r="K925" s="31">
        <v>0</v>
      </c>
      <c r="L925" s="288"/>
      <c r="M925" s="64"/>
    </row>
    <row r="926" spans="1:14" s="10" customFormat="1" hidden="1" x14ac:dyDescent="0.25">
      <c r="A926" s="449"/>
      <c r="B926" s="450"/>
      <c r="C926" s="287"/>
      <c r="D926" s="287"/>
      <c r="E926" s="287"/>
      <c r="F926" s="244"/>
      <c r="G926" s="287"/>
      <c r="H926" s="287"/>
      <c r="I926" s="287"/>
      <c r="J926" s="287"/>
      <c r="K926" s="31"/>
      <c r="L926" s="443"/>
      <c r="M926" s="64"/>
    </row>
    <row r="927" spans="1:14" s="10" customFormat="1" hidden="1" x14ac:dyDescent="0.25">
      <c r="A927" s="449"/>
      <c r="B927" s="450"/>
      <c r="C927" s="287"/>
      <c r="D927" s="287"/>
      <c r="E927" s="287"/>
      <c r="F927" s="244"/>
      <c r="G927" s="287"/>
      <c r="H927" s="287"/>
      <c r="I927" s="287"/>
      <c r="J927" s="287"/>
      <c r="K927" s="8"/>
      <c r="L927" s="443"/>
      <c r="M927" s="64"/>
    </row>
    <row r="928" spans="1:14" s="10" customFormat="1" hidden="1" x14ac:dyDescent="0.25">
      <c r="A928" s="449"/>
      <c r="B928" s="450"/>
      <c r="C928" s="287"/>
      <c r="D928" s="287"/>
      <c r="E928" s="287"/>
      <c r="F928" s="244"/>
      <c r="G928" s="287"/>
      <c r="H928" s="287"/>
      <c r="I928" s="287"/>
      <c r="J928" s="287"/>
      <c r="K928" s="8"/>
      <c r="L928" s="443"/>
      <c r="M928" s="64"/>
    </row>
    <row r="929" spans="1:13" s="10" customFormat="1" hidden="1" x14ac:dyDescent="0.25">
      <c r="A929" s="449"/>
      <c r="B929" s="450"/>
      <c r="C929" s="287"/>
      <c r="D929" s="287"/>
      <c r="E929" s="287"/>
      <c r="F929" s="244"/>
      <c r="G929" s="287"/>
      <c r="H929" s="287"/>
      <c r="I929" s="287"/>
      <c r="J929" s="287"/>
      <c r="K929" s="8"/>
      <c r="L929" s="443"/>
      <c r="M929" s="64"/>
    </row>
    <row r="930" spans="1:13" s="10" customFormat="1" hidden="1" x14ac:dyDescent="0.25">
      <c r="A930" s="449"/>
      <c r="B930" s="1136"/>
      <c r="C930" s="1136"/>
      <c r="D930" s="1136"/>
      <c r="E930" s="1136"/>
      <c r="F930" s="244"/>
      <c r="G930" s="287"/>
      <c r="H930" s="287"/>
      <c r="I930" s="287"/>
      <c r="J930" s="287"/>
      <c r="K930" s="31"/>
      <c r="L930" s="443"/>
      <c r="M930" s="64"/>
    </row>
    <row r="931" spans="1:13" s="10" customFormat="1" hidden="1" x14ac:dyDescent="0.25">
      <c r="A931" s="449"/>
      <c r="B931" s="1136"/>
      <c r="C931" s="1136"/>
      <c r="D931" s="1136"/>
      <c r="E931" s="1136"/>
      <c r="F931" s="244"/>
      <c r="G931" s="287"/>
      <c r="H931" s="287"/>
      <c r="I931" s="287"/>
      <c r="J931" s="287"/>
      <c r="K931" s="31"/>
      <c r="L931" s="443"/>
      <c r="M931" s="64"/>
    </row>
    <row r="932" spans="1:13" s="10" customFormat="1" x14ac:dyDescent="0.25">
      <c r="A932" s="180"/>
      <c r="B932" s="113"/>
      <c r="C932" s="45"/>
      <c r="D932" s="45"/>
      <c r="E932" s="45"/>
      <c r="F932" s="222"/>
      <c r="G932" s="45"/>
      <c r="H932" s="45"/>
      <c r="I932" s="45"/>
      <c r="J932" s="45"/>
      <c r="K932" s="16"/>
      <c r="M932" s="64"/>
    </row>
    <row r="933" spans="1:13" s="10" customFormat="1" x14ac:dyDescent="0.25">
      <c r="A933" s="180"/>
      <c r="B933" s="113"/>
      <c r="C933" s="45"/>
      <c r="D933" s="45"/>
      <c r="E933" s="45"/>
      <c r="F933" s="222"/>
      <c r="G933" s="45"/>
      <c r="H933" s="45"/>
      <c r="I933" s="45"/>
      <c r="J933" s="45"/>
      <c r="K933" s="16"/>
      <c r="M933" s="64"/>
    </row>
    <row r="934" spans="1:13" s="10" customFormat="1" x14ac:dyDescent="0.25">
      <c r="A934" s="180"/>
      <c r="B934" s="113"/>
      <c r="C934" s="45"/>
      <c r="D934" s="45"/>
      <c r="E934" s="45"/>
      <c r="F934" s="222"/>
      <c r="G934" s="45"/>
      <c r="H934" s="45"/>
      <c r="I934" s="45"/>
      <c r="J934" s="45"/>
      <c r="K934" s="16"/>
      <c r="M934" s="64"/>
    </row>
    <row r="935" spans="1:13" s="10" customFormat="1" ht="57.75" customHeight="1" x14ac:dyDescent="0.25">
      <c r="A935" s="180"/>
      <c r="B935" s="113"/>
      <c r="C935" s="45"/>
      <c r="D935" s="45"/>
      <c r="E935" s="45"/>
      <c r="F935" s="222"/>
      <c r="G935" s="45"/>
      <c r="H935" s="45"/>
      <c r="I935" s="45"/>
      <c r="J935" s="45"/>
      <c r="K935" s="58"/>
      <c r="M935" s="64"/>
    </row>
    <row r="936" spans="1:13" s="10" customFormat="1" x14ac:dyDescent="0.25">
      <c r="A936" s="180"/>
      <c r="B936" s="113"/>
      <c r="C936" s="45"/>
      <c r="D936" s="45"/>
      <c r="E936" s="45"/>
      <c r="F936" s="222"/>
      <c r="G936" s="45"/>
      <c r="H936" s="45"/>
      <c r="I936" s="45"/>
      <c r="J936" s="45"/>
      <c r="K936" s="58"/>
      <c r="M936" s="64"/>
    </row>
    <row r="937" spans="1:13" s="10" customFormat="1" x14ac:dyDescent="0.25">
      <c r="A937" s="180"/>
      <c r="B937" s="113"/>
      <c r="C937" s="45"/>
      <c r="D937" s="45"/>
      <c r="E937" s="45"/>
      <c r="F937" s="222"/>
      <c r="G937" s="45"/>
      <c r="H937" s="45"/>
      <c r="I937" s="45"/>
      <c r="J937" s="45"/>
      <c r="K937" s="58"/>
      <c r="M937" s="64"/>
    </row>
    <row r="938" spans="1:13" s="10" customFormat="1" ht="18.75" customHeight="1" x14ac:dyDescent="0.25">
      <c r="A938" s="180"/>
      <c r="B938" s="113"/>
      <c r="C938" s="45"/>
      <c r="D938" s="45"/>
      <c r="E938" s="45"/>
      <c r="F938" s="222"/>
      <c r="G938" s="45"/>
      <c r="H938" s="45"/>
      <c r="I938" s="45"/>
      <c r="J938" s="45"/>
      <c r="K938" s="59"/>
      <c r="M938" s="64"/>
    </row>
    <row r="948" spans="1:13" ht="10.5" customHeight="1" x14ac:dyDescent="0.25"/>
    <row r="949" spans="1:13" ht="16.5" customHeight="1" x14ac:dyDescent="0.25"/>
    <row r="950" spans="1:13" ht="21" customHeight="1" x14ac:dyDescent="0.25">
      <c r="A950" s="12"/>
      <c r="B950" s="12"/>
      <c r="C950" s="12"/>
      <c r="D950" s="12"/>
      <c r="E950" s="12"/>
      <c r="F950" s="12"/>
      <c r="G950" s="12"/>
      <c r="H950" s="12"/>
      <c r="I950" s="12"/>
      <c r="J950" s="12"/>
      <c r="M950" s="12"/>
    </row>
    <row r="951" spans="1:13" ht="11.25" customHeight="1" x14ac:dyDescent="0.25">
      <c r="A951" s="12"/>
      <c r="B951" s="12"/>
      <c r="C951" s="12"/>
      <c r="D951" s="12"/>
      <c r="E951" s="12"/>
      <c r="F951" s="12"/>
      <c r="G951" s="12"/>
      <c r="H951" s="12"/>
      <c r="I951" s="12"/>
      <c r="J951" s="12"/>
      <c r="M951" s="12"/>
    </row>
    <row r="952" spans="1:13" x14ac:dyDescent="0.25">
      <c r="A952" s="12"/>
      <c r="B952" s="12"/>
      <c r="C952" s="12"/>
      <c r="D952" s="12"/>
      <c r="E952" s="12"/>
      <c r="F952" s="12"/>
      <c r="G952" s="12"/>
      <c r="H952" s="12"/>
      <c r="I952" s="12"/>
      <c r="J952" s="12"/>
      <c r="M952" s="12"/>
    </row>
    <row r="953" spans="1:13" x14ac:dyDescent="0.25">
      <c r="A953" s="12"/>
      <c r="B953" s="12"/>
      <c r="C953" s="12"/>
      <c r="D953" s="12"/>
      <c r="E953" s="12"/>
      <c r="F953" s="12"/>
      <c r="G953" s="12"/>
      <c r="H953" s="12"/>
      <c r="I953" s="12"/>
      <c r="J953" s="12"/>
      <c r="M953" s="12"/>
    </row>
    <row r="954" spans="1:13" x14ac:dyDescent="0.25">
      <c r="A954" s="12"/>
      <c r="B954" s="12"/>
      <c r="C954" s="12"/>
      <c r="D954" s="12"/>
      <c r="E954" s="12"/>
      <c r="F954" s="12"/>
      <c r="G954" s="12"/>
      <c r="H954" s="12"/>
      <c r="I954" s="12"/>
      <c r="J954" s="12"/>
      <c r="M954" s="12"/>
    </row>
    <row r="955" spans="1:13" x14ac:dyDescent="0.25">
      <c r="A955" s="12"/>
      <c r="B955" s="12"/>
      <c r="C955" s="12"/>
      <c r="D955" s="12"/>
      <c r="E955" s="12"/>
      <c r="F955" s="12"/>
      <c r="G955" s="12"/>
      <c r="H955" s="12"/>
      <c r="I955" s="12"/>
      <c r="J955" s="12"/>
      <c r="M955" s="12"/>
    </row>
    <row r="956" spans="1:13" x14ac:dyDescent="0.25">
      <c r="A956" s="12"/>
      <c r="B956" s="12"/>
      <c r="C956" s="12"/>
      <c r="D956" s="12"/>
      <c r="E956" s="12"/>
      <c r="F956" s="12"/>
      <c r="G956" s="12"/>
      <c r="H956" s="12"/>
      <c r="I956" s="12"/>
      <c r="J956" s="12"/>
      <c r="M956" s="12"/>
    </row>
    <row r="957" spans="1:13" x14ac:dyDescent="0.25">
      <c r="A957" s="12"/>
      <c r="B957" s="12"/>
      <c r="C957" s="12"/>
      <c r="D957" s="12"/>
      <c r="E957" s="12"/>
      <c r="F957" s="12"/>
      <c r="G957" s="12"/>
      <c r="H957" s="12"/>
      <c r="I957" s="12"/>
      <c r="J957" s="12"/>
      <c r="M957" s="12"/>
    </row>
    <row r="958" spans="1:13" x14ac:dyDescent="0.25">
      <c r="A958" s="12"/>
      <c r="B958" s="12"/>
      <c r="C958" s="12"/>
      <c r="D958" s="12"/>
      <c r="E958" s="12"/>
      <c r="F958" s="12"/>
      <c r="G958" s="12"/>
      <c r="H958" s="12"/>
      <c r="I958" s="12"/>
      <c r="J958" s="12"/>
      <c r="M958" s="12"/>
    </row>
    <row r="959" spans="1:13" x14ac:dyDescent="0.25">
      <c r="A959" s="12"/>
      <c r="B959" s="12"/>
      <c r="C959" s="12"/>
      <c r="D959" s="12"/>
      <c r="E959" s="12"/>
      <c r="F959" s="12"/>
      <c r="G959" s="12"/>
      <c r="H959" s="12"/>
      <c r="I959" s="12"/>
      <c r="J959" s="12"/>
      <c r="M959" s="12"/>
    </row>
    <row r="960" spans="1:13" x14ac:dyDescent="0.25">
      <c r="A960" s="12"/>
      <c r="B960" s="12"/>
      <c r="C960" s="12"/>
      <c r="D960" s="12"/>
      <c r="E960" s="12"/>
      <c r="F960" s="12"/>
      <c r="G960" s="12"/>
      <c r="H960" s="12"/>
      <c r="I960" s="12"/>
      <c r="J960" s="12"/>
      <c r="M960" s="12"/>
    </row>
    <row r="961" spans="1:13" x14ac:dyDescent="0.25">
      <c r="A961" s="12"/>
      <c r="B961" s="12"/>
      <c r="C961" s="12"/>
      <c r="D961" s="12"/>
      <c r="E961" s="12"/>
      <c r="F961" s="12"/>
      <c r="G961" s="12"/>
      <c r="H961" s="12"/>
      <c r="I961" s="12"/>
      <c r="J961" s="12"/>
      <c r="M961" s="12"/>
    </row>
    <row r="962" spans="1:13" x14ac:dyDescent="0.25">
      <c r="A962" s="12"/>
      <c r="B962" s="12"/>
      <c r="C962" s="12"/>
      <c r="D962" s="12"/>
      <c r="E962" s="12"/>
      <c r="F962" s="12"/>
      <c r="G962" s="12"/>
      <c r="H962" s="12"/>
      <c r="I962" s="12"/>
      <c r="J962" s="12"/>
      <c r="M962" s="12"/>
    </row>
    <row r="963" spans="1:13" x14ac:dyDescent="0.25">
      <c r="A963" s="12"/>
      <c r="B963" s="12"/>
      <c r="C963" s="12"/>
      <c r="D963" s="12"/>
      <c r="E963" s="12"/>
      <c r="F963" s="12"/>
      <c r="G963" s="12"/>
      <c r="H963" s="12"/>
      <c r="I963" s="12"/>
      <c r="J963" s="12"/>
      <c r="M963" s="12"/>
    </row>
    <row r="964" spans="1:13" x14ac:dyDescent="0.25">
      <c r="A964" s="12"/>
      <c r="B964" s="12"/>
      <c r="C964" s="12"/>
      <c r="D964" s="12"/>
      <c r="E964" s="12"/>
      <c r="F964" s="12"/>
      <c r="G964" s="12"/>
      <c r="H964" s="12"/>
      <c r="I964" s="12"/>
      <c r="J964" s="12"/>
      <c r="M964" s="12"/>
    </row>
    <row r="965" spans="1:13" x14ac:dyDescent="0.25">
      <c r="A965" s="12"/>
      <c r="B965" s="12"/>
      <c r="C965" s="12"/>
      <c r="D965" s="12"/>
      <c r="E965" s="12"/>
      <c r="F965" s="12"/>
      <c r="G965" s="12"/>
      <c r="H965" s="12"/>
      <c r="I965" s="12"/>
      <c r="J965" s="12"/>
      <c r="M965" s="12"/>
    </row>
    <row r="966" spans="1:13" x14ac:dyDescent="0.25">
      <c r="A966" s="12"/>
      <c r="B966" s="12"/>
      <c r="C966" s="12"/>
      <c r="D966" s="12"/>
      <c r="E966" s="12"/>
      <c r="F966" s="12"/>
      <c r="G966" s="12"/>
      <c r="H966" s="12"/>
      <c r="I966" s="12"/>
      <c r="J966" s="12"/>
      <c r="M966" s="12"/>
    </row>
    <row r="967" spans="1:13" x14ac:dyDescent="0.25">
      <c r="A967" s="12"/>
      <c r="B967" s="12"/>
      <c r="C967" s="12"/>
      <c r="D967" s="12"/>
      <c r="E967" s="12"/>
      <c r="F967" s="12"/>
      <c r="G967" s="12"/>
      <c r="H967" s="12"/>
      <c r="I967" s="12"/>
      <c r="J967" s="12"/>
      <c r="M967" s="12"/>
    </row>
    <row r="968" spans="1:13" x14ac:dyDescent="0.25">
      <c r="A968" s="12"/>
      <c r="B968" s="12"/>
      <c r="C968" s="12"/>
      <c r="D968" s="12"/>
      <c r="E968" s="12"/>
      <c r="F968" s="12"/>
      <c r="G968" s="12"/>
      <c r="H968" s="12"/>
      <c r="I968" s="12"/>
      <c r="J968" s="12"/>
      <c r="M968" s="12"/>
    </row>
  </sheetData>
  <autoFilter ref="A13:T13">
    <filterColumn colId="1" showButton="0"/>
    <filterColumn colId="2" showButton="0"/>
    <filterColumn colId="3" showButton="0"/>
  </autoFilter>
  <mergeCells count="750">
    <mergeCell ref="B51:E51"/>
    <mergeCell ref="B52:E52"/>
    <mergeCell ref="B53:E53"/>
    <mergeCell ref="B742:E742"/>
    <mergeCell ref="B743:E743"/>
    <mergeCell ref="B875:E875"/>
    <mergeCell ref="B873:E873"/>
    <mergeCell ref="B874:E874"/>
    <mergeCell ref="B831:E831"/>
    <mergeCell ref="B832:E832"/>
    <mergeCell ref="B833:E833"/>
    <mergeCell ref="B834:E834"/>
    <mergeCell ref="B835:E835"/>
    <mergeCell ref="B836:E836"/>
    <mergeCell ref="B806:E806"/>
    <mergeCell ref="B813:E813"/>
    <mergeCell ref="B829:E829"/>
    <mergeCell ref="B810:E810"/>
    <mergeCell ref="B824:E824"/>
    <mergeCell ref="B825:E825"/>
    <mergeCell ref="B856:E856"/>
    <mergeCell ref="B870:E870"/>
    <mergeCell ref="B871:E871"/>
    <mergeCell ref="B862:E862"/>
    <mergeCell ref="B930:E930"/>
    <mergeCell ref="B903:E903"/>
    <mergeCell ref="B902:E902"/>
    <mergeCell ref="B883:E883"/>
    <mergeCell ref="B905:E905"/>
    <mergeCell ref="B906:E906"/>
    <mergeCell ref="B899:E899"/>
    <mergeCell ref="B901:E901"/>
    <mergeCell ref="B900:E900"/>
    <mergeCell ref="B896:E896"/>
    <mergeCell ref="B898:E898"/>
    <mergeCell ref="B886:E886"/>
    <mergeCell ref="B891:E891"/>
    <mergeCell ref="B895:E895"/>
    <mergeCell ref="B908:E908"/>
    <mergeCell ref="B897:E897"/>
    <mergeCell ref="B907:E907"/>
    <mergeCell ref="B904:E904"/>
    <mergeCell ref="B894:E894"/>
    <mergeCell ref="B893:E893"/>
    <mergeCell ref="B889:E889"/>
    <mergeCell ref="B892:E892"/>
    <mergeCell ref="B888:E888"/>
    <mergeCell ref="B890:E890"/>
    <mergeCell ref="B880:E880"/>
    <mergeCell ref="B885:E885"/>
    <mergeCell ref="B878:E878"/>
    <mergeCell ref="B854:E854"/>
    <mergeCell ref="B855:E855"/>
    <mergeCell ref="B887:E887"/>
    <mergeCell ref="B859:E859"/>
    <mergeCell ref="B863:E863"/>
    <mergeCell ref="B864:E864"/>
    <mergeCell ref="B865:E865"/>
    <mergeCell ref="B860:E860"/>
    <mergeCell ref="B866:E866"/>
    <mergeCell ref="B931:E931"/>
    <mergeCell ref="B781:E781"/>
    <mergeCell ref="B782:E782"/>
    <mergeCell ref="B783:E783"/>
    <mergeCell ref="B784:E784"/>
    <mergeCell ref="B785:E785"/>
    <mergeCell ref="B786:E786"/>
    <mergeCell ref="B811:E811"/>
    <mergeCell ref="B805:E805"/>
    <mergeCell ref="B804:E804"/>
    <mergeCell ref="B838:E838"/>
    <mergeCell ref="B839:E839"/>
    <mergeCell ref="B840:E840"/>
    <mergeCell ref="B841:E841"/>
    <mergeCell ref="B861:E861"/>
    <mergeCell ref="B857:E857"/>
    <mergeCell ref="B853:E853"/>
    <mergeCell ref="B909:E909"/>
    <mergeCell ref="B913:E913"/>
    <mergeCell ref="B910:E910"/>
    <mergeCell ref="B911:E911"/>
    <mergeCell ref="B912:E912"/>
    <mergeCell ref="B882:E882"/>
    <mergeCell ref="B884:E884"/>
    <mergeCell ref="B843:E843"/>
    <mergeCell ref="B869:E869"/>
    <mergeCell ref="B827:E827"/>
    <mergeCell ref="B858:E858"/>
    <mergeCell ref="B849:E849"/>
    <mergeCell ref="B850:E850"/>
    <mergeCell ref="B881:E881"/>
    <mergeCell ref="B837:E837"/>
    <mergeCell ref="B830:E830"/>
    <mergeCell ref="B842:E842"/>
    <mergeCell ref="B876:E876"/>
    <mergeCell ref="B877:E877"/>
    <mergeCell ref="B867:E867"/>
    <mergeCell ref="B868:E868"/>
    <mergeCell ref="B872:E872"/>
    <mergeCell ref="B828:E828"/>
    <mergeCell ref="B879:E879"/>
    <mergeCell ref="B845:E845"/>
    <mergeCell ref="B848:E848"/>
    <mergeCell ref="B852:E852"/>
    <mergeCell ref="B844:E844"/>
    <mergeCell ref="B847:E847"/>
    <mergeCell ref="B846:E846"/>
    <mergeCell ref="B851:E851"/>
    <mergeCell ref="M467:M472"/>
    <mergeCell ref="B496:E496"/>
    <mergeCell ref="M474:M479"/>
    <mergeCell ref="B607:E607"/>
    <mergeCell ref="B601:E601"/>
    <mergeCell ref="B602:E602"/>
    <mergeCell ref="B603:E603"/>
    <mergeCell ref="B772:E772"/>
    <mergeCell ref="B763:E763"/>
    <mergeCell ref="B764:E764"/>
    <mergeCell ref="B762:E762"/>
    <mergeCell ref="B755:E755"/>
    <mergeCell ref="B580:E580"/>
    <mergeCell ref="B752:E752"/>
    <mergeCell ref="B756:E756"/>
    <mergeCell ref="B721:E721"/>
    <mergeCell ref="B734:E734"/>
    <mergeCell ref="B724:E724"/>
    <mergeCell ref="B726:E726"/>
    <mergeCell ref="B727:E727"/>
    <mergeCell ref="B728:E728"/>
    <mergeCell ref="B587:E587"/>
    <mergeCell ref="B736:E736"/>
    <mergeCell ref="B661:E661"/>
    <mergeCell ref="B770:E770"/>
    <mergeCell ref="B771:E771"/>
    <mergeCell ref="B451:E451"/>
    <mergeCell ref="B478:E478"/>
    <mergeCell ref="B486:E486"/>
    <mergeCell ref="B484:E484"/>
    <mergeCell ref="B452:E452"/>
    <mergeCell ref="B454:E454"/>
    <mergeCell ref="B578:E578"/>
    <mergeCell ref="B605:E605"/>
    <mergeCell ref="B611:E611"/>
    <mergeCell ref="B614:E614"/>
    <mergeCell ref="B612:E612"/>
    <mergeCell ref="B560:E560"/>
    <mergeCell ref="B557:E557"/>
    <mergeCell ref="B527:E527"/>
    <mergeCell ref="B717:E717"/>
    <mergeCell ref="B665:E665"/>
    <mergeCell ref="B701:E701"/>
    <mergeCell ref="B703:E703"/>
    <mergeCell ref="B604:E604"/>
    <mergeCell ref="B588:E588"/>
    <mergeCell ref="B545:E545"/>
    <mergeCell ref="B566:E566"/>
    <mergeCell ref="B450:E450"/>
    <mergeCell ref="B483:E483"/>
    <mergeCell ref="B485:E485"/>
    <mergeCell ref="B494:E494"/>
    <mergeCell ref="B479:E479"/>
    <mergeCell ref="B476:E476"/>
    <mergeCell ref="B477:E477"/>
    <mergeCell ref="B489:E489"/>
    <mergeCell ref="B445:E445"/>
    <mergeCell ref="B446:E446"/>
    <mergeCell ref="B453:E453"/>
    <mergeCell ref="B447:E447"/>
    <mergeCell ref="B461:E461"/>
    <mergeCell ref="B504:E504"/>
    <mergeCell ref="B455:E455"/>
    <mergeCell ref="B456:E456"/>
    <mergeCell ref="B457:E457"/>
    <mergeCell ref="B458:E458"/>
    <mergeCell ref="B459:E459"/>
    <mergeCell ref="B480:E480"/>
    <mergeCell ref="B488:E488"/>
    <mergeCell ref="B487:E487"/>
    <mergeCell ref="B460:E460"/>
    <mergeCell ref="B170:E170"/>
    <mergeCell ref="B171:E171"/>
    <mergeCell ref="M97:M102"/>
    <mergeCell ref="B561:E561"/>
    <mergeCell ref="B559:E559"/>
    <mergeCell ref="B546:E546"/>
    <mergeCell ref="B547:E547"/>
    <mergeCell ref="B538:E538"/>
    <mergeCell ref="B539:E539"/>
    <mergeCell ref="B540:E540"/>
    <mergeCell ref="B541:E541"/>
    <mergeCell ref="B430:E430"/>
    <mergeCell ref="B431:E431"/>
    <mergeCell ref="B432:E432"/>
    <mergeCell ref="B433:E433"/>
    <mergeCell ref="B434:E434"/>
    <mergeCell ref="B435:E435"/>
    <mergeCell ref="B553:E553"/>
    <mergeCell ref="B554:E554"/>
    <mergeCell ref="B514:E514"/>
    <mergeCell ref="B438:E438"/>
    <mergeCell ref="B441:E441"/>
    <mergeCell ref="B491:E491"/>
    <mergeCell ref="B473:E473"/>
    <mergeCell ref="B208:E208"/>
    <mergeCell ref="B206:E206"/>
    <mergeCell ref="M167:M173"/>
    <mergeCell ref="B157:E157"/>
    <mergeCell ref="B159:E159"/>
    <mergeCell ref="B160:E160"/>
    <mergeCell ref="B166:E166"/>
    <mergeCell ref="B209:E209"/>
    <mergeCell ref="B210:E210"/>
    <mergeCell ref="B161:E161"/>
    <mergeCell ref="B162:E162"/>
    <mergeCell ref="B163:E163"/>
    <mergeCell ref="B165:E165"/>
    <mergeCell ref="B164:E164"/>
    <mergeCell ref="B202:E202"/>
    <mergeCell ref="B203:E203"/>
    <mergeCell ref="B198:E198"/>
    <mergeCell ref="B195:E195"/>
    <mergeCell ref="M186:M192"/>
    <mergeCell ref="B178:E178"/>
    <mergeCell ref="B180:E180"/>
    <mergeCell ref="B167:E167"/>
    <mergeCell ref="B168:E168"/>
    <mergeCell ref="B169:E169"/>
    <mergeCell ref="B250:E250"/>
    <mergeCell ref="B240:D240"/>
    <mergeCell ref="M252:M257"/>
    <mergeCell ref="B194:E194"/>
    <mergeCell ref="B290:E290"/>
    <mergeCell ref="B247:E247"/>
    <mergeCell ref="B230:E230"/>
    <mergeCell ref="B231:E231"/>
    <mergeCell ref="B232:E232"/>
    <mergeCell ref="B233:E233"/>
    <mergeCell ref="B234:E234"/>
    <mergeCell ref="B235:E235"/>
    <mergeCell ref="B243:E243"/>
    <mergeCell ref="B244:E244"/>
    <mergeCell ref="B245:E245"/>
    <mergeCell ref="B205:E205"/>
    <mergeCell ref="B249:E249"/>
    <mergeCell ref="B273:E273"/>
    <mergeCell ref="B274:E274"/>
    <mergeCell ref="M197:M199"/>
    <mergeCell ref="B199:E199"/>
    <mergeCell ref="B196:E196"/>
    <mergeCell ref="B204:E204"/>
    <mergeCell ref="B197:E197"/>
    <mergeCell ref="B181:E181"/>
    <mergeCell ref="B174:E174"/>
    <mergeCell ref="B190:E190"/>
    <mergeCell ref="B188:E188"/>
    <mergeCell ref="B184:E184"/>
    <mergeCell ref="B120:E120"/>
    <mergeCell ref="B192:E192"/>
    <mergeCell ref="B393:E393"/>
    <mergeCell ref="B394:C394"/>
    <mergeCell ref="B200:E200"/>
    <mergeCell ref="B201:E201"/>
    <mergeCell ref="B193:E193"/>
    <mergeCell ref="B358:E358"/>
    <mergeCell ref="B378:E378"/>
    <mergeCell ref="B391:E391"/>
    <mergeCell ref="B392:E392"/>
    <mergeCell ref="B155:E155"/>
    <mergeCell ref="B177:E177"/>
    <mergeCell ref="B158:E158"/>
    <mergeCell ref="B179:E179"/>
    <mergeCell ref="B185:C185"/>
    <mergeCell ref="B366:E366"/>
    <mergeCell ref="B367:E367"/>
    <mergeCell ref="B175:E175"/>
    <mergeCell ref="B383:E383"/>
    <mergeCell ref="B390:E390"/>
    <mergeCell ref="M317:M323"/>
    <mergeCell ref="M374:M379"/>
    <mergeCell ref="B152:E152"/>
    <mergeCell ref="B154:E154"/>
    <mergeCell ref="B321:E321"/>
    <mergeCell ref="B379:E379"/>
    <mergeCell ref="B369:E369"/>
    <mergeCell ref="M343:M350"/>
    <mergeCell ref="B271:E271"/>
    <mergeCell ref="B186:E186"/>
    <mergeCell ref="B183:E183"/>
    <mergeCell ref="B172:E172"/>
    <mergeCell ref="B173:E173"/>
    <mergeCell ref="B187:E187"/>
    <mergeCell ref="B189:E189"/>
    <mergeCell ref="B191:E191"/>
    <mergeCell ref="B246:E246"/>
    <mergeCell ref="B251:E251"/>
    <mergeCell ref="B291:E291"/>
    <mergeCell ref="B297:E297"/>
    <mergeCell ref="B307:E307"/>
    <mergeCell ref="B306:E306"/>
    <mergeCell ref="B387:C387"/>
    <mergeCell ref="B388:E388"/>
    <mergeCell ref="B384:E384"/>
    <mergeCell ref="B385:E385"/>
    <mergeCell ref="B372:E372"/>
    <mergeCell ref="B373:E373"/>
    <mergeCell ref="B374:E374"/>
    <mergeCell ref="B407:E407"/>
    <mergeCell ref="B415:C415"/>
    <mergeCell ref="B409:E409"/>
    <mergeCell ref="B402:E402"/>
    <mergeCell ref="B400:E400"/>
    <mergeCell ref="B398:E398"/>
    <mergeCell ref="B376:E376"/>
    <mergeCell ref="B381:E381"/>
    <mergeCell ref="B382:E382"/>
    <mergeCell ref="B395:E395"/>
    <mergeCell ref="B399:E399"/>
    <mergeCell ref="B377:E377"/>
    <mergeCell ref="B401:C401"/>
    <mergeCell ref="B375:E375"/>
    <mergeCell ref="B380:E380"/>
    <mergeCell ref="B389:E389"/>
    <mergeCell ref="B386:E386"/>
    <mergeCell ref="B396:E396"/>
    <mergeCell ref="B404:E404"/>
    <mergeCell ref="B423:E423"/>
    <mergeCell ref="B412:E412"/>
    <mergeCell ref="B424:E424"/>
    <mergeCell ref="B414:E414"/>
    <mergeCell ref="B413:E413"/>
    <mergeCell ref="B419:E419"/>
    <mergeCell ref="B408:C408"/>
    <mergeCell ref="B422:E422"/>
    <mergeCell ref="B420:E420"/>
    <mergeCell ref="B421:E421"/>
    <mergeCell ref="B405:E405"/>
    <mergeCell ref="B406:E406"/>
    <mergeCell ref="B397:E397"/>
    <mergeCell ref="B403:E403"/>
    <mergeCell ref="B81:E81"/>
    <mergeCell ref="B83:E83"/>
    <mergeCell ref="B85:E85"/>
    <mergeCell ref="B86:E86"/>
    <mergeCell ref="B87:E87"/>
    <mergeCell ref="B88:E88"/>
    <mergeCell ref="B89:E89"/>
    <mergeCell ref="B118:E118"/>
    <mergeCell ref="B119:E119"/>
    <mergeCell ref="B104:E104"/>
    <mergeCell ref="B105:E105"/>
    <mergeCell ref="B102:E102"/>
    <mergeCell ref="B106:E106"/>
    <mergeCell ref="B97:E97"/>
    <mergeCell ref="B100:E100"/>
    <mergeCell ref="B101:E101"/>
    <mergeCell ref="B98:E98"/>
    <mergeCell ref="B248:E248"/>
    <mergeCell ref="B318:E318"/>
    <mergeCell ref="B308:E308"/>
    <mergeCell ref="B317:E317"/>
    <mergeCell ref="B320:E320"/>
    <mergeCell ref="B370:E370"/>
    <mergeCell ref="B359:E359"/>
    <mergeCell ref="B156:E156"/>
    <mergeCell ref="B365:E365"/>
    <mergeCell ref="B360:E360"/>
    <mergeCell ref="B176:E176"/>
    <mergeCell ref="B322:E322"/>
    <mergeCell ref="B236:E236"/>
    <mergeCell ref="B237:D237"/>
    <mergeCell ref="B238:D238"/>
    <mergeCell ref="B239:D239"/>
    <mergeCell ref="B182:E182"/>
    <mergeCell ref="B207:E207"/>
    <mergeCell ref="B241:D241"/>
    <mergeCell ref="B242:D242"/>
    <mergeCell ref="B361:E361"/>
    <mergeCell ref="B362:E362"/>
    <mergeCell ref="B319:E319"/>
    <mergeCell ref="B323:E323"/>
    <mergeCell ref="B39:E39"/>
    <mergeCell ref="B99:E99"/>
    <mergeCell ref="B79:E79"/>
    <mergeCell ref="B80:E80"/>
    <mergeCell ref="B58:E58"/>
    <mergeCell ref="B59:E59"/>
    <mergeCell ref="B72:E72"/>
    <mergeCell ref="B74:E74"/>
    <mergeCell ref="B69:E69"/>
    <mergeCell ref="B54:E54"/>
    <mergeCell ref="B55:E55"/>
    <mergeCell ref="B56:E56"/>
    <mergeCell ref="B57:E57"/>
    <mergeCell ref="B73:E73"/>
    <mergeCell ref="B44:E44"/>
    <mergeCell ref="B71:E71"/>
    <mergeCell ref="B84:E84"/>
    <mergeCell ref="B82:E82"/>
    <mergeCell ref="B95:E95"/>
    <mergeCell ref="B42:E42"/>
    <mergeCell ref="B43:E43"/>
    <mergeCell ref="B48:E48"/>
    <mergeCell ref="B49:E49"/>
    <mergeCell ref="B50:E50"/>
    <mergeCell ref="B13:E13"/>
    <mergeCell ref="B38:E38"/>
    <mergeCell ref="B34:E34"/>
    <mergeCell ref="B32:E32"/>
    <mergeCell ref="B33:E33"/>
    <mergeCell ref="B22:E22"/>
    <mergeCell ref="B18:E18"/>
    <mergeCell ref="B21:E21"/>
    <mergeCell ref="B24:E24"/>
    <mergeCell ref="B25:E25"/>
    <mergeCell ref="B16:E16"/>
    <mergeCell ref="B17:E17"/>
    <mergeCell ref="B20:E20"/>
    <mergeCell ref="B26:E26"/>
    <mergeCell ref="B27:E27"/>
    <mergeCell ref="B28:E28"/>
    <mergeCell ref="B29:E29"/>
    <mergeCell ref="B30:E30"/>
    <mergeCell ref="B31:E31"/>
    <mergeCell ref="B19:E19"/>
    <mergeCell ref="B35:E35"/>
    <mergeCell ref="B36:E36"/>
    <mergeCell ref="B37:E37"/>
    <mergeCell ref="E1:K1"/>
    <mergeCell ref="A9:K9"/>
    <mergeCell ref="E2:K2"/>
    <mergeCell ref="A8:J8"/>
    <mergeCell ref="D4:J4"/>
    <mergeCell ref="C5:J5"/>
    <mergeCell ref="A7:J7"/>
    <mergeCell ref="A10:J10"/>
    <mergeCell ref="B6:J6"/>
    <mergeCell ref="B12:E12"/>
    <mergeCell ref="B103:E103"/>
    <mergeCell ref="B128:E128"/>
    <mergeCell ref="B121:E121"/>
    <mergeCell ref="B122:E122"/>
    <mergeCell ref="B125:E125"/>
    <mergeCell ref="B77:E77"/>
    <mergeCell ref="B75:E75"/>
    <mergeCell ref="B76:E76"/>
    <mergeCell ref="B78:E78"/>
    <mergeCell ref="B107:E107"/>
    <mergeCell ref="B108:E108"/>
    <mergeCell ref="B23:E23"/>
    <mergeCell ref="B40:E40"/>
    <mergeCell ref="B70:E70"/>
    <mergeCell ref="B45:E45"/>
    <mergeCell ref="B46:E46"/>
    <mergeCell ref="B41:E41"/>
    <mergeCell ref="B117:E117"/>
    <mergeCell ref="B90:E90"/>
    <mergeCell ref="B91:E91"/>
    <mergeCell ref="B92:E92"/>
    <mergeCell ref="B93:E93"/>
    <mergeCell ref="B94:E94"/>
    <mergeCell ref="B138:E138"/>
    <mergeCell ref="B147:E147"/>
    <mergeCell ref="B129:E129"/>
    <mergeCell ref="B137:E137"/>
    <mergeCell ref="B148:E148"/>
    <mergeCell ref="B132:E132"/>
    <mergeCell ref="B133:E133"/>
    <mergeCell ref="B131:E131"/>
    <mergeCell ref="B150:E150"/>
    <mergeCell ref="B142:E142"/>
    <mergeCell ref="B143:E143"/>
    <mergeCell ref="B144:E144"/>
    <mergeCell ref="B139:E139"/>
    <mergeCell ref="B140:E140"/>
    <mergeCell ref="B141:E141"/>
    <mergeCell ref="B149:E149"/>
    <mergeCell ref="B146:E146"/>
    <mergeCell ref="B134:E134"/>
    <mergeCell ref="B135:E135"/>
    <mergeCell ref="B136:E136"/>
    <mergeCell ref="B371:E371"/>
    <mergeCell ref="B368:E368"/>
    <mergeCell ref="B272:E272"/>
    <mergeCell ref="B270:E270"/>
    <mergeCell ref="B304:E304"/>
    <mergeCell ref="B305:E305"/>
    <mergeCell ref="B298:E298"/>
    <mergeCell ref="B302:E302"/>
    <mergeCell ref="B301:E301"/>
    <mergeCell ref="B295:E295"/>
    <mergeCell ref="B316:E316"/>
    <mergeCell ref="B294:E294"/>
    <mergeCell ref="B303:E303"/>
    <mergeCell ref="B299:E299"/>
    <mergeCell ref="B300:E300"/>
    <mergeCell ref="B292:E292"/>
    <mergeCell ref="B293:E293"/>
    <mergeCell ref="M914:M919"/>
    <mergeCell ref="B924:E924"/>
    <mergeCell ref="B925:E925"/>
    <mergeCell ref="B914:E914"/>
    <mergeCell ref="B915:E915"/>
    <mergeCell ref="B916:E916"/>
    <mergeCell ref="B917:E917"/>
    <mergeCell ref="B918:E918"/>
    <mergeCell ref="B919:E919"/>
    <mergeCell ref="B920:E920"/>
    <mergeCell ref="B921:E921"/>
    <mergeCell ref="B922:E922"/>
    <mergeCell ref="B923:E923"/>
    <mergeCell ref="B800:E800"/>
    <mergeCell ref="B615:E615"/>
    <mergeCell ref="B707:E707"/>
    <mergeCell ref="B822:E822"/>
    <mergeCell ref="B821:E821"/>
    <mergeCell ref="B723:E723"/>
    <mergeCell ref="B722:E722"/>
    <mergeCell ref="B583:E583"/>
    <mergeCell ref="B584:E584"/>
    <mergeCell ref="B794:E794"/>
    <mergeCell ref="B796:E796"/>
    <mergeCell ref="B744:E744"/>
    <mergeCell ref="B746:E746"/>
    <mergeCell ref="B747:E747"/>
    <mergeCell ref="B748:E748"/>
    <mergeCell ref="B745:E745"/>
    <mergeCell ref="B779:E779"/>
    <mergeCell ref="B790:E790"/>
    <mergeCell ref="B761:E761"/>
    <mergeCell ref="B795:E795"/>
    <mergeCell ref="B757:E757"/>
    <mergeCell ref="B769:E769"/>
    <mergeCell ref="B778:E778"/>
    <mergeCell ref="B789:E789"/>
    <mergeCell ref="B826:E826"/>
    <mergeCell ref="B705:E705"/>
    <mergeCell ref="B725:E725"/>
    <mergeCell ref="B812:E812"/>
    <mergeCell ref="B802:E802"/>
    <mergeCell ref="B777:E777"/>
    <mergeCell ref="B792:E792"/>
    <mergeCell ref="B801:E801"/>
    <mergeCell ref="B780:E780"/>
    <mergeCell ref="B803:E803"/>
    <mergeCell ref="B753:E753"/>
    <mergeCell ref="B754:E754"/>
    <mergeCell ref="B740:E740"/>
    <mergeCell ref="B791:E791"/>
    <mergeCell ref="B739:E739"/>
    <mergeCell ref="B749:E749"/>
    <mergeCell ref="B741:E741"/>
    <mergeCell ref="B799:E799"/>
    <mergeCell ref="B797:E797"/>
    <mergeCell ref="B793:E793"/>
    <mergeCell ref="B776:E776"/>
    <mergeCell ref="B765:E765"/>
    <mergeCell ref="B766:E766"/>
    <mergeCell ref="B768:E768"/>
    <mergeCell ref="B569:E569"/>
    <mergeCell ref="B562:E562"/>
    <mergeCell ref="B552:E552"/>
    <mergeCell ref="B581:E581"/>
    <mergeCell ref="B528:E528"/>
    <mergeCell ref="B579:E579"/>
    <mergeCell ref="B574:E574"/>
    <mergeCell ref="B571:E571"/>
    <mergeCell ref="B499:E499"/>
    <mergeCell ref="B506:E506"/>
    <mergeCell ref="B533:E533"/>
    <mergeCell ref="B529:E529"/>
    <mergeCell ref="B509:E509"/>
    <mergeCell ref="B510:E510"/>
    <mergeCell ref="B511:E511"/>
    <mergeCell ref="B515:E515"/>
    <mergeCell ref="B516:E516"/>
    <mergeCell ref="B517:E517"/>
    <mergeCell ref="B564:E564"/>
    <mergeCell ref="B555:E555"/>
    <mergeCell ref="B556:E556"/>
    <mergeCell ref="B518:E518"/>
    <mergeCell ref="B513:E513"/>
    <mergeCell ref="B512:E512"/>
    <mergeCell ref="B775:E775"/>
    <mergeCell ref="B767:E767"/>
    <mergeCell ref="B662:E662"/>
    <mergeCell ref="B698:E698"/>
    <mergeCell ref="B704:E704"/>
    <mergeCell ref="B667:E667"/>
    <mergeCell ref="B708:E708"/>
    <mergeCell ref="B706:E706"/>
    <mergeCell ref="B711:E711"/>
    <mergeCell ref="B712:E712"/>
    <mergeCell ref="B709:E709"/>
    <mergeCell ref="B664:E664"/>
    <mergeCell ref="B695:E695"/>
    <mergeCell ref="B668:E668"/>
    <mergeCell ref="B696:E696"/>
    <mergeCell ref="B666:E666"/>
    <mergeCell ref="B694:E694"/>
    <mergeCell ref="B702:E702"/>
    <mergeCell ref="B737:E737"/>
    <mergeCell ref="B738:E738"/>
    <mergeCell ref="B760:E760"/>
    <mergeCell ref="B759:E759"/>
    <mergeCell ref="B750:E750"/>
    <mergeCell ref="B751:E751"/>
    <mergeCell ref="B823:E823"/>
    <mergeCell ref="B699:E699"/>
    <mergeCell ref="B700:E700"/>
    <mergeCell ref="B733:E733"/>
    <mergeCell ref="B732:E732"/>
    <mergeCell ref="B720:E720"/>
    <mergeCell ref="B731:E731"/>
    <mergeCell ref="B729:E729"/>
    <mergeCell ref="B730:E730"/>
    <mergeCell ref="B814:E814"/>
    <mergeCell ref="B815:E815"/>
    <mergeCell ref="B816:E816"/>
    <mergeCell ref="B819:E819"/>
    <mergeCell ref="B820:E820"/>
    <mergeCell ref="B817:E817"/>
    <mergeCell ref="B818:E818"/>
    <mergeCell ref="B718:E718"/>
    <mergeCell ref="B713:E713"/>
    <mergeCell ref="B758:E758"/>
    <mergeCell ref="B798:E798"/>
    <mergeCell ref="B807:E807"/>
    <mergeCell ref="B808:E808"/>
    <mergeCell ref="B809:E809"/>
    <mergeCell ref="B719:E719"/>
    <mergeCell ref="M1:M3"/>
    <mergeCell ref="M9:M12"/>
    <mergeCell ref="M339:M340"/>
    <mergeCell ref="M587:M592"/>
    <mergeCell ref="B618:E618"/>
    <mergeCell ref="B619:E619"/>
    <mergeCell ref="B616:E616"/>
    <mergeCell ref="B617:E617"/>
    <mergeCell ref="B606:E606"/>
    <mergeCell ref="B591:E591"/>
    <mergeCell ref="B592:E592"/>
    <mergeCell ref="B600:E600"/>
    <mergeCell ref="B610:E610"/>
    <mergeCell ref="B590:E590"/>
    <mergeCell ref="B524:E524"/>
    <mergeCell ref="B609:E609"/>
    <mergeCell ref="B493:E493"/>
    <mergeCell ref="B522:E522"/>
    <mergeCell ref="B363:E363"/>
    <mergeCell ref="B364:E364"/>
    <mergeCell ref="B582:E582"/>
    <mergeCell ref="B525:E525"/>
    <mergeCell ref="B521:E521"/>
    <mergeCell ref="B520:E520"/>
    <mergeCell ref="O734:O735"/>
    <mergeCell ref="B544:E544"/>
    <mergeCell ref="B542:E542"/>
    <mergeCell ref="B534:E534"/>
    <mergeCell ref="B505:E505"/>
    <mergeCell ref="B523:E523"/>
    <mergeCell ref="B530:E530"/>
    <mergeCell ref="B531:E531"/>
    <mergeCell ref="B532:E532"/>
    <mergeCell ref="B551:E551"/>
    <mergeCell ref="B548:E548"/>
    <mergeCell ref="B543:E543"/>
    <mergeCell ref="B526:E526"/>
    <mergeCell ref="B535:E535"/>
    <mergeCell ref="B536:E536"/>
    <mergeCell ref="B537:E537"/>
    <mergeCell ref="B549:E549"/>
    <mergeCell ref="B714:E714"/>
    <mergeCell ref="B716:E716"/>
    <mergeCell ref="B710:E710"/>
    <mergeCell ref="B589:E589"/>
    <mergeCell ref="B585:E585"/>
    <mergeCell ref="B735:E735"/>
    <mergeCell ref="B715:E715"/>
    <mergeCell ref="N734:N735"/>
    <mergeCell ref="B697:E697"/>
    <mergeCell ref="B663:E663"/>
    <mergeCell ref="B613:E613"/>
    <mergeCell ref="B567:E567"/>
    <mergeCell ref="B608:E608"/>
    <mergeCell ref="B570:E570"/>
    <mergeCell ref="B620:E620"/>
    <mergeCell ref="B621:E621"/>
    <mergeCell ref="B622:E622"/>
    <mergeCell ref="B626:E626"/>
    <mergeCell ref="B627:E627"/>
    <mergeCell ref="B628:E628"/>
    <mergeCell ref="B575:E575"/>
    <mergeCell ref="B576:E576"/>
    <mergeCell ref="B577:E577"/>
    <mergeCell ref="B568:E568"/>
    <mergeCell ref="B573:E573"/>
    <mergeCell ref="B572:E572"/>
    <mergeCell ref="B623:E623"/>
    <mergeCell ref="B624:E624"/>
    <mergeCell ref="B625:E625"/>
    <mergeCell ref="B586:E586"/>
    <mergeCell ref="M581:M586"/>
    <mergeCell ref="B495:E495"/>
    <mergeCell ref="B519:E519"/>
    <mergeCell ref="B502:E502"/>
    <mergeCell ref="B436:E436"/>
    <mergeCell ref="B416:E416"/>
    <mergeCell ref="B410:E410"/>
    <mergeCell ref="B411:E411"/>
    <mergeCell ref="B425:E425"/>
    <mergeCell ref="B444:E444"/>
    <mergeCell ref="B428:E428"/>
    <mergeCell ref="B440:E440"/>
    <mergeCell ref="B437:E437"/>
    <mergeCell ref="B443:E443"/>
    <mergeCell ref="B439:E439"/>
    <mergeCell ref="B492:E492"/>
    <mergeCell ref="B501:E501"/>
    <mergeCell ref="B500:E500"/>
    <mergeCell ref="B497:E497"/>
    <mergeCell ref="B429:E429"/>
    <mergeCell ref="B417:E417"/>
    <mergeCell ref="B418:E418"/>
    <mergeCell ref="B426:E426"/>
    <mergeCell ref="B427:E427"/>
    <mergeCell ref="B442:E442"/>
    <mergeCell ref="B563:E563"/>
    <mergeCell ref="A11:L11"/>
    <mergeCell ref="B475:E475"/>
    <mergeCell ref="B448:E448"/>
    <mergeCell ref="B507:E507"/>
    <mergeCell ref="B508:E508"/>
    <mergeCell ref="B474:E474"/>
    <mergeCell ref="B449:E449"/>
    <mergeCell ref="B481:E481"/>
    <mergeCell ref="B482:E482"/>
    <mergeCell ref="B490:E490"/>
    <mergeCell ref="B462:E462"/>
    <mergeCell ref="B463:E463"/>
    <mergeCell ref="B464:E464"/>
    <mergeCell ref="B465:E465"/>
    <mergeCell ref="B466:E466"/>
    <mergeCell ref="B498:E498"/>
    <mergeCell ref="B503:E503"/>
    <mergeCell ref="B124:E124"/>
    <mergeCell ref="B123:E123"/>
    <mergeCell ref="B127:E127"/>
    <mergeCell ref="B126:E126"/>
    <mergeCell ref="B153:E153"/>
    <mergeCell ref="B151:E151"/>
  </mergeCells>
  <phoneticPr fontId="0" type="noConversion"/>
  <conditionalFormatting sqref="A887">
    <cfRule type="expression" dxfId="343" priority="1870" stopIfTrue="1">
      <formula>$G735=""</formula>
    </cfRule>
    <cfRule type="expression" dxfId="342" priority="1871" stopIfTrue="1">
      <formula>#REF!&lt;&gt;""</formula>
    </cfRule>
    <cfRule type="expression" dxfId="341" priority="1872" stopIfTrue="1">
      <formula>AND($H735="",$G735&lt;&gt;"")</formula>
    </cfRule>
  </conditionalFormatting>
  <conditionalFormatting sqref="K929 G383:I383 G377:I377 G368:I371">
    <cfRule type="expression" dxfId="340" priority="913" stopIfTrue="1">
      <formula>#REF!=""</formula>
    </cfRule>
    <cfRule type="expression" dxfId="339" priority="914" stopIfTrue="1">
      <formula>#REF!&lt;&gt;""</formula>
    </cfRule>
    <cfRule type="expression" dxfId="338" priority="915" stopIfTrue="1">
      <formula>AND(#REF!="",#REF!&lt;&gt;"")</formula>
    </cfRule>
  </conditionalFormatting>
  <conditionalFormatting sqref="K928">
    <cfRule type="expression" dxfId="337" priority="916" stopIfTrue="1">
      <formula>#REF!=""</formula>
    </cfRule>
    <cfRule type="expression" dxfId="336" priority="917" stopIfTrue="1">
      <formula>#REF!&lt;&gt;""</formula>
    </cfRule>
    <cfRule type="expression" dxfId="335" priority="918" stopIfTrue="1">
      <formula>AND(#REF!="",#REF!&lt;&gt;"")</formula>
    </cfRule>
  </conditionalFormatting>
  <conditionalFormatting sqref="K932:K933 K102">
    <cfRule type="expression" dxfId="334" priority="919" stopIfTrue="1">
      <formula>#REF!=""</formula>
    </cfRule>
    <cfRule type="expression" dxfId="333" priority="920" stopIfTrue="1">
      <formula>#REF!&lt;&gt;""</formula>
    </cfRule>
    <cfRule type="expression" dxfId="332" priority="921" stopIfTrue="1">
      <formula>AND(#REF!="",#REF!&lt;&gt;"")</formula>
    </cfRule>
  </conditionalFormatting>
  <conditionalFormatting sqref="K935:K937">
    <cfRule type="expression" dxfId="331" priority="922" stopIfTrue="1">
      <formula>#REF!=""</formula>
    </cfRule>
    <cfRule type="expression" dxfId="330" priority="923" stopIfTrue="1">
      <formula>#REF!&lt;&gt;""</formula>
    </cfRule>
    <cfRule type="expression" dxfId="329" priority="924" stopIfTrue="1">
      <formula>AND(#REF!="",#REF!&lt;&gt;"")</formula>
    </cfRule>
  </conditionalFormatting>
  <conditionalFormatting sqref="K587:K589 B930:C931">
    <cfRule type="expression" dxfId="328" priority="925" stopIfTrue="1">
      <formula>#REF!=""</formula>
    </cfRule>
    <cfRule type="expression" dxfId="327" priority="926" stopIfTrue="1">
      <formula>#REF!&lt;&gt;""</formula>
    </cfRule>
    <cfRule type="expression" dxfId="326" priority="927" stopIfTrue="1">
      <formula>AND(#REF!="",#REF!&lt;&gt;"")</formula>
    </cfRule>
  </conditionalFormatting>
  <conditionalFormatting sqref="K927 K934 J185:K199 B860:C865 J587:K589 I734 A724 B694:C695 B702:C702 A703 A706 A713 A718 A792 A803 A797 B878:C889 B728:C733 G316:H364 J575:K577 G384:I384 G380:H382 G378:I378 G373:H376 G372:I372 A337:A338 J172:K177 B572:C599 A148 A197:A198 A35:A38 A42:A43 A67:A68 A73:A74 A79:A80 A104:A105 A55:A56 A119 G168:I177 G185:I200 G201:H213 I12:I31 A16 G12:G20 H12:H21 A153:A155 A85:A86 A61:A62 B123:B129 B139:B144 H214:H216 G217:H219 H220:H222 G223:H225 H226:H242">
    <cfRule type="expression" dxfId="325" priority="931" stopIfTrue="1">
      <formula>#REF!=""</formula>
    </cfRule>
    <cfRule type="expression" dxfId="324" priority="932" stopIfTrue="1">
      <formula>#REF!&lt;&gt;""</formula>
    </cfRule>
    <cfRule type="expression" dxfId="323" priority="933" stopIfTrue="1">
      <formula>AND(#REF!="",#REF!&lt;&gt;"")</formula>
    </cfRule>
  </conditionalFormatting>
  <conditionalFormatting sqref="B755:B774 A734 A691 A736 A755 A758 A666 B514:B519 A514 A517 A590:A591 A584 A470 A439 A445 A451:A452 A383 A377 A371 A424 A427 A433 A306 A252 A260:A261 A272 A293 A300 A256 A266 B186:B199 A160:A163 A103 A137 A39 A66 A33:A34 A199 A860">
    <cfRule type="expression" dxfId="322" priority="1688" stopIfTrue="1">
      <formula>#REF!=""</formula>
    </cfRule>
    <cfRule type="expression" dxfId="321" priority="1689" stopIfTrue="1">
      <formula>#REF!&lt;&gt;""</formula>
    </cfRule>
    <cfRule type="expression" dxfId="320" priority="1690" stopIfTrue="1">
      <formula>AND(#REF!="",#REF!&lt;&gt;"")</formula>
    </cfRule>
  </conditionalFormatting>
  <conditionalFormatting sqref="A832 A829:A830 A837 A842:A843 A848 A845:A846 A853 A858 A919 A925 B755:F760 A810 A806:A808 A815 A701 A708 A691 A693 A715 A724:A726 A825:A827 A820:A822 A718:A720 A143 A570 A563 A556 A548 A384 A378 A372 A331 B289 A423 A249 B366:B385 F366:F385 C367:E385 B264:B268 A266:A268 A246 B252:B257 A145 A198 A138 A148 A676 A260:A261 A685 A257:A258">
    <cfRule type="expression" dxfId="319" priority="1018" stopIfTrue="1">
      <formula>#REF!&lt;&gt;""</formula>
    </cfRule>
  </conditionalFormatting>
  <conditionalFormatting sqref="A703 A706 A713 A718 A724">
    <cfRule type="expression" dxfId="318" priority="1558" stopIfTrue="1">
      <formula>#REF!=""</formula>
    </cfRule>
    <cfRule type="expression" dxfId="317" priority="1559" stopIfTrue="1">
      <formula>#REF!&lt;&gt;""</formula>
    </cfRule>
  </conditionalFormatting>
  <conditionalFormatting sqref="A290 A293 A300 A306">
    <cfRule type="expression" dxfId="316" priority="1530" stopIfTrue="1">
      <formula>#REF!=""</formula>
    </cfRule>
  </conditionalFormatting>
  <conditionalFormatting sqref="B603:B607 G592 G587:H591 B422:B435 I578:I579 H580:I580 B437:B472">
    <cfRule type="expression" dxfId="315" priority="1149" stopIfTrue="1">
      <formula>#REF!=""</formula>
    </cfRule>
    <cfRule type="expression" dxfId="314" priority="1150" stopIfTrue="1">
      <formula>#REF!&lt;&gt;""</formula>
    </cfRule>
    <cfRule type="expression" dxfId="313" priority="1151" stopIfTrue="1">
      <formula>AND(#REF!="",#REF!&lt;&gt;"")</formula>
    </cfRule>
  </conditionalFormatting>
  <conditionalFormatting sqref="A471 A440 A446 A452 A428 A434 A459">
    <cfRule type="expression" dxfId="312" priority="1867" stopIfTrue="1">
      <formula>#REF!=""</formula>
    </cfRule>
    <cfRule type="expression" dxfId="311" priority="1868" stopIfTrue="1">
      <formula>#REF!&lt;&gt;""</formula>
    </cfRule>
    <cfRule type="expression" dxfId="310" priority="1869" stopIfTrue="1">
      <formula>AND(#REF!="",#REF!&lt;&gt;"")</formula>
    </cfRule>
  </conditionalFormatting>
  <conditionalFormatting sqref="B467:B470 B472">
    <cfRule type="expression" dxfId="309" priority="758" stopIfTrue="1">
      <formula>$G317=""</formula>
    </cfRule>
    <cfRule type="expression" dxfId="308" priority="759" stopIfTrue="1">
      <formula>#REF!&lt;&gt;""</formula>
    </cfRule>
    <cfRule type="expression" dxfId="307" priority="760" stopIfTrue="1">
      <formula>AND($H317="",$G317&lt;&gt;"")</formula>
    </cfRule>
  </conditionalFormatting>
  <conditionalFormatting sqref="B454:B466 B604:B607">
    <cfRule type="expression" dxfId="306" priority="755" stopIfTrue="1">
      <formula>#REF!=""</formula>
    </cfRule>
    <cfRule type="expression" dxfId="305" priority="756" stopIfTrue="1">
      <formula>#REF!&lt;&gt;""</formula>
    </cfRule>
    <cfRule type="expression" dxfId="304" priority="757" stopIfTrue="1">
      <formula>AND(#REF!="",#REF!&lt;&gt;"")</formula>
    </cfRule>
  </conditionalFormatting>
  <conditionalFormatting sqref="B448:B452">
    <cfRule type="expression" dxfId="303" priority="8052" stopIfTrue="1">
      <formula>$G302=""</formula>
    </cfRule>
    <cfRule type="expression" dxfId="302" priority="8053" stopIfTrue="1">
      <formula>#REF!&lt;&gt;""</formula>
    </cfRule>
    <cfRule type="expression" dxfId="301" priority="8054" stopIfTrue="1">
      <formula>AND($H302="",$G302&lt;&gt;"")</formula>
    </cfRule>
  </conditionalFormatting>
  <conditionalFormatting sqref="B467:B470">
    <cfRule type="expression" dxfId="300" priority="711" stopIfTrue="1">
      <formula>#REF!=""</formula>
    </cfRule>
    <cfRule type="expression" dxfId="299" priority="712" stopIfTrue="1">
      <formula>#REF!&lt;&gt;""</formula>
    </cfRule>
    <cfRule type="expression" dxfId="298" priority="713" stopIfTrue="1">
      <formula>AND(#REF!="",#REF!&lt;&gt;"")</formula>
    </cfRule>
  </conditionalFormatting>
  <conditionalFormatting sqref="B467:B470">
    <cfRule type="expression" dxfId="297" priority="708" stopIfTrue="1">
      <formula>$G331=""</formula>
    </cfRule>
    <cfRule type="expression" dxfId="296" priority="709" stopIfTrue="1">
      <formula>#REF!&lt;&gt;""</formula>
    </cfRule>
    <cfRule type="expression" dxfId="295" priority="710" stopIfTrue="1">
      <formula>AND($H331="",$G331&lt;&gt;"")</formula>
    </cfRule>
  </conditionalFormatting>
  <conditionalFormatting sqref="B450 B453">
    <cfRule type="expression" dxfId="294" priority="705" stopIfTrue="1">
      <formula>$G303=""</formula>
    </cfRule>
    <cfRule type="expression" dxfId="293" priority="706" stopIfTrue="1">
      <formula>#REF!&lt;&gt;""</formula>
    </cfRule>
    <cfRule type="expression" dxfId="292" priority="707" stopIfTrue="1">
      <formula>AND($H303="",$G303&lt;&gt;"")</formula>
    </cfRule>
  </conditionalFormatting>
  <conditionalFormatting sqref="B471:B472">
    <cfRule type="expression" dxfId="291" priority="702" stopIfTrue="1">
      <formula>$G332=""</formula>
    </cfRule>
    <cfRule type="expression" dxfId="290" priority="703" stopIfTrue="1">
      <formula>#REF!&lt;&gt;""</formula>
    </cfRule>
    <cfRule type="expression" dxfId="289" priority="704" stopIfTrue="1">
      <formula>AND($H332="",$G332&lt;&gt;"")</formula>
    </cfRule>
  </conditionalFormatting>
  <conditionalFormatting sqref="B472">
    <cfRule type="expression" dxfId="288" priority="699" stopIfTrue="1">
      <formula>#REF!=""</formula>
    </cfRule>
    <cfRule type="expression" dxfId="287" priority="700" stopIfTrue="1">
      <formula>#REF!&lt;&gt;""</formula>
    </cfRule>
    <cfRule type="expression" dxfId="286" priority="701" stopIfTrue="1">
      <formula>AND(#REF!="",#REF!&lt;&gt;"")</formula>
    </cfRule>
  </conditionalFormatting>
  <conditionalFormatting sqref="A899">
    <cfRule type="expression" dxfId="285" priority="670" stopIfTrue="1">
      <formula>$G741=""</formula>
    </cfRule>
    <cfRule type="expression" dxfId="284" priority="671" stopIfTrue="1">
      <formula>#REF!&lt;&gt;""</formula>
    </cfRule>
    <cfRule type="expression" dxfId="283" priority="672" stopIfTrue="1">
      <formula>AND($H741="",$G741&lt;&gt;"")</formula>
    </cfRule>
  </conditionalFormatting>
  <conditionalFormatting sqref="B442">
    <cfRule type="expression" dxfId="282" priority="622" stopIfTrue="1">
      <formula>$G296=""</formula>
    </cfRule>
    <cfRule type="expression" dxfId="281" priority="623" stopIfTrue="1">
      <formula>#REF!&lt;&gt;""</formula>
    </cfRule>
    <cfRule type="expression" dxfId="280" priority="624" stopIfTrue="1">
      <formula>AND($H296="",$G296&lt;&gt;"")</formula>
    </cfRule>
  </conditionalFormatting>
  <conditionalFormatting sqref="A893">
    <cfRule type="expression" dxfId="279" priority="613" stopIfTrue="1">
      <formula>#REF!=""</formula>
    </cfRule>
    <cfRule type="expression" dxfId="278" priority="614" stopIfTrue="1">
      <formula>#REF!&lt;&gt;""</formula>
    </cfRule>
    <cfRule type="expression" dxfId="277" priority="615" stopIfTrue="1">
      <formula>AND(#REF!="",#REF!&lt;&gt;"")</formula>
    </cfRule>
  </conditionalFormatting>
  <conditionalFormatting sqref="B470">
    <cfRule type="expression" dxfId="276" priority="8064" stopIfTrue="1">
      <formula>$G318=""</formula>
    </cfRule>
    <cfRule type="expression" dxfId="275" priority="8065" stopIfTrue="1">
      <formula>#REF!&lt;&gt;""</formula>
    </cfRule>
    <cfRule type="expression" dxfId="274" priority="8066" stopIfTrue="1">
      <formula>AND($H318="",$G318&lt;&gt;"")</formula>
    </cfRule>
  </conditionalFormatting>
  <conditionalFormatting sqref="B470">
    <cfRule type="expression" dxfId="273" priority="8070" stopIfTrue="1">
      <formula>$G332=""</formula>
    </cfRule>
    <cfRule type="expression" dxfId="272" priority="8071" stopIfTrue="1">
      <formula>#REF!&lt;&gt;""</formula>
    </cfRule>
    <cfRule type="expression" dxfId="271" priority="8072" stopIfTrue="1">
      <formula>AND($H332="",$G332&lt;&gt;"")</formula>
    </cfRule>
  </conditionalFormatting>
  <conditionalFormatting sqref="B469">
    <cfRule type="expression" dxfId="270" priority="8076" stopIfTrue="1">
      <formula>$G318=""</formula>
    </cfRule>
    <cfRule type="expression" dxfId="269" priority="8077" stopIfTrue="1">
      <formula>#REF!&lt;&gt;""</formula>
    </cfRule>
    <cfRule type="expression" dxfId="268" priority="8078" stopIfTrue="1">
      <formula>AND($H318="",$G318&lt;&gt;"")</formula>
    </cfRule>
  </conditionalFormatting>
  <conditionalFormatting sqref="B469">
    <cfRule type="expression" dxfId="267" priority="8082" stopIfTrue="1">
      <formula>$G332=""</formula>
    </cfRule>
    <cfRule type="expression" dxfId="266" priority="8083" stopIfTrue="1">
      <formula>#REF!&lt;&gt;""</formula>
    </cfRule>
    <cfRule type="expression" dxfId="265" priority="8084" stopIfTrue="1">
      <formula>AND($H332="",$G332&lt;&gt;"")</formula>
    </cfRule>
  </conditionalFormatting>
  <conditionalFormatting sqref="B471">
    <cfRule type="expression" dxfId="264" priority="8100" stopIfTrue="1">
      <formula>$G317=""</formula>
    </cfRule>
    <cfRule type="expression" dxfId="263" priority="8101" stopIfTrue="1">
      <formula>#REF!&lt;&gt;""</formula>
    </cfRule>
    <cfRule type="expression" dxfId="262" priority="8102" stopIfTrue="1">
      <formula>AND($H317="",$G317&lt;&gt;"")</formula>
    </cfRule>
  </conditionalFormatting>
  <conditionalFormatting sqref="B471">
    <cfRule type="expression" dxfId="261" priority="8109" stopIfTrue="1">
      <formula>$G318=""</formula>
    </cfRule>
    <cfRule type="expression" dxfId="260" priority="8110" stopIfTrue="1">
      <formula>#REF!&lt;&gt;""</formula>
    </cfRule>
    <cfRule type="expression" dxfId="259" priority="8111" stopIfTrue="1">
      <formula>AND($H318="",$G318&lt;&gt;"")</formula>
    </cfRule>
  </conditionalFormatting>
  <conditionalFormatting sqref="B453">
    <cfRule type="expression" dxfId="258" priority="8127" stopIfTrue="1">
      <formula>$G302=""</formula>
    </cfRule>
    <cfRule type="expression" dxfId="257" priority="8128" stopIfTrue="1">
      <formula>#REF!&lt;&gt;""</formula>
    </cfRule>
    <cfRule type="expression" dxfId="256" priority="8129" stopIfTrue="1">
      <formula>AND($H302="",$G302&lt;&gt;"")</formula>
    </cfRule>
  </conditionalFormatting>
  <conditionalFormatting sqref="B472">
    <cfRule type="expression" dxfId="255" priority="8139" stopIfTrue="1">
      <formula>$G317=""</formula>
    </cfRule>
    <cfRule type="expression" dxfId="254" priority="8140" stopIfTrue="1">
      <formula>#REF!&lt;&gt;""</formula>
    </cfRule>
    <cfRule type="expression" dxfId="253" priority="8141" stopIfTrue="1">
      <formula>AND($H317="",$G317&lt;&gt;"")</formula>
    </cfRule>
  </conditionalFormatting>
  <conditionalFormatting sqref="I581:I582">
    <cfRule type="expression" dxfId="252" priority="502" stopIfTrue="1">
      <formula>$G510=""</formula>
    </cfRule>
    <cfRule type="expression" dxfId="251" priority="503" stopIfTrue="1">
      <formula>#REF!&lt;&gt;""</formula>
    </cfRule>
    <cfRule type="expression" dxfId="250" priority="504" stopIfTrue="1">
      <formula>AND($H510="",$G510&lt;&gt;"")</formula>
    </cfRule>
  </conditionalFormatting>
  <conditionalFormatting sqref="I587:I589">
    <cfRule type="expression" dxfId="249" priority="466" stopIfTrue="1">
      <formula>#REF!=""</formula>
    </cfRule>
    <cfRule type="expression" dxfId="248" priority="467" stopIfTrue="1">
      <formula>#REF!&lt;&gt;""</formula>
    </cfRule>
    <cfRule type="expression" dxfId="247" priority="468" stopIfTrue="1">
      <formula>AND(#REF!="",#REF!&lt;&gt;"")</formula>
    </cfRule>
  </conditionalFormatting>
  <conditionalFormatting sqref="I592 B602 B430:B435">
    <cfRule type="expression" dxfId="246" priority="496" stopIfTrue="1">
      <formula>#REF!=""</formula>
    </cfRule>
    <cfRule type="expression" dxfId="245" priority="497" stopIfTrue="1">
      <formula>#REF!&lt;&gt;""</formula>
    </cfRule>
    <cfRule type="expression" dxfId="244" priority="498" stopIfTrue="1">
      <formula>AND(#REF!="",#REF!&lt;&gt;"")</formula>
    </cfRule>
  </conditionalFormatting>
  <conditionalFormatting sqref="I590:I591 B602:B603">
    <cfRule type="expression" dxfId="243" priority="499" stopIfTrue="1">
      <formula>#REF!=""</formula>
    </cfRule>
    <cfRule type="expression" dxfId="242" priority="500" stopIfTrue="1">
      <formula>#REF!&lt;&gt;""</formula>
    </cfRule>
    <cfRule type="expression" dxfId="241" priority="501" stopIfTrue="1">
      <formula>AND(#REF!="",#REF!&lt;&gt;"")</formula>
    </cfRule>
  </conditionalFormatting>
  <conditionalFormatting sqref="H592 B603">
    <cfRule type="expression" dxfId="240" priority="484" stopIfTrue="1">
      <formula>#REF!=""</formula>
    </cfRule>
    <cfRule type="expression" dxfId="239" priority="485" stopIfTrue="1">
      <formula>#REF!&lt;&gt;""</formula>
    </cfRule>
    <cfRule type="expression" dxfId="238" priority="486" stopIfTrue="1">
      <formula>AND(#REF!="",#REF!&lt;&gt;"")</formula>
    </cfRule>
  </conditionalFormatting>
  <conditionalFormatting sqref="G581:G584">
    <cfRule type="expression" dxfId="237" priority="454" stopIfTrue="1">
      <formula>#REF!=""</formula>
    </cfRule>
    <cfRule type="expression" dxfId="236" priority="455" stopIfTrue="1">
      <formula>#REF!&lt;&gt;""</formula>
    </cfRule>
    <cfRule type="expression" dxfId="235" priority="456" stopIfTrue="1">
      <formula>AND(#REF!="",#REF!&lt;&gt;"")</formula>
    </cfRule>
  </conditionalFormatting>
  <conditionalFormatting sqref="H581:H584 G580 G578:H579 B436">
    <cfRule type="expression" dxfId="234" priority="457" stopIfTrue="1">
      <formula>#REF!=""</formula>
    </cfRule>
    <cfRule type="expression" dxfId="233" priority="458" stopIfTrue="1">
      <formula>#REF!&lt;&gt;""</formula>
    </cfRule>
    <cfRule type="expression" dxfId="232" priority="459" stopIfTrue="1">
      <formula>AND(#REF!="",#REF!&lt;&gt;"")</formula>
    </cfRule>
  </conditionalFormatting>
  <conditionalFormatting sqref="I584">
    <cfRule type="expression" dxfId="231" priority="16990" stopIfTrue="1">
      <formula>$G511=""</formula>
    </cfRule>
    <cfRule type="expression" dxfId="230" priority="16991" stopIfTrue="1">
      <formula>#REF!&lt;&gt;""</formula>
    </cfRule>
    <cfRule type="expression" dxfId="229" priority="16992" stopIfTrue="1">
      <formula>AND($H511="",$G511&lt;&gt;"")</formula>
    </cfRule>
  </conditionalFormatting>
  <conditionalFormatting sqref="I583">
    <cfRule type="expression" dxfId="228" priority="16996" stopIfTrue="1">
      <formula>$G511=""</formula>
    </cfRule>
    <cfRule type="expression" dxfId="227" priority="16997" stopIfTrue="1">
      <formula>#REF!&lt;&gt;""</formula>
    </cfRule>
    <cfRule type="expression" dxfId="226" priority="16998" stopIfTrue="1">
      <formula>AND($H511="",$G511&lt;&gt;"")</formula>
    </cfRule>
  </conditionalFormatting>
  <conditionalFormatting sqref="A905">
    <cfRule type="expression" dxfId="225" priority="380" stopIfTrue="1">
      <formula>$G756=""</formula>
    </cfRule>
    <cfRule type="expression" dxfId="224" priority="381" stopIfTrue="1">
      <formula>#REF!&lt;&gt;""</formula>
    </cfRule>
    <cfRule type="expression" dxfId="223" priority="382" stopIfTrue="1">
      <formula>AND($H756="",$G756&lt;&gt;"")</formula>
    </cfRule>
  </conditionalFormatting>
  <conditionalFormatting sqref="A911">
    <cfRule type="expression" dxfId="222" priority="370" stopIfTrue="1">
      <formula>$G761=""</formula>
    </cfRule>
    <cfRule type="expression" dxfId="221" priority="371" stopIfTrue="1">
      <formula>#REF!&lt;&gt;""</formula>
    </cfRule>
    <cfRule type="expression" dxfId="220" priority="372" stopIfTrue="1">
      <formula>AND($H761="",$G761&lt;&gt;"")</formula>
    </cfRule>
  </conditionalFormatting>
  <conditionalFormatting sqref="A771 A275 A277:A278">
    <cfRule type="expression" dxfId="219" priority="339" stopIfTrue="1">
      <formula>#REF!&lt;&gt;""</formula>
    </cfRule>
  </conditionalFormatting>
  <conditionalFormatting sqref="A267">
    <cfRule type="expression" dxfId="218" priority="307" stopIfTrue="1">
      <formula>#REF!=""</formula>
    </cfRule>
    <cfRule type="expression" dxfId="217" priority="308" stopIfTrue="1">
      <formula>#REF!&lt;&gt;""</formula>
    </cfRule>
    <cfRule type="expression" dxfId="216" priority="309" stopIfTrue="1">
      <formula>AND(#REF!="",#REF!&lt;&gt;"")</formula>
    </cfRule>
  </conditionalFormatting>
  <conditionalFormatting sqref="A255">
    <cfRule type="expression" dxfId="215" priority="303" stopIfTrue="1">
      <formula>#REF!&lt;&gt;""</formula>
    </cfRule>
  </conditionalFormatting>
  <conditionalFormatting sqref="N722">
    <cfRule type="expression" dxfId="214" priority="300" stopIfTrue="1">
      <formula>#REF!=""</formula>
    </cfRule>
    <cfRule type="expression" dxfId="213" priority="301" stopIfTrue="1">
      <formula>#REF!&lt;&gt;""</formula>
    </cfRule>
    <cfRule type="expression" dxfId="212" priority="302" stopIfTrue="1">
      <formula>AND(#REF!="",#REF!&lt;&gt;"")</formula>
    </cfRule>
  </conditionalFormatting>
  <conditionalFormatting sqref="M722">
    <cfRule type="expression" dxfId="211" priority="297" stopIfTrue="1">
      <formula>#REF!=""</formula>
    </cfRule>
    <cfRule type="expression" dxfId="210" priority="298" stopIfTrue="1">
      <formula>#REF!&lt;&gt;""</formula>
    </cfRule>
    <cfRule type="expression" dxfId="209" priority="299" stopIfTrue="1">
      <formula>AND(#REF!="",#REF!&lt;&gt;"")</formula>
    </cfRule>
  </conditionalFormatting>
  <conditionalFormatting sqref="A786 A282 A641">
    <cfRule type="expression" dxfId="208" priority="293" stopIfTrue="1">
      <formula>#REF!&lt;&gt;""</formula>
    </cfRule>
  </conditionalFormatting>
  <conditionalFormatting sqref="M775">
    <cfRule type="expression" dxfId="207" priority="292" stopIfTrue="1">
      <formula>#REF!&lt;&gt;""</formula>
    </cfRule>
  </conditionalFormatting>
  <conditionalFormatting sqref="M775">
    <cfRule type="expression" dxfId="206" priority="291" stopIfTrue="1">
      <formula>$I775&lt;&gt;""</formula>
    </cfRule>
  </conditionalFormatting>
  <conditionalFormatting sqref="M775">
    <cfRule type="expression" dxfId="205" priority="288" stopIfTrue="1">
      <formula>$H775=""</formula>
    </cfRule>
    <cfRule type="expression" dxfId="204" priority="289" stopIfTrue="1">
      <formula>#REF!&lt;&gt;""</formula>
    </cfRule>
    <cfRule type="expression" dxfId="203" priority="290" stopIfTrue="1">
      <formula>AND($I775="",$H775&lt;&gt;"")</formula>
    </cfRule>
  </conditionalFormatting>
  <conditionalFormatting sqref="A133">
    <cfRule type="expression" dxfId="202" priority="285" stopIfTrue="1">
      <formula>#REF!=""</formula>
    </cfRule>
    <cfRule type="expression" dxfId="201" priority="286" stopIfTrue="1">
      <formula>#REF!&lt;&gt;""</formula>
    </cfRule>
    <cfRule type="expression" dxfId="200" priority="287" stopIfTrue="1">
      <formula>AND(#REF!="",#REF!&lt;&gt;"")</formula>
    </cfRule>
  </conditionalFormatting>
  <conditionalFormatting sqref="K575:K577">
    <cfRule type="expression" dxfId="199" priority="282" stopIfTrue="1">
      <formula>#REF!=""</formula>
    </cfRule>
    <cfRule type="expression" dxfId="198" priority="283" stopIfTrue="1">
      <formula>#REF!&lt;&gt;""</formula>
    </cfRule>
    <cfRule type="expression" dxfId="197" priority="284" stopIfTrue="1">
      <formula>AND(#REF!="",#REF!&lt;&gt;"")</formula>
    </cfRule>
  </conditionalFormatting>
  <conditionalFormatting sqref="G575:H577">
    <cfRule type="expression" dxfId="196" priority="279" stopIfTrue="1">
      <formula>#REF!=""</formula>
    </cfRule>
    <cfRule type="expression" dxfId="195" priority="280" stopIfTrue="1">
      <formula>#REF!&lt;&gt;""</formula>
    </cfRule>
    <cfRule type="expression" dxfId="194" priority="281" stopIfTrue="1">
      <formula>AND(#REF!="",#REF!&lt;&gt;"")</formula>
    </cfRule>
  </conditionalFormatting>
  <conditionalFormatting sqref="I575:I577">
    <cfRule type="expression" dxfId="193" priority="276" stopIfTrue="1">
      <formula>#REF!=""</formula>
    </cfRule>
    <cfRule type="expression" dxfId="192" priority="277" stopIfTrue="1">
      <formula>#REF!&lt;&gt;""</formula>
    </cfRule>
    <cfRule type="expression" dxfId="191" priority="278" stopIfTrue="1">
      <formula>AND(#REF!="",#REF!&lt;&gt;"")</formula>
    </cfRule>
  </conditionalFormatting>
  <conditionalFormatting sqref="A578:A579">
    <cfRule type="expression" dxfId="190" priority="273" stopIfTrue="1">
      <formula>#REF!=""</formula>
    </cfRule>
    <cfRule type="expression" dxfId="189" priority="274" stopIfTrue="1">
      <formula>#REF!&lt;&gt;""</formula>
    </cfRule>
    <cfRule type="expression" dxfId="188" priority="275" stopIfTrue="1">
      <formula>AND(#REF!="",#REF!&lt;&gt;"")</formula>
    </cfRule>
  </conditionalFormatting>
  <conditionalFormatting sqref="B451:B452">
    <cfRule type="expression" dxfId="187" priority="17002" stopIfTrue="1">
      <formula>$G302=""</formula>
    </cfRule>
    <cfRule type="expression" dxfId="186" priority="17003" stopIfTrue="1">
      <formula>#REF!&lt;&gt;""</formula>
    </cfRule>
    <cfRule type="expression" dxfId="185" priority="17004" stopIfTrue="1">
      <formula>AND($H302="",$G302&lt;&gt;"")</formula>
    </cfRule>
  </conditionalFormatting>
  <conditionalFormatting sqref="A310">
    <cfRule type="expression" dxfId="184" priority="215" stopIfTrue="1">
      <formula>#REF!&lt;&gt;""</formula>
    </cfRule>
  </conditionalFormatting>
  <conditionalFormatting sqref="A277:A278">
    <cfRule type="expression" dxfId="183" priority="212" stopIfTrue="1">
      <formula>#REF!=""</formula>
    </cfRule>
    <cfRule type="expression" dxfId="182" priority="213" stopIfTrue="1">
      <formula>#REF!&lt;&gt;""</formula>
    </cfRule>
    <cfRule type="expression" dxfId="181" priority="214" stopIfTrue="1">
      <formula>AND(#REF!="",#REF!&lt;&gt;"")</formula>
    </cfRule>
  </conditionalFormatting>
  <conditionalFormatting sqref="B481:B484">
    <cfRule type="expression" dxfId="180" priority="206" stopIfTrue="1">
      <formula>$F275=""</formula>
    </cfRule>
    <cfRule type="expression" dxfId="179" priority="207" stopIfTrue="1">
      <formula>#REF!&lt;&gt;""</formula>
    </cfRule>
    <cfRule type="expression" dxfId="178" priority="208" stopIfTrue="1">
      <formula>AND($G275="",$F275&lt;&gt;"")</formula>
    </cfRule>
  </conditionalFormatting>
  <conditionalFormatting sqref="B481:B484">
    <cfRule type="expression" dxfId="177" priority="203" stopIfTrue="1">
      <formula>$F274=""</formula>
    </cfRule>
    <cfRule type="expression" dxfId="176" priority="204" stopIfTrue="1">
      <formula>#REF!&lt;&gt;""</formula>
    </cfRule>
    <cfRule type="expression" dxfId="175" priority="205" stopIfTrue="1">
      <formula>AND($G274="",$F274&lt;&gt;"")</formula>
    </cfRule>
  </conditionalFormatting>
  <conditionalFormatting sqref="B481:B484">
    <cfRule type="expression" dxfId="174" priority="200" stopIfTrue="1">
      <formula>$F276=""</formula>
    </cfRule>
    <cfRule type="expression" dxfId="173" priority="201" stopIfTrue="1">
      <formula>#REF!&lt;&gt;""</formula>
    </cfRule>
    <cfRule type="expression" dxfId="172" priority="202" stopIfTrue="1">
      <formula>AND($G276="",$F276&lt;&gt;"")</formula>
    </cfRule>
  </conditionalFormatting>
  <conditionalFormatting sqref="B481:B484">
    <cfRule type="expression" dxfId="171" priority="197" stopIfTrue="1">
      <formula>$F273=""</formula>
    </cfRule>
    <cfRule type="expression" dxfId="170" priority="198" stopIfTrue="1">
      <formula>#REF!&lt;&gt;""</formula>
    </cfRule>
    <cfRule type="expression" dxfId="169" priority="199" stopIfTrue="1">
      <formula>AND($G273="",$F273&lt;&gt;"")</formula>
    </cfRule>
  </conditionalFormatting>
  <conditionalFormatting sqref="B481:B484">
    <cfRule type="expression" dxfId="168" priority="194" stopIfTrue="1">
      <formula>$F269=""</formula>
    </cfRule>
    <cfRule type="expression" dxfId="167" priority="195" stopIfTrue="1">
      <formula>#REF!&lt;&gt;""</formula>
    </cfRule>
    <cfRule type="expression" dxfId="166" priority="196" stopIfTrue="1">
      <formula>AND($G269="",$F269&lt;&gt;"")</formula>
    </cfRule>
  </conditionalFormatting>
  <conditionalFormatting sqref="B481:B484">
    <cfRule type="expression" dxfId="165" priority="191" stopIfTrue="1">
      <formula>$F277=""</formula>
    </cfRule>
    <cfRule type="expression" dxfId="164" priority="192" stopIfTrue="1">
      <formula>#REF!&lt;&gt;""</formula>
    </cfRule>
    <cfRule type="expression" dxfId="163" priority="193" stopIfTrue="1">
      <formula>AND($G277="",$F277&lt;&gt;"")</formula>
    </cfRule>
  </conditionalFormatting>
  <conditionalFormatting sqref="B481 B461 B464:B466">
    <cfRule type="expression" dxfId="162" priority="188" stopIfTrue="1">
      <formula>#REF!=""</formula>
    </cfRule>
    <cfRule type="expression" dxfId="161" priority="189" stopIfTrue="1">
      <formula>#REF!&lt;&gt;""</formula>
    </cfRule>
    <cfRule type="expression" dxfId="160" priority="190" stopIfTrue="1">
      <formula>AND(#REF!="",#REF!&lt;&gt;"")</formula>
    </cfRule>
  </conditionalFormatting>
  <conditionalFormatting sqref="B481 B461 B464:B466">
    <cfRule type="expression" dxfId="159" priority="185" stopIfTrue="1">
      <formula>#REF!=""</formula>
    </cfRule>
    <cfRule type="expression" dxfId="158" priority="186" stopIfTrue="1">
      <formula>#REF!&lt;&gt;""</formula>
    </cfRule>
    <cfRule type="expression" dxfId="157" priority="187" stopIfTrue="1">
      <formula>AND(#REF!="",#REF!&lt;&gt;"")</formula>
    </cfRule>
  </conditionalFormatting>
  <conditionalFormatting sqref="B482:B486 B462:B463">
    <cfRule type="expression" dxfId="156" priority="164" stopIfTrue="1">
      <formula>#REF!=""</formula>
    </cfRule>
    <cfRule type="expression" dxfId="155" priority="165" stopIfTrue="1">
      <formula>#REF!&lt;&gt;""</formula>
    </cfRule>
    <cfRule type="expression" dxfId="154" priority="166" stopIfTrue="1">
      <formula>AND(#REF!="",#REF!&lt;&gt;"")</formula>
    </cfRule>
  </conditionalFormatting>
  <conditionalFormatting sqref="B482:B486 B455:B466">
    <cfRule type="expression" dxfId="153" priority="161" stopIfTrue="1">
      <formula>#REF!=""</formula>
    </cfRule>
    <cfRule type="expression" dxfId="152" priority="162" stopIfTrue="1">
      <formula>#REF!&lt;&gt;""</formula>
    </cfRule>
    <cfRule type="expression" dxfId="151" priority="163" stopIfTrue="1">
      <formula>AND(#REF!="",#REF!&lt;&gt;"")</formula>
    </cfRule>
  </conditionalFormatting>
  <conditionalFormatting sqref="A485 A458">
    <cfRule type="expression" dxfId="150" priority="158" stopIfTrue="1">
      <formula>#REF!=""</formula>
    </cfRule>
    <cfRule type="expression" dxfId="149" priority="159" stopIfTrue="1">
      <formula>#REF!&lt;&gt;""</formula>
    </cfRule>
    <cfRule type="expression" dxfId="148" priority="160" stopIfTrue="1">
      <formula>AND(#REF!="",#REF!&lt;&gt;"")</formula>
    </cfRule>
  </conditionalFormatting>
  <conditionalFormatting sqref="B485:B486">
    <cfRule type="expression" dxfId="147" priority="17008" stopIfTrue="1">
      <formula>$F278=""</formula>
    </cfRule>
    <cfRule type="expression" dxfId="146" priority="17009" stopIfTrue="1">
      <formula>#REF!&lt;&gt;""</formula>
    </cfRule>
    <cfRule type="expression" dxfId="145" priority="17010" stopIfTrue="1">
      <formula>AND($G278="",$F278&lt;&gt;"")</formula>
    </cfRule>
  </conditionalFormatting>
  <conditionalFormatting sqref="B485:B486">
    <cfRule type="expression" dxfId="144" priority="17014" stopIfTrue="1">
      <formula>$F277=""</formula>
    </cfRule>
    <cfRule type="expression" dxfId="143" priority="17015" stopIfTrue="1">
      <formula>#REF!&lt;&gt;""</formula>
    </cfRule>
    <cfRule type="expression" dxfId="142" priority="17016" stopIfTrue="1">
      <formula>AND($G277="",$F277&lt;&gt;"")</formula>
    </cfRule>
  </conditionalFormatting>
  <conditionalFormatting sqref="B485:B486">
    <cfRule type="expression" dxfId="141" priority="17020" stopIfTrue="1">
      <formula>$F279=""</formula>
    </cfRule>
    <cfRule type="expression" dxfId="140" priority="17021" stopIfTrue="1">
      <formula>#REF!&lt;&gt;""</formula>
    </cfRule>
    <cfRule type="expression" dxfId="139" priority="17022" stopIfTrue="1">
      <formula>AND($G279="",$F279&lt;&gt;"")</formula>
    </cfRule>
  </conditionalFormatting>
  <conditionalFormatting sqref="B485:B486">
    <cfRule type="expression" dxfId="138" priority="17026" stopIfTrue="1">
      <formula>$F276=""</formula>
    </cfRule>
    <cfRule type="expression" dxfId="137" priority="17027" stopIfTrue="1">
      <formula>#REF!&lt;&gt;""</formula>
    </cfRule>
    <cfRule type="expression" dxfId="136" priority="17028" stopIfTrue="1">
      <formula>AND($G276="",$F276&lt;&gt;"")</formula>
    </cfRule>
  </conditionalFormatting>
  <conditionalFormatting sqref="B485:B486">
    <cfRule type="expression" dxfId="135" priority="17032" stopIfTrue="1">
      <formula>$F272=""</formula>
    </cfRule>
    <cfRule type="expression" dxfId="134" priority="17033" stopIfTrue="1">
      <formula>#REF!&lt;&gt;""</formula>
    </cfRule>
    <cfRule type="expression" dxfId="133" priority="17034" stopIfTrue="1">
      <formula>AND($G272="",$F272&lt;&gt;"")</formula>
    </cfRule>
  </conditionalFormatting>
  <conditionalFormatting sqref="B485:B486">
    <cfRule type="expression" dxfId="132" priority="17038" stopIfTrue="1">
      <formula>$F280=""</formula>
    </cfRule>
    <cfRule type="expression" dxfId="131" priority="17039" stopIfTrue="1">
      <formula>#REF!&lt;&gt;""</formula>
    </cfRule>
    <cfRule type="expression" dxfId="130" priority="17040" stopIfTrue="1">
      <formula>AND($G280="",$F280&lt;&gt;"")</formula>
    </cfRule>
  </conditionalFormatting>
  <conditionalFormatting sqref="A484 A899 A464">
    <cfRule type="expression" dxfId="129" priority="155" stopIfTrue="1">
      <formula>#REF!=""</formula>
    </cfRule>
    <cfRule type="expression" dxfId="128" priority="156" stopIfTrue="1">
      <formula>#REF!&lt;&gt;""</formula>
    </cfRule>
    <cfRule type="expression" dxfId="127" priority="157" stopIfTrue="1">
      <formula>AND(#REF!="",#REF!&lt;&gt;"")</formula>
    </cfRule>
  </conditionalFormatting>
  <conditionalFormatting sqref="B484">
    <cfRule type="expression" dxfId="126" priority="152" stopIfTrue="1">
      <formula>$F277=""</formula>
    </cfRule>
    <cfRule type="expression" dxfId="125" priority="153" stopIfTrue="1">
      <formula>#REF!&lt;&gt;""</formula>
    </cfRule>
    <cfRule type="expression" dxfId="124" priority="154" stopIfTrue="1">
      <formula>AND($G277="",$F277&lt;&gt;"")</formula>
    </cfRule>
  </conditionalFormatting>
  <conditionalFormatting sqref="B484">
    <cfRule type="expression" dxfId="123" priority="149" stopIfTrue="1">
      <formula>$F276=""</formula>
    </cfRule>
    <cfRule type="expression" dxfId="122" priority="150" stopIfTrue="1">
      <formula>#REF!&lt;&gt;""</formula>
    </cfRule>
    <cfRule type="expression" dxfId="121" priority="151" stopIfTrue="1">
      <formula>AND($G276="",$F276&lt;&gt;"")</formula>
    </cfRule>
  </conditionalFormatting>
  <conditionalFormatting sqref="B484">
    <cfRule type="expression" dxfId="120" priority="146" stopIfTrue="1">
      <formula>$F278=""</formula>
    </cfRule>
    <cfRule type="expression" dxfId="119" priority="147" stopIfTrue="1">
      <formula>#REF!&lt;&gt;""</formula>
    </cfRule>
    <cfRule type="expression" dxfId="118" priority="148" stopIfTrue="1">
      <formula>AND($G278="",$F278&lt;&gt;"")</formula>
    </cfRule>
  </conditionalFormatting>
  <conditionalFormatting sqref="B484">
    <cfRule type="expression" dxfId="117" priority="143" stopIfTrue="1">
      <formula>$F275=""</formula>
    </cfRule>
    <cfRule type="expression" dxfId="116" priority="144" stopIfTrue="1">
      <formula>#REF!&lt;&gt;""</formula>
    </cfRule>
    <cfRule type="expression" dxfId="115" priority="145" stopIfTrue="1">
      <formula>AND($G275="",$F275&lt;&gt;"")</formula>
    </cfRule>
  </conditionalFormatting>
  <conditionalFormatting sqref="B484">
    <cfRule type="expression" dxfId="114" priority="140" stopIfTrue="1">
      <formula>$F271=""</formula>
    </cfRule>
    <cfRule type="expression" dxfId="113" priority="141" stopIfTrue="1">
      <formula>#REF!&lt;&gt;""</formula>
    </cfRule>
    <cfRule type="expression" dxfId="112" priority="142" stopIfTrue="1">
      <formula>AND($G271="",$F271&lt;&gt;"")</formula>
    </cfRule>
  </conditionalFormatting>
  <conditionalFormatting sqref="B484">
    <cfRule type="expression" dxfId="111" priority="137" stopIfTrue="1">
      <formula>$F279=""</formula>
    </cfRule>
    <cfRule type="expression" dxfId="110" priority="138" stopIfTrue="1">
      <formula>#REF!&lt;&gt;""</formula>
    </cfRule>
    <cfRule type="expression" dxfId="109" priority="139" stopIfTrue="1">
      <formula>AND($G279="",$F279&lt;&gt;"")</formula>
    </cfRule>
  </conditionalFormatting>
  <conditionalFormatting sqref="A49:A50">
    <cfRule type="expression" dxfId="108" priority="131" stopIfTrue="1">
      <formula>#REF!=""</formula>
    </cfRule>
    <cfRule type="expression" dxfId="107" priority="132" stopIfTrue="1">
      <formula>#REF!&lt;&gt;""</formula>
    </cfRule>
    <cfRule type="expression" dxfId="106" priority="133" stopIfTrue="1">
      <formula>AND(#REF!="",#REF!&lt;&gt;"")</formula>
    </cfRule>
  </conditionalFormatting>
  <conditionalFormatting sqref="A91:A92">
    <cfRule type="expression" dxfId="105" priority="128" stopIfTrue="1">
      <formula>#REF!=""</formula>
    </cfRule>
    <cfRule type="expression" dxfId="104" priority="129" stopIfTrue="1">
      <formula>#REF!&lt;&gt;""</formula>
    </cfRule>
    <cfRule type="expression" dxfId="103" priority="130" stopIfTrue="1">
      <formula>AND(#REF!="",#REF!&lt;&gt;"")</formula>
    </cfRule>
  </conditionalFormatting>
  <conditionalFormatting sqref="A647">
    <cfRule type="expression" dxfId="102" priority="127" stopIfTrue="1">
      <formula>#REF!&lt;&gt;""</formula>
    </cfRule>
  </conditionalFormatting>
  <conditionalFormatting sqref="B680 B682:B685">
    <cfRule type="expression" dxfId="101" priority="112" stopIfTrue="1">
      <formula>$F423=""</formula>
    </cfRule>
    <cfRule type="expression" dxfId="100" priority="113" stopIfTrue="1">
      <formula>#REF!&lt;&gt;""</formula>
    </cfRule>
    <cfRule type="expression" dxfId="99" priority="114" stopIfTrue="1">
      <formula>AND($G423="",$F423&lt;&gt;"")</formula>
    </cfRule>
  </conditionalFormatting>
  <conditionalFormatting sqref="B680 B682:B685">
    <cfRule type="expression" dxfId="98" priority="109" stopIfTrue="1">
      <formula>$F424=""</formula>
    </cfRule>
    <cfRule type="expression" dxfId="97" priority="110" stopIfTrue="1">
      <formula>#REF!&lt;&gt;""</formula>
    </cfRule>
    <cfRule type="expression" dxfId="96" priority="111" stopIfTrue="1">
      <formula>AND($G424="",$F424&lt;&gt;"")</formula>
    </cfRule>
  </conditionalFormatting>
  <conditionalFormatting sqref="B681">
    <cfRule type="expression" dxfId="95" priority="106" stopIfTrue="1">
      <formula>$F424=""</formula>
    </cfRule>
    <cfRule type="expression" dxfId="94" priority="107" stopIfTrue="1">
      <formula>#REF!&lt;&gt;""</formula>
    </cfRule>
    <cfRule type="expression" dxfId="93" priority="108" stopIfTrue="1">
      <formula>AND($G424="",$F424&lt;&gt;"")</formula>
    </cfRule>
  </conditionalFormatting>
  <conditionalFormatting sqref="B681">
    <cfRule type="expression" dxfId="92" priority="103" stopIfTrue="1">
      <formula>$F425=""</formula>
    </cfRule>
    <cfRule type="expression" dxfId="91" priority="104" stopIfTrue="1">
      <formula>#REF!&lt;&gt;""</formula>
    </cfRule>
    <cfRule type="expression" dxfId="90" priority="105" stopIfTrue="1">
      <formula>AND($G425="",$F425&lt;&gt;"")</formula>
    </cfRule>
  </conditionalFormatting>
  <conditionalFormatting sqref="B684">
    <cfRule type="expression" dxfId="89" priority="17044" stopIfTrue="1">
      <formula>$F426=""</formula>
    </cfRule>
    <cfRule type="expression" dxfId="88" priority="17045" stopIfTrue="1">
      <formula>#REF!&lt;&gt;""</formula>
    </cfRule>
    <cfRule type="expression" dxfId="87" priority="17046" stopIfTrue="1">
      <formula>AND($G426="",$F426&lt;&gt;"")</formula>
    </cfRule>
  </conditionalFormatting>
  <conditionalFormatting sqref="B684">
    <cfRule type="expression" dxfId="86" priority="17050" stopIfTrue="1">
      <formula>$F427=""</formula>
    </cfRule>
    <cfRule type="expression" dxfId="85" priority="17051" stopIfTrue="1">
      <formula>#REF!&lt;&gt;""</formula>
    </cfRule>
    <cfRule type="expression" dxfId="84" priority="17052" stopIfTrue="1">
      <formula>AND($G427="",$F427&lt;&gt;"")</formula>
    </cfRule>
  </conditionalFormatting>
  <conditionalFormatting sqref="B685">
    <cfRule type="expression" dxfId="83" priority="17068" stopIfTrue="1">
      <formula>$F427=""</formula>
    </cfRule>
    <cfRule type="expression" dxfId="82" priority="17069" stopIfTrue="1">
      <formula>#REF!&lt;&gt;""</formula>
    </cfRule>
    <cfRule type="expression" dxfId="81" priority="17070" stopIfTrue="1">
      <formula>AND($G427="",$F427&lt;&gt;"")</formula>
    </cfRule>
  </conditionalFormatting>
  <conditionalFormatting sqref="B685">
    <cfRule type="expression" dxfId="80" priority="17074" stopIfTrue="1">
      <formula>$F428=""</formula>
    </cfRule>
    <cfRule type="expression" dxfId="79" priority="17075" stopIfTrue="1">
      <formula>#REF!&lt;&gt;""</formula>
    </cfRule>
    <cfRule type="expression" dxfId="78" priority="17076" stopIfTrue="1">
      <formula>AND($G428="",$F428&lt;&gt;"")</formula>
    </cfRule>
  </conditionalFormatting>
  <conditionalFormatting sqref="B685">
    <cfRule type="expression" dxfId="77" priority="17587" stopIfTrue="1">
      <formula>$F429=""</formula>
    </cfRule>
    <cfRule type="expression" dxfId="76" priority="17588" stopIfTrue="1">
      <formula>#REF!&lt;&gt;""</formula>
    </cfRule>
    <cfRule type="expression" dxfId="75" priority="17589" stopIfTrue="1">
      <formula>AND($G429="",$F429&lt;&gt;"")</formula>
    </cfRule>
  </conditionalFormatting>
  <conditionalFormatting sqref="B685">
    <cfRule type="expression" dxfId="74" priority="17593" stopIfTrue="1">
      <formula>$F430=""</formula>
    </cfRule>
    <cfRule type="expression" dxfId="73" priority="17594" stopIfTrue="1">
      <formula>#REF!&lt;&gt;""</formula>
    </cfRule>
    <cfRule type="expression" dxfId="72" priority="17595" stopIfTrue="1">
      <formula>AND($G430="",$F430&lt;&gt;"")</formula>
    </cfRule>
  </conditionalFormatting>
  <conditionalFormatting sqref="B461:B463">
    <cfRule type="expression" dxfId="71" priority="94" stopIfTrue="1">
      <formula>$F255=""</formula>
    </cfRule>
    <cfRule type="expression" dxfId="70" priority="95" stopIfTrue="1">
      <formula>#REF!&lt;&gt;""</formula>
    </cfRule>
    <cfRule type="expression" dxfId="69" priority="96" stopIfTrue="1">
      <formula>AND($G255="",$F255&lt;&gt;"")</formula>
    </cfRule>
  </conditionalFormatting>
  <conditionalFormatting sqref="B461:B463">
    <cfRule type="expression" dxfId="68" priority="91" stopIfTrue="1">
      <formula>$F254=""</formula>
    </cfRule>
    <cfRule type="expression" dxfId="67" priority="92" stopIfTrue="1">
      <formula>#REF!&lt;&gt;""</formula>
    </cfRule>
    <cfRule type="expression" dxfId="66" priority="93" stopIfTrue="1">
      <formula>AND($G254="",$F254&lt;&gt;"")</formula>
    </cfRule>
  </conditionalFormatting>
  <conditionalFormatting sqref="B461:B463">
    <cfRule type="expression" dxfId="65" priority="88" stopIfTrue="1">
      <formula>$F256=""</formula>
    </cfRule>
    <cfRule type="expression" dxfId="64" priority="89" stopIfTrue="1">
      <formula>#REF!&lt;&gt;""</formula>
    </cfRule>
    <cfRule type="expression" dxfId="63" priority="90" stopIfTrue="1">
      <formula>AND($G256="",$F256&lt;&gt;"")</formula>
    </cfRule>
  </conditionalFormatting>
  <conditionalFormatting sqref="B461:B463">
    <cfRule type="expression" dxfId="62" priority="85" stopIfTrue="1">
      <formula>$F253=""</formula>
    </cfRule>
    <cfRule type="expression" dxfId="61" priority="86" stopIfTrue="1">
      <formula>#REF!&lt;&gt;""</formula>
    </cfRule>
    <cfRule type="expression" dxfId="60" priority="87" stopIfTrue="1">
      <formula>AND($G253="",$F253&lt;&gt;"")</formula>
    </cfRule>
  </conditionalFormatting>
  <conditionalFormatting sqref="B461:B463">
    <cfRule type="expression" dxfId="59" priority="82" stopIfTrue="1">
      <formula>$F249=""</formula>
    </cfRule>
    <cfRule type="expression" dxfId="58" priority="83" stopIfTrue="1">
      <formula>#REF!&lt;&gt;""</formula>
    </cfRule>
    <cfRule type="expression" dxfId="57" priority="84" stopIfTrue="1">
      <formula>AND($G249="",$F249&lt;&gt;"")</formula>
    </cfRule>
  </conditionalFormatting>
  <conditionalFormatting sqref="B461:B463">
    <cfRule type="expression" dxfId="56" priority="79" stopIfTrue="1">
      <formula>$F257=""</formula>
    </cfRule>
    <cfRule type="expression" dxfId="55" priority="80" stopIfTrue="1">
      <formula>#REF!&lt;&gt;""</formula>
    </cfRule>
    <cfRule type="expression" dxfId="54" priority="81" stopIfTrue="1">
      <formula>AND($G257="",$F257&lt;&gt;"")</formula>
    </cfRule>
  </conditionalFormatting>
  <conditionalFormatting sqref="B464">
    <cfRule type="expression" dxfId="53" priority="64" stopIfTrue="1">
      <formula>$F258=""</formula>
    </cfRule>
    <cfRule type="expression" dxfId="52" priority="65" stopIfTrue="1">
      <formula>#REF!&lt;&gt;""</formula>
    </cfRule>
    <cfRule type="expression" dxfId="51" priority="66" stopIfTrue="1">
      <formula>AND($G258="",$F258&lt;&gt;"")</formula>
    </cfRule>
  </conditionalFormatting>
  <conditionalFormatting sqref="B464">
    <cfRule type="expression" dxfId="50" priority="61" stopIfTrue="1">
      <formula>$F257=""</formula>
    </cfRule>
    <cfRule type="expression" dxfId="49" priority="62" stopIfTrue="1">
      <formula>#REF!&lt;&gt;""</formula>
    </cfRule>
    <cfRule type="expression" dxfId="48" priority="63" stopIfTrue="1">
      <formula>AND($G257="",$F257&lt;&gt;"")</formula>
    </cfRule>
  </conditionalFormatting>
  <conditionalFormatting sqref="B464">
    <cfRule type="expression" dxfId="47" priority="58" stopIfTrue="1">
      <formula>$F259=""</formula>
    </cfRule>
    <cfRule type="expression" dxfId="46" priority="59" stopIfTrue="1">
      <formula>#REF!&lt;&gt;""</formula>
    </cfRule>
    <cfRule type="expression" dxfId="45" priority="60" stopIfTrue="1">
      <formula>AND($G259="",$F259&lt;&gt;"")</formula>
    </cfRule>
  </conditionalFormatting>
  <conditionalFormatting sqref="B464">
    <cfRule type="expression" dxfId="44" priority="55" stopIfTrue="1">
      <formula>$F256=""</formula>
    </cfRule>
    <cfRule type="expression" dxfId="43" priority="56" stopIfTrue="1">
      <formula>#REF!&lt;&gt;""</formula>
    </cfRule>
    <cfRule type="expression" dxfId="42" priority="57" stopIfTrue="1">
      <formula>AND($G256="",$F256&lt;&gt;"")</formula>
    </cfRule>
  </conditionalFormatting>
  <conditionalFormatting sqref="B464">
    <cfRule type="expression" dxfId="41" priority="52" stopIfTrue="1">
      <formula>$F252=""</formula>
    </cfRule>
    <cfRule type="expression" dxfId="40" priority="53" stopIfTrue="1">
      <formula>#REF!&lt;&gt;""</formula>
    </cfRule>
    <cfRule type="expression" dxfId="39" priority="54" stopIfTrue="1">
      <formula>AND($G252="",$F252&lt;&gt;"")</formula>
    </cfRule>
  </conditionalFormatting>
  <conditionalFormatting sqref="B464">
    <cfRule type="expression" dxfId="38" priority="49" stopIfTrue="1">
      <formula>$F260=""</formula>
    </cfRule>
    <cfRule type="expression" dxfId="37" priority="50" stopIfTrue="1">
      <formula>#REF!&lt;&gt;""</formula>
    </cfRule>
    <cfRule type="expression" dxfId="36" priority="51" stopIfTrue="1">
      <formula>AND($G260="",$F260&lt;&gt;"")</formula>
    </cfRule>
  </conditionalFormatting>
  <conditionalFormatting sqref="B465:B466">
    <cfRule type="expression" dxfId="35" priority="37" stopIfTrue="1">
      <formula>$F258=""</formula>
    </cfRule>
    <cfRule type="expression" dxfId="34" priority="38" stopIfTrue="1">
      <formula>#REF!&lt;&gt;""</formula>
    </cfRule>
    <cfRule type="expression" dxfId="33" priority="39" stopIfTrue="1">
      <formula>AND($G258="",$F258&lt;&gt;"")</formula>
    </cfRule>
  </conditionalFormatting>
  <conditionalFormatting sqref="B465:B466">
    <cfRule type="expression" dxfId="32" priority="34" stopIfTrue="1">
      <formula>$F257=""</formula>
    </cfRule>
    <cfRule type="expression" dxfId="31" priority="35" stopIfTrue="1">
      <formula>#REF!&lt;&gt;""</formula>
    </cfRule>
    <cfRule type="expression" dxfId="30" priority="36" stopIfTrue="1">
      <formula>AND($G257="",$F257&lt;&gt;"")</formula>
    </cfRule>
  </conditionalFormatting>
  <conditionalFormatting sqref="B465:B466">
    <cfRule type="expression" dxfId="29" priority="31" stopIfTrue="1">
      <formula>$F259=""</formula>
    </cfRule>
    <cfRule type="expression" dxfId="28" priority="32" stopIfTrue="1">
      <formula>#REF!&lt;&gt;""</formula>
    </cfRule>
    <cfRule type="expression" dxfId="27" priority="33" stopIfTrue="1">
      <formula>AND($G259="",$F259&lt;&gt;"")</formula>
    </cfRule>
  </conditionalFormatting>
  <conditionalFormatting sqref="B465:B466">
    <cfRule type="expression" dxfId="26" priority="28" stopIfTrue="1">
      <formula>$F256=""</formula>
    </cfRule>
    <cfRule type="expression" dxfId="25" priority="29" stopIfTrue="1">
      <formula>#REF!&lt;&gt;""</formula>
    </cfRule>
    <cfRule type="expression" dxfId="24" priority="30" stopIfTrue="1">
      <formula>AND($G256="",$F256&lt;&gt;"")</formula>
    </cfRule>
  </conditionalFormatting>
  <conditionalFormatting sqref="B465:B466">
    <cfRule type="expression" dxfId="23" priority="25" stopIfTrue="1">
      <formula>$F252=""</formula>
    </cfRule>
    <cfRule type="expression" dxfId="22" priority="26" stopIfTrue="1">
      <formula>#REF!&lt;&gt;""</formula>
    </cfRule>
    <cfRule type="expression" dxfId="21" priority="27" stopIfTrue="1">
      <formula>AND($G252="",$F252&lt;&gt;"")</formula>
    </cfRule>
  </conditionalFormatting>
  <conditionalFormatting sqref="B465:B466">
    <cfRule type="expression" dxfId="20" priority="22" stopIfTrue="1">
      <formula>$F260=""</formula>
    </cfRule>
    <cfRule type="expression" dxfId="19" priority="23" stopIfTrue="1">
      <formula>#REF!&lt;&gt;""</formula>
    </cfRule>
    <cfRule type="expression" dxfId="18" priority="24" stopIfTrue="1">
      <formula>AND($G260="",$F260&lt;&gt;"")</formula>
    </cfRule>
  </conditionalFormatting>
  <conditionalFormatting sqref="B464">
    <cfRule type="expression" dxfId="17" priority="16" stopIfTrue="1">
      <formula>$F257=""</formula>
    </cfRule>
    <cfRule type="expression" dxfId="16" priority="17" stopIfTrue="1">
      <formula>#REF!&lt;&gt;""</formula>
    </cfRule>
    <cfRule type="expression" dxfId="15" priority="18" stopIfTrue="1">
      <formula>AND($G257="",$F257&lt;&gt;"")</formula>
    </cfRule>
  </conditionalFormatting>
  <conditionalFormatting sqref="B464">
    <cfRule type="expression" dxfId="14" priority="13" stopIfTrue="1">
      <formula>$F256=""</formula>
    </cfRule>
    <cfRule type="expression" dxfId="13" priority="14" stopIfTrue="1">
      <formula>#REF!&lt;&gt;""</formula>
    </cfRule>
    <cfRule type="expression" dxfId="12" priority="15" stopIfTrue="1">
      <formula>AND($G256="",$F256&lt;&gt;"")</formula>
    </cfRule>
  </conditionalFormatting>
  <conditionalFormatting sqref="B464">
    <cfRule type="expression" dxfId="11" priority="10" stopIfTrue="1">
      <formula>$F258=""</formula>
    </cfRule>
    <cfRule type="expression" dxfId="10" priority="11" stopIfTrue="1">
      <formula>#REF!&lt;&gt;""</formula>
    </cfRule>
    <cfRule type="expression" dxfId="9" priority="12" stopIfTrue="1">
      <formula>AND($G258="",$F258&lt;&gt;"")</formula>
    </cfRule>
  </conditionalFormatting>
  <conditionalFormatting sqref="B464">
    <cfRule type="expression" dxfId="8" priority="7" stopIfTrue="1">
      <formula>$F255=""</formula>
    </cfRule>
    <cfRule type="expression" dxfId="7" priority="8" stopIfTrue="1">
      <formula>#REF!&lt;&gt;""</formula>
    </cfRule>
    <cfRule type="expression" dxfId="6" priority="9" stopIfTrue="1">
      <formula>AND($G255="",$F255&lt;&gt;"")</formula>
    </cfRule>
  </conditionalFormatting>
  <conditionalFormatting sqref="B464">
    <cfRule type="expression" dxfId="5" priority="4" stopIfTrue="1">
      <formula>$F251=""</formula>
    </cfRule>
    <cfRule type="expression" dxfId="4" priority="5" stopIfTrue="1">
      <formula>#REF!&lt;&gt;""</formula>
    </cfRule>
    <cfRule type="expression" dxfId="3" priority="6" stopIfTrue="1">
      <formula>AND($G251="",$F251&lt;&gt;"")</formula>
    </cfRule>
  </conditionalFormatting>
  <conditionalFormatting sqref="B464">
    <cfRule type="expression" dxfId="2" priority="1" stopIfTrue="1">
      <formula>$F259=""</formula>
    </cfRule>
    <cfRule type="expression" dxfId="1" priority="2" stopIfTrue="1">
      <formula>#REF!&lt;&gt;""</formula>
    </cfRule>
    <cfRule type="expression" dxfId="0" priority="3" stopIfTrue="1">
      <formula>AND($G259="",$F259&lt;&gt;"")</formula>
    </cfRule>
  </conditionalFormatting>
  <pageMargins left="0.59055118110236227" right="0" top="0.19685039370078741" bottom="0" header="0.51181102362204722" footer="0.51181102362204722"/>
  <pageSetup paperSize="9" scale="45" fitToHeight="9" orientation="portrait" r:id="rId1"/>
  <headerFooter alignWithMargins="0"/>
  <rowBreaks count="4" manualBreakCount="4">
    <brk id="64" max="12" man="1"/>
    <brk id="139" max="12" man="1"/>
    <brk id="190" max="12" man="1"/>
    <brk id="849" max="12" man="1"/>
  </rowBreaks>
  <colBreaks count="1" manualBreakCount="1">
    <brk id="31" max="274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4</vt:i4>
      </vt:variant>
    </vt:vector>
  </HeadingPairs>
  <TitlesOfParts>
    <vt:vector size="7" baseType="lpstr">
      <vt:lpstr>функ 6</vt:lpstr>
      <vt:lpstr>ведомст 7</vt:lpstr>
      <vt:lpstr>прил 8</vt:lpstr>
      <vt:lpstr>'ведомст 7'!Заголовки_для_печати</vt:lpstr>
      <vt:lpstr>'ведомст 7'!Область_печати</vt:lpstr>
      <vt:lpstr>'прил 8'!Область_печати</vt:lpstr>
      <vt:lpstr>'функ 6'!Область_печати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Пользователь Windows</cp:lastModifiedBy>
  <cp:lastPrinted>2021-12-23T06:16:56Z</cp:lastPrinted>
  <dcterms:created xsi:type="dcterms:W3CDTF">1996-10-08T23:32:33Z</dcterms:created>
  <dcterms:modified xsi:type="dcterms:W3CDTF">2022-05-27T08:49:42Z</dcterms:modified>
</cp:coreProperties>
</file>